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27945" windowHeight="12375"/>
  </bookViews>
  <sheets>
    <sheet name="TDSheet" sheetId="1" r:id="rId1"/>
  </sheets>
  <definedNames>
    <definedName name="_xlnm._FilterDatabase" localSheetId="0" hidden="1">TDSheet!$J$1:$J$1595</definedName>
  </definedNames>
  <calcPr calcId="144525" refMode="R1C1"/>
</workbook>
</file>

<file path=xl/calcChain.xml><?xml version="1.0" encoding="utf-8"?>
<calcChain xmlns="http://schemas.openxmlformats.org/spreadsheetml/2006/main">
  <c r="L9" i="1" l="1"/>
  <c r="M9" i="1"/>
  <c r="N9" i="1"/>
  <c r="S9" i="1"/>
  <c r="L10" i="1"/>
  <c r="M10" i="1"/>
  <c r="N10" i="1"/>
  <c r="S10" i="1"/>
  <c r="L11" i="1"/>
  <c r="M11" i="1"/>
  <c r="N11" i="1"/>
  <c r="S11" i="1"/>
  <c r="L15" i="1"/>
  <c r="M15" i="1"/>
  <c r="N15" i="1"/>
  <c r="S15" i="1"/>
  <c r="L16" i="1"/>
  <c r="M16" i="1"/>
  <c r="N16" i="1"/>
  <c r="S16" i="1"/>
  <c r="L17" i="1"/>
  <c r="M17" i="1"/>
  <c r="N17" i="1"/>
  <c r="S17" i="1"/>
  <c r="L19" i="1"/>
  <c r="M19" i="1"/>
  <c r="N19" i="1"/>
  <c r="S19" i="1"/>
  <c r="L20" i="1"/>
  <c r="M20" i="1"/>
  <c r="N20" i="1"/>
  <c r="S20" i="1"/>
  <c r="L21" i="1"/>
  <c r="M21" i="1"/>
  <c r="N21" i="1"/>
  <c r="S21" i="1"/>
  <c r="L22" i="1"/>
  <c r="M22" i="1"/>
  <c r="N22" i="1"/>
  <c r="S22" i="1"/>
  <c r="L23" i="1"/>
  <c r="M23" i="1"/>
  <c r="N23" i="1"/>
  <c r="S23" i="1"/>
  <c r="L25" i="1"/>
  <c r="M25" i="1"/>
  <c r="N25" i="1"/>
  <c r="S25" i="1"/>
  <c r="L26" i="1"/>
  <c r="M26" i="1"/>
  <c r="N26" i="1"/>
  <c r="S26" i="1"/>
  <c r="L27" i="1"/>
  <c r="M27" i="1"/>
  <c r="N27" i="1"/>
  <c r="S27" i="1"/>
  <c r="L28" i="1"/>
  <c r="M28" i="1"/>
  <c r="N28" i="1"/>
  <c r="S28" i="1"/>
  <c r="L29" i="1"/>
  <c r="M29" i="1"/>
  <c r="N29" i="1"/>
  <c r="S29" i="1"/>
  <c r="L31" i="1"/>
  <c r="M31" i="1"/>
  <c r="N31" i="1"/>
  <c r="S31" i="1"/>
  <c r="L32" i="1"/>
  <c r="M32" i="1"/>
  <c r="N32" i="1"/>
  <c r="S32" i="1"/>
  <c r="L33" i="1"/>
  <c r="M33" i="1"/>
  <c r="N33" i="1"/>
  <c r="S33" i="1"/>
  <c r="L34" i="1"/>
  <c r="M34" i="1"/>
  <c r="N34" i="1"/>
  <c r="S34" i="1"/>
  <c r="L36" i="1"/>
  <c r="M36" i="1"/>
  <c r="N36" i="1"/>
  <c r="S36" i="1"/>
  <c r="L37" i="1"/>
  <c r="M37" i="1"/>
  <c r="N37" i="1"/>
  <c r="S37" i="1"/>
  <c r="L38" i="1"/>
  <c r="M38" i="1"/>
  <c r="N38" i="1"/>
  <c r="S38" i="1"/>
  <c r="L39" i="1"/>
  <c r="M39" i="1"/>
  <c r="N39" i="1"/>
  <c r="S39" i="1"/>
  <c r="L40" i="1"/>
  <c r="M40" i="1"/>
  <c r="N40" i="1"/>
  <c r="S40" i="1"/>
  <c r="L41" i="1"/>
  <c r="M41" i="1"/>
  <c r="N41" i="1"/>
  <c r="S41" i="1"/>
  <c r="L42" i="1"/>
  <c r="M42" i="1"/>
  <c r="N42" i="1"/>
  <c r="S42" i="1"/>
  <c r="L43" i="1"/>
  <c r="M43" i="1"/>
  <c r="N43" i="1"/>
  <c r="S43" i="1"/>
  <c r="L44" i="1"/>
  <c r="M44" i="1"/>
  <c r="N44" i="1"/>
  <c r="S44" i="1"/>
  <c r="L46" i="1"/>
  <c r="M46" i="1"/>
  <c r="N46" i="1"/>
  <c r="S46" i="1"/>
  <c r="L47" i="1"/>
  <c r="M47" i="1"/>
  <c r="N47" i="1"/>
  <c r="S47" i="1"/>
  <c r="L48" i="1"/>
  <c r="M48" i="1"/>
  <c r="N48" i="1"/>
  <c r="S48" i="1"/>
  <c r="L49" i="1"/>
  <c r="M49" i="1"/>
  <c r="N49" i="1"/>
  <c r="S49" i="1"/>
  <c r="L50" i="1"/>
  <c r="M50" i="1"/>
  <c r="N50" i="1"/>
  <c r="S50" i="1"/>
  <c r="L51" i="1"/>
  <c r="M51" i="1"/>
  <c r="N51" i="1"/>
  <c r="S51" i="1"/>
  <c r="L52" i="1"/>
  <c r="M52" i="1"/>
  <c r="N52" i="1"/>
  <c r="S52" i="1"/>
  <c r="L53" i="1"/>
  <c r="M53" i="1"/>
  <c r="N53" i="1"/>
  <c r="S53" i="1"/>
  <c r="L59" i="1"/>
  <c r="M59" i="1"/>
  <c r="N59" i="1"/>
  <c r="S59" i="1"/>
  <c r="L60" i="1"/>
  <c r="M60" i="1"/>
  <c r="N60" i="1"/>
  <c r="S60" i="1"/>
  <c r="L61" i="1"/>
  <c r="M61" i="1"/>
  <c r="N61" i="1"/>
  <c r="S61" i="1"/>
  <c r="L62" i="1"/>
  <c r="M62" i="1"/>
  <c r="N62" i="1"/>
  <c r="S62" i="1"/>
  <c r="L63" i="1"/>
  <c r="M63" i="1"/>
  <c r="N63" i="1"/>
  <c r="S63" i="1"/>
  <c r="L64" i="1"/>
  <c r="M64" i="1"/>
  <c r="N64" i="1"/>
  <c r="S64" i="1"/>
  <c r="L66" i="1"/>
  <c r="M66" i="1"/>
  <c r="N66" i="1"/>
  <c r="S66" i="1"/>
  <c r="L67" i="1"/>
  <c r="M67" i="1"/>
  <c r="N67" i="1"/>
  <c r="S67" i="1"/>
  <c r="L68" i="1"/>
  <c r="M68" i="1"/>
  <c r="N68" i="1"/>
  <c r="S68" i="1"/>
  <c r="L69" i="1"/>
  <c r="M69" i="1"/>
  <c r="N69" i="1"/>
  <c r="S69" i="1"/>
  <c r="L70" i="1"/>
  <c r="M70" i="1"/>
  <c r="N70" i="1"/>
  <c r="S70" i="1"/>
  <c r="L71" i="1"/>
  <c r="M71" i="1"/>
  <c r="N71" i="1"/>
  <c r="S71" i="1"/>
  <c r="L76" i="1"/>
  <c r="M76" i="1"/>
  <c r="N76" i="1"/>
  <c r="S76" i="1"/>
  <c r="L77" i="1"/>
  <c r="M77" i="1"/>
  <c r="N77" i="1"/>
  <c r="S77" i="1"/>
  <c r="L78" i="1"/>
  <c r="M78" i="1"/>
  <c r="N78" i="1"/>
  <c r="S78" i="1"/>
  <c r="L81" i="1"/>
  <c r="M81" i="1"/>
  <c r="N81" i="1"/>
  <c r="S81" i="1"/>
  <c r="L82" i="1"/>
  <c r="M82" i="1"/>
  <c r="N82" i="1"/>
  <c r="S82" i="1"/>
  <c r="L83" i="1"/>
  <c r="M83" i="1"/>
  <c r="N83" i="1"/>
  <c r="S83" i="1"/>
  <c r="L88" i="1"/>
  <c r="M88" i="1"/>
  <c r="N88" i="1"/>
  <c r="S88" i="1"/>
  <c r="L89" i="1"/>
  <c r="M89" i="1"/>
  <c r="N89" i="1"/>
  <c r="S89" i="1"/>
  <c r="L90" i="1"/>
  <c r="M90" i="1"/>
  <c r="N90" i="1"/>
  <c r="S90" i="1"/>
  <c r="L91" i="1"/>
  <c r="M91" i="1"/>
  <c r="N91" i="1"/>
  <c r="S91" i="1"/>
  <c r="L92" i="1"/>
  <c r="M92" i="1"/>
  <c r="N92" i="1"/>
  <c r="S92" i="1"/>
  <c r="L95" i="1"/>
  <c r="M95" i="1"/>
  <c r="N95" i="1"/>
  <c r="S95" i="1"/>
  <c r="L96" i="1"/>
  <c r="M96" i="1"/>
  <c r="N96" i="1"/>
  <c r="S96" i="1"/>
  <c r="L97" i="1"/>
  <c r="M97" i="1"/>
  <c r="N97" i="1"/>
  <c r="S97" i="1"/>
  <c r="L98" i="1"/>
  <c r="M98" i="1"/>
  <c r="N98" i="1"/>
  <c r="S98" i="1"/>
  <c r="L103" i="1"/>
  <c r="M103" i="1"/>
  <c r="N103" i="1"/>
  <c r="S103" i="1"/>
  <c r="L106" i="1"/>
  <c r="M106" i="1"/>
  <c r="N106" i="1"/>
  <c r="S106" i="1"/>
  <c r="L110" i="1"/>
  <c r="M110" i="1"/>
  <c r="N110" i="1"/>
  <c r="S110" i="1"/>
  <c r="L111" i="1"/>
  <c r="M111" i="1"/>
  <c r="N111" i="1"/>
  <c r="S111" i="1"/>
  <c r="L112" i="1"/>
  <c r="M112" i="1"/>
  <c r="N112" i="1"/>
  <c r="S112" i="1"/>
  <c r="L113" i="1"/>
  <c r="M113" i="1"/>
  <c r="N113" i="1"/>
  <c r="S113" i="1"/>
  <c r="L115" i="1"/>
  <c r="M115" i="1"/>
  <c r="N115" i="1"/>
  <c r="S115" i="1"/>
  <c r="L118" i="1"/>
  <c r="M118" i="1"/>
  <c r="N118" i="1"/>
  <c r="S118" i="1"/>
  <c r="L119" i="1"/>
  <c r="M119" i="1"/>
  <c r="N119" i="1"/>
  <c r="S119" i="1"/>
  <c r="L120" i="1"/>
  <c r="M120" i="1"/>
  <c r="N120" i="1"/>
  <c r="S120" i="1"/>
  <c r="L127" i="1"/>
  <c r="M127" i="1"/>
  <c r="N127" i="1"/>
  <c r="S127" i="1"/>
  <c r="L128" i="1"/>
  <c r="M128" i="1"/>
  <c r="N128" i="1"/>
  <c r="S128" i="1"/>
  <c r="L130" i="1"/>
  <c r="M130" i="1"/>
  <c r="N130" i="1"/>
  <c r="S130" i="1"/>
  <c r="L132" i="1"/>
  <c r="M132" i="1"/>
  <c r="N132" i="1"/>
  <c r="S132" i="1"/>
  <c r="L135" i="1"/>
  <c r="M135" i="1"/>
  <c r="N135" i="1"/>
  <c r="S135" i="1"/>
  <c r="L137" i="1"/>
  <c r="M137" i="1"/>
  <c r="N137" i="1"/>
  <c r="S137" i="1"/>
  <c r="L139" i="1"/>
  <c r="M139" i="1"/>
  <c r="N139" i="1"/>
  <c r="S139" i="1"/>
  <c r="L142" i="1"/>
  <c r="M142" i="1"/>
  <c r="N142" i="1"/>
  <c r="S142" i="1"/>
  <c r="L144" i="1"/>
  <c r="M144" i="1"/>
  <c r="N144" i="1"/>
  <c r="S144" i="1"/>
  <c r="L145" i="1"/>
  <c r="M145" i="1"/>
  <c r="N145" i="1"/>
  <c r="S145" i="1"/>
  <c r="L148" i="1"/>
  <c r="M148" i="1"/>
  <c r="N148" i="1"/>
  <c r="S148" i="1"/>
  <c r="L151" i="1"/>
  <c r="M151" i="1"/>
  <c r="N151" i="1"/>
  <c r="S151" i="1"/>
  <c r="L152" i="1"/>
  <c r="M152" i="1"/>
  <c r="N152" i="1"/>
  <c r="S152" i="1"/>
  <c r="L153" i="1"/>
  <c r="M153" i="1"/>
  <c r="N153" i="1"/>
  <c r="S153" i="1"/>
  <c r="L155" i="1"/>
  <c r="M155" i="1"/>
  <c r="N155" i="1"/>
  <c r="S155" i="1"/>
  <c r="L158" i="1"/>
  <c r="M158" i="1"/>
  <c r="N158" i="1"/>
  <c r="S158" i="1"/>
  <c r="L159" i="1"/>
  <c r="M159" i="1"/>
  <c r="N159" i="1"/>
  <c r="S159" i="1"/>
  <c r="L160" i="1"/>
  <c r="M160" i="1"/>
  <c r="N160" i="1"/>
  <c r="S160" i="1"/>
  <c r="L161" i="1"/>
  <c r="M161" i="1"/>
  <c r="N161" i="1"/>
  <c r="S161" i="1"/>
  <c r="L164" i="1"/>
  <c r="M164" i="1"/>
  <c r="N164" i="1"/>
  <c r="S164" i="1"/>
  <c r="L165" i="1"/>
  <c r="M165" i="1"/>
  <c r="N165" i="1"/>
  <c r="S165" i="1"/>
  <c r="L167" i="1"/>
  <c r="M167" i="1"/>
  <c r="N167" i="1"/>
  <c r="S167" i="1"/>
  <c r="L168" i="1"/>
  <c r="M168" i="1"/>
  <c r="N168" i="1"/>
  <c r="S168" i="1"/>
  <c r="L171" i="1"/>
  <c r="M171" i="1"/>
  <c r="N171" i="1"/>
  <c r="S171" i="1"/>
  <c r="L172" i="1"/>
  <c r="M172" i="1"/>
  <c r="N172" i="1"/>
  <c r="S172" i="1"/>
  <c r="L173" i="1"/>
  <c r="M173" i="1"/>
  <c r="N173" i="1"/>
  <c r="S173" i="1"/>
  <c r="L174" i="1"/>
  <c r="M174" i="1"/>
  <c r="N174" i="1"/>
  <c r="S174" i="1"/>
  <c r="L175" i="1"/>
  <c r="M175" i="1"/>
  <c r="N175" i="1"/>
  <c r="S175" i="1"/>
  <c r="L176" i="1"/>
  <c r="M176" i="1"/>
  <c r="N176" i="1"/>
  <c r="S176" i="1"/>
  <c r="L183" i="1"/>
  <c r="M183" i="1"/>
  <c r="N183" i="1"/>
  <c r="S183" i="1"/>
  <c r="L188" i="1"/>
  <c r="M188" i="1"/>
  <c r="N188" i="1"/>
  <c r="S188" i="1"/>
  <c r="L193" i="1"/>
  <c r="M193" i="1"/>
  <c r="N193" i="1"/>
  <c r="S193" i="1"/>
  <c r="L195" i="1"/>
  <c r="M195" i="1"/>
  <c r="N195" i="1"/>
  <c r="S195" i="1"/>
  <c r="L201" i="1"/>
  <c r="M201" i="1"/>
  <c r="N201" i="1"/>
  <c r="S201" i="1"/>
  <c r="L205" i="1"/>
  <c r="M205" i="1"/>
  <c r="N205" i="1"/>
  <c r="S205" i="1"/>
  <c r="L208" i="1"/>
  <c r="M208" i="1"/>
  <c r="N208" i="1"/>
  <c r="S208" i="1"/>
  <c r="L209" i="1"/>
  <c r="M209" i="1"/>
  <c r="N209" i="1"/>
  <c r="S209" i="1"/>
  <c r="L210" i="1"/>
  <c r="M210" i="1"/>
  <c r="N210" i="1"/>
  <c r="S210" i="1"/>
  <c r="L214" i="1"/>
  <c r="M214" i="1"/>
  <c r="N214" i="1"/>
  <c r="S214" i="1"/>
  <c r="L215" i="1"/>
  <c r="M215" i="1"/>
  <c r="N215" i="1"/>
  <c r="S215" i="1"/>
  <c r="L218" i="1"/>
  <c r="M218" i="1"/>
  <c r="N218" i="1"/>
  <c r="S218" i="1"/>
  <c r="L220" i="1"/>
  <c r="M220" i="1"/>
  <c r="N220" i="1"/>
  <c r="S220" i="1"/>
  <c r="L222" i="1"/>
  <c r="M222" i="1"/>
  <c r="N222" i="1"/>
  <c r="S222" i="1"/>
  <c r="L223" i="1"/>
  <c r="M223" i="1"/>
  <c r="N223" i="1"/>
  <c r="S223" i="1"/>
  <c r="L224" i="1"/>
  <c r="M224" i="1"/>
  <c r="N224" i="1"/>
  <c r="S224" i="1"/>
  <c r="L225" i="1"/>
  <c r="M225" i="1"/>
  <c r="N225" i="1"/>
  <c r="S225" i="1"/>
  <c r="L226" i="1"/>
  <c r="M226" i="1"/>
  <c r="N226" i="1"/>
  <c r="S226" i="1"/>
  <c r="L227" i="1"/>
  <c r="M227" i="1"/>
  <c r="N227" i="1"/>
  <c r="S227" i="1"/>
  <c r="L228" i="1"/>
  <c r="M228" i="1"/>
  <c r="N228" i="1"/>
  <c r="S228" i="1"/>
  <c r="L229" i="1"/>
  <c r="M229" i="1"/>
  <c r="N229" i="1"/>
  <c r="S229" i="1"/>
  <c r="L230" i="1"/>
  <c r="M230" i="1"/>
  <c r="N230" i="1"/>
  <c r="S230" i="1"/>
  <c r="L231" i="1"/>
  <c r="M231" i="1"/>
  <c r="N231" i="1"/>
  <c r="S231" i="1"/>
  <c r="L232" i="1"/>
  <c r="M232" i="1"/>
  <c r="N232" i="1"/>
  <c r="S232" i="1"/>
  <c r="L233" i="1"/>
  <c r="M233" i="1"/>
  <c r="N233" i="1"/>
  <c r="S233" i="1"/>
  <c r="L237" i="1"/>
  <c r="M237" i="1"/>
  <c r="N237" i="1"/>
  <c r="S237" i="1"/>
  <c r="L238" i="1"/>
  <c r="M238" i="1"/>
  <c r="N238" i="1"/>
  <c r="S238" i="1"/>
  <c r="L242" i="1"/>
  <c r="M242" i="1"/>
  <c r="N242" i="1"/>
  <c r="S242" i="1"/>
  <c r="L244" i="1"/>
  <c r="M244" i="1"/>
  <c r="N244" i="1"/>
  <c r="S244" i="1"/>
  <c r="L245" i="1"/>
  <c r="M245" i="1"/>
  <c r="N245" i="1"/>
  <c r="S245" i="1"/>
  <c r="L250" i="1"/>
  <c r="M250" i="1"/>
  <c r="N250" i="1"/>
  <c r="S250" i="1"/>
  <c r="L253" i="1"/>
  <c r="M253" i="1"/>
  <c r="N253" i="1"/>
  <c r="S253" i="1"/>
  <c r="L254" i="1"/>
  <c r="M254" i="1"/>
  <c r="N254" i="1"/>
  <c r="S254" i="1"/>
  <c r="L256" i="1"/>
  <c r="M256" i="1"/>
  <c r="N256" i="1"/>
  <c r="S256" i="1"/>
  <c r="L261" i="1"/>
  <c r="M261" i="1"/>
  <c r="N261" i="1"/>
  <c r="S261" i="1"/>
  <c r="L262" i="1"/>
  <c r="M262" i="1"/>
  <c r="N262" i="1"/>
  <c r="S262" i="1"/>
  <c r="L263" i="1"/>
  <c r="M263" i="1"/>
  <c r="N263" i="1"/>
  <c r="S263" i="1"/>
  <c r="L264" i="1"/>
  <c r="M264" i="1"/>
  <c r="N264" i="1"/>
  <c r="S264" i="1"/>
  <c r="L267" i="1"/>
  <c r="M267" i="1"/>
  <c r="N267" i="1"/>
  <c r="S267" i="1"/>
  <c r="L268" i="1"/>
  <c r="M268" i="1"/>
  <c r="N268" i="1"/>
  <c r="S268" i="1"/>
  <c r="L269" i="1"/>
  <c r="M269" i="1"/>
  <c r="N269" i="1"/>
  <c r="S269" i="1"/>
  <c r="L270" i="1"/>
  <c r="M270" i="1"/>
  <c r="N270" i="1"/>
  <c r="S270" i="1"/>
  <c r="L272" i="1"/>
  <c r="M272" i="1"/>
  <c r="N272" i="1"/>
  <c r="S272" i="1"/>
  <c r="L273" i="1"/>
  <c r="M273" i="1"/>
  <c r="N273" i="1"/>
  <c r="S273" i="1"/>
  <c r="L274" i="1"/>
  <c r="M274" i="1"/>
  <c r="N274" i="1"/>
  <c r="S274" i="1"/>
  <c r="L275" i="1"/>
  <c r="M275" i="1"/>
  <c r="N275" i="1"/>
  <c r="S275" i="1"/>
  <c r="L279" i="1"/>
  <c r="M279" i="1"/>
  <c r="N279" i="1"/>
  <c r="S279" i="1"/>
  <c r="L280" i="1"/>
  <c r="M280" i="1"/>
  <c r="N280" i="1"/>
  <c r="S280" i="1"/>
  <c r="L283" i="1"/>
  <c r="M283" i="1"/>
  <c r="N283" i="1"/>
  <c r="S283" i="1"/>
  <c r="L284" i="1"/>
  <c r="M284" i="1"/>
  <c r="N284" i="1"/>
  <c r="S284" i="1"/>
  <c r="L285" i="1"/>
  <c r="M285" i="1"/>
  <c r="N285" i="1"/>
  <c r="S285" i="1"/>
  <c r="L286" i="1"/>
  <c r="M286" i="1"/>
  <c r="N286" i="1"/>
  <c r="S286" i="1"/>
  <c r="L289" i="1"/>
  <c r="M289" i="1"/>
  <c r="N289" i="1"/>
  <c r="S289" i="1"/>
  <c r="L291" i="1"/>
  <c r="M291" i="1"/>
  <c r="N291" i="1"/>
  <c r="S291" i="1"/>
  <c r="L292" i="1"/>
  <c r="M292" i="1"/>
  <c r="N292" i="1"/>
  <c r="S292" i="1"/>
  <c r="L293" i="1"/>
  <c r="M293" i="1"/>
  <c r="N293" i="1"/>
  <c r="S293" i="1"/>
  <c r="L295" i="1"/>
  <c r="M295" i="1"/>
  <c r="N295" i="1"/>
  <c r="S295" i="1"/>
  <c r="L296" i="1"/>
  <c r="M296" i="1"/>
  <c r="N296" i="1"/>
  <c r="S296" i="1"/>
  <c r="L297" i="1"/>
  <c r="M297" i="1"/>
  <c r="N297" i="1"/>
  <c r="S297" i="1"/>
  <c r="L298" i="1"/>
  <c r="M298" i="1"/>
  <c r="N298" i="1"/>
  <c r="S298" i="1"/>
  <c r="L299" i="1"/>
  <c r="M299" i="1"/>
  <c r="N299" i="1"/>
  <c r="S299" i="1"/>
  <c r="L300" i="1"/>
  <c r="M300" i="1"/>
  <c r="N300" i="1"/>
  <c r="S300" i="1"/>
  <c r="L301" i="1"/>
  <c r="M301" i="1"/>
  <c r="N301" i="1"/>
  <c r="S301" i="1"/>
  <c r="L303" i="1"/>
  <c r="M303" i="1"/>
  <c r="N303" i="1"/>
  <c r="S303" i="1"/>
  <c r="L304" i="1"/>
  <c r="M304" i="1"/>
  <c r="N304" i="1"/>
  <c r="S304" i="1"/>
  <c r="L305" i="1"/>
  <c r="M305" i="1"/>
  <c r="N305" i="1"/>
  <c r="S305" i="1"/>
  <c r="L306" i="1"/>
  <c r="M306" i="1"/>
  <c r="N306" i="1"/>
  <c r="S306" i="1"/>
  <c r="L307" i="1"/>
  <c r="M307" i="1"/>
  <c r="N307" i="1"/>
  <c r="S307" i="1"/>
  <c r="L308" i="1"/>
  <c r="M308" i="1"/>
  <c r="N308" i="1"/>
  <c r="S308" i="1"/>
  <c r="L309" i="1"/>
  <c r="M309" i="1"/>
  <c r="N309" i="1"/>
  <c r="S309" i="1"/>
  <c r="L310" i="1"/>
  <c r="M310" i="1"/>
  <c r="N310" i="1"/>
  <c r="S310" i="1"/>
  <c r="L312" i="1"/>
  <c r="M312" i="1"/>
  <c r="N312" i="1"/>
  <c r="S312" i="1"/>
  <c r="L313" i="1"/>
  <c r="M313" i="1"/>
  <c r="N313" i="1"/>
  <c r="S313" i="1"/>
  <c r="L314" i="1"/>
  <c r="M314" i="1"/>
  <c r="N314" i="1"/>
  <c r="S314" i="1"/>
  <c r="L315" i="1"/>
  <c r="M315" i="1"/>
  <c r="N315" i="1"/>
  <c r="S315" i="1"/>
  <c r="L316" i="1"/>
  <c r="M316" i="1"/>
  <c r="N316" i="1"/>
  <c r="S316" i="1"/>
  <c r="L317" i="1"/>
  <c r="M317" i="1"/>
  <c r="N317" i="1"/>
  <c r="S317" i="1"/>
  <c r="L318" i="1"/>
  <c r="M318" i="1"/>
  <c r="N318" i="1"/>
  <c r="S318" i="1"/>
  <c r="L319" i="1"/>
  <c r="M319" i="1"/>
  <c r="N319" i="1"/>
  <c r="S319" i="1"/>
  <c r="L320" i="1"/>
  <c r="M320" i="1"/>
  <c r="N320" i="1"/>
  <c r="S320" i="1"/>
  <c r="L321" i="1"/>
  <c r="M321" i="1"/>
  <c r="N321" i="1"/>
  <c r="S321" i="1"/>
  <c r="L322" i="1"/>
  <c r="M322" i="1"/>
  <c r="N322" i="1"/>
  <c r="S322" i="1"/>
  <c r="L323" i="1"/>
  <c r="M323" i="1"/>
  <c r="N323" i="1"/>
  <c r="S323" i="1"/>
  <c r="L324" i="1"/>
  <c r="M324" i="1"/>
  <c r="N324" i="1"/>
  <c r="S324" i="1"/>
  <c r="L325" i="1"/>
  <c r="M325" i="1"/>
  <c r="N325" i="1"/>
  <c r="S325" i="1"/>
  <c r="L326" i="1"/>
  <c r="M326" i="1"/>
  <c r="N326" i="1"/>
  <c r="S326" i="1"/>
  <c r="L327" i="1"/>
  <c r="M327" i="1"/>
  <c r="N327" i="1"/>
  <c r="S327" i="1"/>
  <c r="L328" i="1"/>
  <c r="M328" i="1"/>
  <c r="N328" i="1"/>
  <c r="S328" i="1"/>
  <c r="L329" i="1"/>
  <c r="M329" i="1"/>
  <c r="N329" i="1"/>
  <c r="S329" i="1"/>
  <c r="L332" i="1"/>
  <c r="M332" i="1"/>
  <c r="N332" i="1"/>
  <c r="S332" i="1"/>
  <c r="L333" i="1"/>
  <c r="M333" i="1"/>
  <c r="N333" i="1"/>
  <c r="S333" i="1"/>
  <c r="L336" i="1"/>
  <c r="M336" i="1"/>
  <c r="N336" i="1"/>
  <c r="S336" i="1"/>
  <c r="L337" i="1"/>
  <c r="M337" i="1"/>
  <c r="N337" i="1"/>
  <c r="S337" i="1"/>
  <c r="L340" i="1"/>
  <c r="M340" i="1"/>
  <c r="N340" i="1"/>
  <c r="S340" i="1"/>
  <c r="L341" i="1"/>
  <c r="M341" i="1"/>
  <c r="N341" i="1"/>
  <c r="S341" i="1"/>
  <c r="L342" i="1"/>
  <c r="M342" i="1"/>
  <c r="N342" i="1"/>
  <c r="S342" i="1"/>
  <c r="L343" i="1"/>
  <c r="M343" i="1"/>
  <c r="N343" i="1"/>
  <c r="S343" i="1"/>
  <c r="L344" i="1"/>
  <c r="M344" i="1"/>
  <c r="N344" i="1"/>
  <c r="S344" i="1"/>
  <c r="L345" i="1"/>
  <c r="M345" i="1"/>
  <c r="N345" i="1"/>
  <c r="S345" i="1"/>
  <c r="L346" i="1"/>
  <c r="M346" i="1"/>
  <c r="N346" i="1"/>
  <c r="S346" i="1"/>
  <c r="L347" i="1"/>
  <c r="M347" i="1"/>
  <c r="N347" i="1"/>
  <c r="S347" i="1"/>
  <c r="L348" i="1"/>
  <c r="M348" i="1"/>
  <c r="N348" i="1"/>
  <c r="S348" i="1"/>
  <c r="L350" i="1"/>
  <c r="M350" i="1"/>
  <c r="S350" i="1"/>
  <c r="L351" i="1"/>
  <c r="M351" i="1"/>
  <c r="S351" i="1"/>
  <c r="L352" i="1"/>
  <c r="M352" i="1"/>
  <c r="S352" i="1"/>
  <c r="L354" i="1"/>
  <c r="M354" i="1"/>
  <c r="N354" i="1"/>
  <c r="S354" i="1"/>
  <c r="L355" i="1"/>
  <c r="M355" i="1"/>
  <c r="N355" i="1"/>
  <c r="S355" i="1"/>
  <c r="L358" i="1"/>
  <c r="M358" i="1"/>
  <c r="N358" i="1"/>
  <c r="S358" i="1"/>
  <c r="L359" i="1"/>
  <c r="M359" i="1"/>
  <c r="N359" i="1"/>
  <c r="S359" i="1"/>
  <c r="L360" i="1"/>
  <c r="M360" i="1"/>
  <c r="N360" i="1"/>
  <c r="S360" i="1"/>
  <c r="L362" i="1"/>
  <c r="M362" i="1"/>
  <c r="N362" i="1"/>
  <c r="S362" i="1"/>
  <c r="L363" i="1"/>
  <c r="M363" i="1"/>
  <c r="N363" i="1"/>
  <c r="S363" i="1"/>
  <c r="L364" i="1"/>
  <c r="M364" i="1"/>
  <c r="N364" i="1"/>
  <c r="S364" i="1"/>
  <c r="L365" i="1"/>
  <c r="M365" i="1"/>
  <c r="N365" i="1"/>
  <c r="S365" i="1"/>
  <c r="L366" i="1"/>
  <c r="M366" i="1"/>
  <c r="N366" i="1"/>
  <c r="S366" i="1"/>
  <c r="L367" i="1"/>
  <c r="M367" i="1"/>
  <c r="N367" i="1"/>
  <c r="S367" i="1"/>
  <c r="L369" i="1"/>
  <c r="M369" i="1"/>
  <c r="N369" i="1"/>
  <c r="S369" i="1"/>
  <c r="L375" i="1"/>
  <c r="M375" i="1"/>
  <c r="N375" i="1"/>
  <c r="S375" i="1"/>
  <c r="L378" i="1"/>
  <c r="M378" i="1"/>
  <c r="N378" i="1"/>
  <c r="S378" i="1"/>
  <c r="L380" i="1"/>
  <c r="M380" i="1"/>
  <c r="N380" i="1"/>
  <c r="S380" i="1"/>
  <c r="L382" i="1"/>
  <c r="M382" i="1"/>
  <c r="N382" i="1"/>
  <c r="S382" i="1"/>
  <c r="L383" i="1"/>
  <c r="M383" i="1"/>
  <c r="N383" i="1"/>
  <c r="S383" i="1"/>
  <c r="L384" i="1"/>
  <c r="M384" i="1"/>
  <c r="N384" i="1"/>
  <c r="S384" i="1"/>
  <c r="L386" i="1"/>
  <c r="M386" i="1"/>
  <c r="N386" i="1"/>
  <c r="S386" i="1"/>
  <c r="L389" i="1"/>
  <c r="M389" i="1"/>
  <c r="N389" i="1"/>
  <c r="S389" i="1"/>
  <c r="L390" i="1"/>
  <c r="M390" i="1"/>
  <c r="N390" i="1"/>
  <c r="S390" i="1"/>
  <c r="L391" i="1"/>
  <c r="M391" i="1"/>
  <c r="N391" i="1"/>
  <c r="S391" i="1"/>
  <c r="L393" i="1"/>
  <c r="M393" i="1"/>
  <c r="N393" i="1"/>
  <c r="S393" i="1"/>
  <c r="L394" i="1"/>
  <c r="M394" i="1"/>
  <c r="N394" i="1"/>
  <c r="S394" i="1"/>
  <c r="L396" i="1"/>
  <c r="M396" i="1"/>
  <c r="N396" i="1"/>
  <c r="S396" i="1"/>
  <c r="L397" i="1"/>
  <c r="M397" i="1"/>
  <c r="N397" i="1"/>
  <c r="S397" i="1"/>
  <c r="L398" i="1"/>
  <c r="M398" i="1"/>
  <c r="N398" i="1"/>
  <c r="S398" i="1"/>
  <c r="L399" i="1"/>
  <c r="M399" i="1"/>
  <c r="N399" i="1"/>
  <c r="S399" i="1"/>
  <c r="L400" i="1"/>
  <c r="M400" i="1"/>
  <c r="N400" i="1"/>
  <c r="S400" i="1"/>
  <c r="L401" i="1"/>
  <c r="M401" i="1"/>
  <c r="N401" i="1"/>
  <c r="S401" i="1"/>
  <c r="L403" i="1"/>
  <c r="M403" i="1"/>
  <c r="N403" i="1"/>
  <c r="S403" i="1"/>
  <c r="L405" i="1"/>
  <c r="M405" i="1"/>
  <c r="N405" i="1"/>
  <c r="S405" i="1"/>
  <c r="L408" i="1"/>
  <c r="M408" i="1"/>
  <c r="N408" i="1"/>
  <c r="S408" i="1"/>
  <c r="L409" i="1"/>
  <c r="M409" i="1"/>
  <c r="N409" i="1"/>
  <c r="S409" i="1"/>
  <c r="L410" i="1"/>
  <c r="M410" i="1"/>
  <c r="N410" i="1"/>
  <c r="S410" i="1"/>
  <c r="L411" i="1"/>
  <c r="M411" i="1"/>
  <c r="N411" i="1"/>
  <c r="S411" i="1"/>
  <c r="L413" i="1"/>
  <c r="M413" i="1"/>
  <c r="N413" i="1"/>
  <c r="S413" i="1"/>
  <c r="L415" i="1"/>
  <c r="M415" i="1"/>
  <c r="N415" i="1"/>
  <c r="S415" i="1"/>
  <c r="L420" i="1"/>
  <c r="M420" i="1"/>
  <c r="N420" i="1"/>
  <c r="S420" i="1"/>
  <c r="L421" i="1"/>
  <c r="M421" i="1"/>
  <c r="N421" i="1"/>
  <c r="S421" i="1"/>
  <c r="L422" i="1"/>
  <c r="M422" i="1"/>
  <c r="N422" i="1"/>
  <c r="S422" i="1"/>
  <c r="L423" i="1"/>
  <c r="M423" i="1"/>
  <c r="N423" i="1"/>
  <c r="S423" i="1"/>
  <c r="L424" i="1"/>
  <c r="M424" i="1"/>
  <c r="N424" i="1"/>
  <c r="S424" i="1"/>
  <c r="L425" i="1"/>
  <c r="M425" i="1"/>
  <c r="N425" i="1"/>
  <c r="S425" i="1"/>
  <c r="L427" i="1"/>
  <c r="M427" i="1"/>
  <c r="N427" i="1"/>
  <c r="S427" i="1"/>
  <c r="L428" i="1"/>
  <c r="M428" i="1"/>
  <c r="N428" i="1"/>
  <c r="S428" i="1"/>
  <c r="L429" i="1"/>
  <c r="M429" i="1"/>
  <c r="N429" i="1"/>
  <c r="S429" i="1"/>
  <c r="L430" i="1"/>
  <c r="M430" i="1"/>
  <c r="N430" i="1"/>
  <c r="S430" i="1"/>
  <c r="L431" i="1"/>
  <c r="M431" i="1"/>
  <c r="N431" i="1"/>
  <c r="S431" i="1"/>
  <c r="L432" i="1"/>
  <c r="M432" i="1"/>
  <c r="N432" i="1"/>
  <c r="S432" i="1"/>
  <c r="L433" i="1"/>
  <c r="M433" i="1"/>
  <c r="N433" i="1"/>
  <c r="S433" i="1"/>
  <c r="L434" i="1"/>
  <c r="M434" i="1"/>
  <c r="N434" i="1"/>
  <c r="S434" i="1"/>
  <c r="L436" i="1"/>
  <c r="M436" i="1"/>
  <c r="N436" i="1"/>
  <c r="S436" i="1"/>
  <c r="L437" i="1"/>
  <c r="M437" i="1"/>
  <c r="N437" i="1"/>
  <c r="S437" i="1"/>
  <c r="L438" i="1"/>
  <c r="M438" i="1"/>
  <c r="N438" i="1"/>
  <c r="S438" i="1"/>
  <c r="L439" i="1"/>
  <c r="M439" i="1"/>
  <c r="N439" i="1"/>
  <c r="S439" i="1"/>
  <c r="L440" i="1"/>
  <c r="M440" i="1"/>
  <c r="N440" i="1"/>
  <c r="S440" i="1"/>
  <c r="L441" i="1"/>
  <c r="M441" i="1"/>
  <c r="N441" i="1"/>
  <c r="S441" i="1"/>
  <c r="L443" i="1"/>
  <c r="M443" i="1"/>
  <c r="N443" i="1"/>
  <c r="S443" i="1"/>
  <c r="L444" i="1"/>
  <c r="M444" i="1"/>
  <c r="N444" i="1"/>
  <c r="S444" i="1"/>
  <c r="L445" i="1"/>
  <c r="M445" i="1"/>
  <c r="N445" i="1"/>
  <c r="S445" i="1"/>
  <c r="L446" i="1"/>
  <c r="M446" i="1"/>
  <c r="N446" i="1"/>
  <c r="S446" i="1"/>
  <c r="L447" i="1"/>
  <c r="M447" i="1"/>
  <c r="N447" i="1"/>
  <c r="S447" i="1"/>
  <c r="L448" i="1"/>
  <c r="M448" i="1"/>
  <c r="N448" i="1"/>
  <c r="S448" i="1"/>
  <c r="L449" i="1"/>
  <c r="M449" i="1"/>
  <c r="N449" i="1"/>
  <c r="S449" i="1"/>
  <c r="L450" i="1"/>
  <c r="M450" i="1"/>
  <c r="N450" i="1"/>
  <c r="S450" i="1"/>
  <c r="L451" i="1"/>
  <c r="M451" i="1"/>
  <c r="N451" i="1"/>
  <c r="S451" i="1"/>
  <c r="L453" i="1"/>
  <c r="M453" i="1"/>
  <c r="N453" i="1"/>
  <c r="S453" i="1"/>
  <c r="L454" i="1"/>
  <c r="M454" i="1"/>
  <c r="N454" i="1"/>
  <c r="S454" i="1"/>
  <c r="L455" i="1"/>
  <c r="M455" i="1"/>
  <c r="N455" i="1"/>
  <c r="S455" i="1"/>
  <c r="L456" i="1"/>
  <c r="M456" i="1"/>
  <c r="N456" i="1"/>
  <c r="S456" i="1"/>
  <c r="L457" i="1"/>
  <c r="M457" i="1"/>
  <c r="N457" i="1"/>
  <c r="S457" i="1"/>
  <c r="L458" i="1"/>
  <c r="M458" i="1"/>
  <c r="N458" i="1"/>
  <c r="S458" i="1"/>
  <c r="L460" i="1"/>
  <c r="M460" i="1"/>
  <c r="N460" i="1"/>
  <c r="S460" i="1"/>
  <c r="L462" i="1"/>
  <c r="M462" i="1"/>
  <c r="N462" i="1"/>
  <c r="S462" i="1"/>
  <c r="L463" i="1"/>
  <c r="M463" i="1"/>
  <c r="N463" i="1"/>
  <c r="S463" i="1"/>
  <c r="L464" i="1"/>
  <c r="M464" i="1"/>
  <c r="N464" i="1"/>
  <c r="S464" i="1"/>
  <c r="L465" i="1"/>
  <c r="M465" i="1"/>
  <c r="N465" i="1"/>
  <c r="S465" i="1"/>
  <c r="L466" i="1"/>
  <c r="M466" i="1"/>
  <c r="N466" i="1"/>
  <c r="S466" i="1"/>
  <c r="L467" i="1"/>
  <c r="M467" i="1"/>
  <c r="N467" i="1"/>
  <c r="S467" i="1"/>
  <c r="L471" i="1"/>
  <c r="M471" i="1"/>
  <c r="N471" i="1"/>
  <c r="S471" i="1"/>
  <c r="L472" i="1"/>
  <c r="M472" i="1"/>
  <c r="N472" i="1"/>
  <c r="S472" i="1"/>
  <c r="L473" i="1"/>
  <c r="M473" i="1"/>
  <c r="N473" i="1"/>
  <c r="S473" i="1"/>
  <c r="L475" i="1"/>
  <c r="M475" i="1"/>
  <c r="N475" i="1"/>
  <c r="S475" i="1"/>
  <c r="L476" i="1"/>
  <c r="M476" i="1"/>
  <c r="N476" i="1"/>
  <c r="S476" i="1"/>
  <c r="L477" i="1"/>
  <c r="M477" i="1"/>
  <c r="N477" i="1"/>
  <c r="S477" i="1"/>
  <c r="L479" i="1"/>
  <c r="M479" i="1"/>
  <c r="N479" i="1"/>
  <c r="S479" i="1"/>
  <c r="L481" i="1"/>
  <c r="M481" i="1"/>
  <c r="N481" i="1"/>
  <c r="S481" i="1"/>
  <c r="L483" i="1"/>
  <c r="M483" i="1"/>
  <c r="N483" i="1"/>
  <c r="S483" i="1"/>
  <c r="L484" i="1"/>
  <c r="M484" i="1"/>
  <c r="N484" i="1"/>
  <c r="S484" i="1"/>
  <c r="L485" i="1"/>
  <c r="M485" i="1"/>
  <c r="N485" i="1"/>
  <c r="S485" i="1"/>
  <c r="L486" i="1"/>
  <c r="M486" i="1"/>
  <c r="N486" i="1"/>
  <c r="S486" i="1"/>
  <c r="L489" i="1"/>
  <c r="M489" i="1"/>
  <c r="N489" i="1"/>
  <c r="S489" i="1"/>
  <c r="L491" i="1"/>
  <c r="M491" i="1"/>
  <c r="N491" i="1"/>
  <c r="S491" i="1"/>
  <c r="L493" i="1"/>
  <c r="M493" i="1"/>
  <c r="N493" i="1"/>
  <c r="S493" i="1"/>
  <c r="L494" i="1"/>
  <c r="M494" i="1"/>
  <c r="N494" i="1"/>
  <c r="S494" i="1"/>
  <c r="L495" i="1"/>
  <c r="M495" i="1"/>
  <c r="N495" i="1"/>
  <c r="S495" i="1"/>
  <c r="L496" i="1"/>
  <c r="M496" i="1"/>
  <c r="N496" i="1"/>
  <c r="S496" i="1"/>
  <c r="L497" i="1"/>
  <c r="M497" i="1"/>
  <c r="N497" i="1"/>
  <c r="S497" i="1"/>
  <c r="L498" i="1"/>
  <c r="M498" i="1"/>
  <c r="N498" i="1"/>
  <c r="S498" i="1"/>
  <c r="L499" i="1"/>
  <c r="M499" i="1"/>
  <c r="N499" i="1"/>
  <c r="S499" i="1"/>
  <c r="L500" i="1"/>
  <c r="M500" i="1"/>
  <c r="N500" i="1"/>
  <c r="S500" i="1"/>
  <c r="L501" i="1"/>
  <c r="M501" i="1"/>
  <c r="N501" i="1"/>
  <c r="S501" i="1"/>
  <c r="L502" i="1"/>
  <c r="M502" i="1"/>
  <c r="N502" i="1"/>
  <c r="S502" i="1"/>
  <c r="L504" i="1"/>
  <c r="M504" i="1"/>
  <c r="N504" i="1"/>
  <c r="S504" i="1"/>
  <c r="L505" i="1"/>
  <c r="M505" i="1"/>
  <c r="N505" i="1"/>
  <c r="S505" i="1"/>
  <c r="L506" i="1"/>
  <c r="M506" i="1"/>
  <c r="N506" i="1"/>
  <c r="S506" i="1"/>
  <c r="L507" i="1"/>
  <c r="M507" i="1"/>
  <c r="N507" i="1"/>
  <c r="S507" i="1"/>
  <c r="L508" i="1"/>
  <c r="M508" i="1"/>
  <c r="N508" i="1"/>
  <c r="S508" i="1"/>
  <c r="L509" i="1"/>
  <c r="M509" i="1"/>
  <c r="N509" i="1"/>
  <c r="S509" i="1"/>
  <c r="L511" i="1"/>
  <c r="M511" i="1"/>
  <c r="N511" i="1"/>
  <c r="S511" i="1"/>
  <c r="L512" i="1"/>
  <c r="M512" i="1"/>
  <c r="N512" i="1"/>
  <c r="S512" i="1"/>
  <c r="L514" i="1"/>
  <c r="M514" i="1"/>
  <c r="N514" i="1"/>
  <c r="S514" i="1"/>
  <c r="L515" i="1"/>
  <c r="M515" i="1"/>
  <c r="N515" i="1"/>
  <c r="S515" i="1"/>
  <c r="L516" i="1"/>
  <c r="M516" i="1"/>
  <c r="N516" i="1"/>
  <c r="S516" i="1"/>
  <c r="L517" i="1"/>
  <c r="M517" i="1"/>
  <c r="N517" i="1"/>
  <c r="S517" i="1"/>
  <c r="L518" i="1"/>
  <c r="M518" i="1"/>
  <c r="N518" i="1"/>
  <c r="S518" i="1"/>
  <c r="L520" i="1"/>
  <c r="M520" i="1"/>
  <c r="N520" i="1"/>
  <c r="S520" i="1"/>
  <c r="L521" i="1"/>
  <c r="M521" i="1"/>
  <c r="N521" i="1"/>
  <c r="S521" i="1"/>
  <c r="L522" i="1"/>
  <c r="M522" i="1"/>
  <c r="N522" i="1"/>
  <c r="S522" i="1"/>
  <c r="L523" i="1"/>
  <c r="M523" i="1"/>
  <c r="N523" i="1"/>
  <c r="S523" i="1"/>
  <c r="L525" i="1"/>
  <c r="M525" i="1"/>
  <c r="N525" i="1"/>
  <c r="S525" i="1"/>
  <c r="L526" i="1"/>
  <c r="M526" i="1"/>
  <c r="N526" i="1"/>
  <c r="S526" i="1"/>
  <c r="L527" i="1"/>
  <c r="M527" i="1"/>
  <c r="N527" i="1"/>
  <c r="S527" i="1"/>
  <c r="L528" i="1"/>
  <c r="M528" i="1"/>
  <c r="N528" i="1"/>
  <c r="S528" i="1"/>
  <c r="L529" i="1"/>
  <c r="M529" i="1"/>
  <c r="N529" i="1"/>
  <c r="S529" i="1"/>
  <c r="L531" i="1"/>
  <c r="M531" i="1"/>
  <c r="N531" i="1"/>
  <c r="S531" i="1"/>
  <c r="L532" i="1"/>
  <c r="M532" i="1"/>
  <c r="N532" i="1"/>
  <c r="S532" i="1"/>
  <c r="L533" i="1"/>
  <c r="M533" i="1"/>
  <c r="N533" i="1"/>
  <c r="S533" i="1"/>
  <c r="L534" i="1"/>
  <c r="M534" i="1"/>
  <c r="N534" i="1"/>
  <c r="S534" i="1"/>
  <c r="L537" i="1"/>
  <c r="M537" i="1"/>
  <c r="N537" i="1"/>
  <c r="S537" i="1"/>
  <c r="L539" i="1"/>
  <c r="M539" i="1"/>
  <c r="N539" i="1"/>
  <c r="S539" i="1"/>
  <c r="L541" i="1"/>
  <c r="M541" i="1"/>
  <c r="N541" i="1"/>
  <c r="S541" i="1"/>
  <c r="L542" i="1"/>
  <c r="M542" i="1"/>
  <c r="N542" i="1"/>
  <c r="S542" i="1"/>
  <c r="L547" i="1"/>
  <c r="M547" i="1"/>
  <c r="N547" i="1"/>
  <c r="S547" i="1"/>
  <c r="L549" i="1"/>
  <c r="M549" i="1"/>
  <c r="N549" i="1"/>
  <c r="S549" i="1"/>
  <c r="L551" i="1"/>
  <c r="M551" i="1"/>
  <c r="N551" i="1"/>
  <c r="S551" i="1"/>
  <c r="L554" i="1"/>
  <c r="M554" i="1"/>
  <c r="N554" i="1"/>
  <c r="S554" i="1"/>
  <c r="L556" i="1"/>
  <c r="M556" i="1"/>
  <c r="N556" i="1"/>
  <c r="S556" i="1"/>
  <c r="L559" i="1"/>
  <c r="M559" i="1"/>
  <c r="N559" i="1"/>
  <c r="S559" i="1"/>
  <c r="L560" i="1"/>
  <c r="M560" i="1"/>
  <c r="N560" i="1"/>
  <c r="S560" i="1"/>
  <c r="L561" i="1"/>
  <c r="M561" i="1"/>
  <c r="N561" i="1"/>
  <c r="S561" i="1"/>
  <c r="L563" i="1"/>
  <c r="M563" i="1"/>
  <c r="N563" i="1"/>
  <c r="S563" i="1"/>
  <c r="L565" i="1"/>
  <c r="M565" i="1"/>
  <c r="N565" i="1"/>
  <c r="S565" i="1"/>
  <c r="L567" i="1"/>
  <c r="M567" i="1"/>
  <c r="N567" i="1"/>
  <c r="S567" i="1"/>
  <c r="L568" i="1"/>
  <c r="M568" i="1"/>
  <c r="N568" i="1"/>
  <c r="S568" i="1"/>
  <c r="L569" i="1"/>
  <c r="M569" i="1"/>
  <c r="N569" i="1"/>
  <c r="S569" i="1"/>
  <c r="L570" i="1"/>
  <c r="M570" i="1"/>
  <c r="N570" i="1"/>
  <c r="S570" i="1"/>
  <c r="L572" i="1"/>
  <c r="M572" i="1"/>
  <c r="N572" i="1"/>
  <c r="S572" i="1"/>
  <c r="L574" i="1"/>
  <c r="M574" i="1"/>
  <c r="N574" i="1"/>
  <c r="S574" i="1"/>
  <c r="L576" i="1"/>
  <c r="M576" i="1"/>
  <c r="N576" i="1"/>
  <c r="S576" i="1"/>
  <c r="L578" i="1"/>
  <c r="M578" i="1"/>
  <c r="N578" i="1"/>
  <c r="S578" i="1"/>
  <c r="L579" i="1"/>
  <c r="M579" i="1"/>
  <c r="N579" i="1"/>
  <c r="S579" i="1"/>
  <c r="L580" i="1"/>
  <c r="M580" i="1"/>
  <c r="N580" i="1"/>
  <c r="S580" i="1"/>
  <c r="L581" i="1"/>
  <c r="M581" i="1"/>
  <c r="N581" i="1"/>
  <c r="S581" i="1"/>
  <c r="L583" i="1"/>
  <c r="M583" i="1"/>
  <c r="N583" i="1"/>
  <c r="S583" i="1"/>
  <c r="L587" i="1"/>
  <c r="M587" i="1"/>
  <c r="N587" i="1"/>
  <c r="S587" i="1"/>
  <c r="L588" i="1"/>
  <c r="M588" i="1"/>
  <c r="N588" i="1"/>
  <c r="S588" i="1"/>
  <c r="L589" i="1"/>
  <c r="M589" i="1"/>
  <c r="N589" i="1"/>
  <c r="S589" i="1"/>
  <c r="L590" i="1"/>
  <c r="M590" i="1"/>
  <c r="N590" i="1"/>
  <c r="S590" i="1"/>
  <c r="L592" i="1"/>
  <c r="M592" i="1"/>
  <c r="N592" i="1"/>
  <c r="S592" i="1"/>
  <c r="L593" i="1"/>
  <c r="M593" i="1"/>
  <c r="N593" i="1"/>
  <c r="S593" i="1"/>
  <c r="L596" i="1"/>
  <c r="M596" i="1"/>
  <c r="N596" i="1"/>
  <c r="S596" i="1"/>
  <c r="L598" i="1"/>
  <c r="M598" i="1"/>
  <c r="N598" i="1"/>
  <c r="S598" i="1"/>
  <c r="L599" i="1"/>
  <c r="M599" i="1"/>
  <c r="N599" i="1"/>
  <c r="S599" i="1"/>
  <c r="L600" i="1"/>
  <c r="M600" i="1"/>
  <c r="N600" i="1"/>
  <c r="S600" i="1"/>
  <c r="L602" i="1"/>
  <c r="M602" i="1"/>
  <c r="N602" i="1"/>
  <c r="S602" i="1"/>
  <c r="L603" i="1"/>
  <c r="M603" i="1"/>
  <c r="N603" i="1"/>
  <c r="S603" i="1"/>
  <c r="L604" i="1"/>
  <c r="M604" i="1"/>
  <c r="N604" i="1"/>
  <c r="S604" i="1"/>
  <c r="L605" i="1"/>
  <c r="M605" i="1"/>
  <c r="N605" i="1"/>
  <c r="S605" i="1"/>
  <c r="L606" i="1"/>
  <c r="M606" i="1"/>
  <c r="N606" i="1"/>
  <c r="S606" i="1"/>
  <c r="L607" i="1"/>
  <c r="M607" i="1"/>
  <c r="N607" i="1"/>
  <c r="S607" i="1"/>
  <c r="L608" i="1"/>
  <c r="M608" i="1"/>
  <c r="N608" i="1"/>
  <c r="S608" i="1"/>
  <c r="L609" i="1"/>
  <c r="M609" i="1"/>
  <c r="N609" i="1"/>
  <c r="S609" i="1"/>
  <c r="L613" i="1"/>
  <c r="M613" i="1"/>
  <c r="N613" i="1"/>
  <c r="S613" i="1"/>
  <c r="L614" i="1"/>
  <c r="M614" i="1"/>
  <c r="N614" i="1"/>
  <c r="S614" i="1"/>
  <c r="L615" i="1"/>
  <c r="M615" i="1"/>
  <c r="N615" i="1"/>
  <c r="S615" i="1"/>
  <c r="L616" i="1"/>
  <c r="M616" i="1"/>
  <c r="N616" i="1"/>
  <c r="S616" i="1"/>
  <c r="L617" i="1"/>
  <c r="M617" i="1"/>
  <c r="N617" i="1"/>
  <c r="S617" i="1"/>
  <c r="L618" i="1"/>
  <c r="M618" i="1"/>
  <c r="N618" i="1"/>
  <c r="S618" i="1"/>
  <c r="L619" i="1"/>
  <c r="M619" i="1"/>
  <c r="N619" i="1"/>
  <c r="S619" i="1"/>
  <c r="L620" i="1"/>
  <c r="M620" i="1"/>
  <c r="N620" i="1"/>
  <c r="S620" i="1"/>
  <c r="L621" i="1"/>
  <c r="M621" i="1"/>
  <c r="N621" i="1"/>
  <c r="S621" i="1"/>
  <c r="L622" i="1"/>
  <c r="M622" i="1"/>
  <c r="N622" i="1"/>
  <c r="S622" i="1"/>
  <c r="L623" i="1"/>
  <c r="M623" i="1"/>
  <c r="N623" i="1"/>
  <c r="S623" i="1"/>
  <c r="L624" i="1"/>
  <c r="M624" i="1"/>
  <c r="N624" i="1"/>
  <c r="S624" i="1"/>
  <c r="L626" i="1"/>
  <c r="M626" i="1"/>
  <c r="N626" i="1"/>
  <c r="S626" i="1"/>
  <c r="L627" i="1"/>
  <c r="M627" i="1"/>
  <c r="N627" i="1"/>
  <c r="S627" i="1"/>
  <c r="L628" i="1"/>
  <c r="M628" i="1"/>
  <c r="N628" i="1"/>
  <c r="S628" i="1"/>
  <c r="L629" i="1"/>
  <c r="M629" i="1"/>
  <c r="N629" i="1"/>
  <c r="S629" i="1"/>
  <c r="L631" i="1"/>
  <c r="M631" i="1"/>
  <c r="N631" i="1"/>
  <c r="S631" i="1"/>
  <c r="L632" i="1"/>
  <c r="M632" i="1"/>
  <c r="N632" i="1"/>
  <c r="S632" i="1"/>
  <c r="L633" i="1"/>
  <c r="M633" i="1"/>
  <c r="N633" i="1"/>
  <c r="S633" i="1"/>
  <c r="L634" i="1"/>
  <c r="M634" i="1"/>
  <c r="N634" i="1"/>
  <c r="S634" i="1"/>
  <c r="L636" i="1"/>
  <c r="M636" i="1"/>
  <c r="N636" i="1"/>
  <c r="S636" i="1"/>
  <c r="L637" i="1"/>
  <c r="M637" i="1"/>
  <c r="N637" i="1"/>
  <c r="S637" i="1"/>
  <c r="L638" i="1"/>
  <c r="M638" i="1"/>
  <c r="N638" i="1"/>
  <c r="S638" i="1"/>
  <c r="L639" i="1"/>
  <c r="M639" i="1"/>
  <c r="N639" i="1"/>
  <c r="S639" i="1"/>
  <c r="L640" i="1"/>
  <c r="M640" i="1"/>
  <c r="N640" i="1"/>
  <c r="S640" i="1"/>
  <c r="L641" i="1"/>
  <c r="M641" i="1"/>
  <c r="N641" i="1"/>
  <c r="S641" i="1"/>
  <c r="L643" i="1"/>
  <c r="M643" i="1"/>
  <c r="N643" i="1"/>
  <c r="S643" i="1"/>
  <c r="L645" i="1"/>
  <c r="M645" i="1"/>
  <c r="N645" i="1"/>
  <c r="S645" i="1"/>
  <c r="L646" i="1"/>
  <c r="M646" i="1"/>
  <c r="N646" i="1"/>
  <c r="S646" i="1"/>
  <c r="L650" i="1"/>
  <c r="M650" i="1"/>
  <c r="N650" i="1"/>
  <c r="S650" i="1"/>
  <c r="L651" i="1"/>
  <c r="M651" i="1"/>
  <c r="N651" i="1"/>
  <c r="S651" i="1"/>
  <c r="L654" i="1"/>
  <c r="M654" i="1"/>
  <c r="N654" i="1"/>
  <c r="S654" i="1"/>
  <c r="L656" i="1"/>
  <c r="M656" i="1"/>
  <c r="N656" i="1"/>
  <c r="S656" i="1"/>
  <c r="L657" i="1"/>
  <c r="M657" i="1"/>
  <c r="N657" i="1"/>
  <c r="S657" i="1"/>
  <c r="L658" i="1"/>
  <c r="M658" i="1"/>
  <c r="N658" i="1"/>
  <c r="S658" i="1"/>
  <c r="L659" i="1"/>
  <c r="M659" i="1"/>
  <c r="N659" i="1"/>
  <c r="S659" i="1"/>
  <c r="L662" i="1"/>
  <c r="M662" i="1"/>
  <c r="N662" i="1"/>
  <c r="S662" i="1"/>
  <c r="L663" i="1"/>
  <c r="M663" i="1"/>
  <c r="N663" i="1"/>
  <c r="S663" i="1"/>
  <c r="L665" i="1"/>
  <c r="M665" i="1"/>
  <c r="N665" i="1"/>
  <c r="S665" i="1"/>
  <c r="L667" i="1"/>
  <c r="M667" i="1"/>
  <c r="N667" i="1"/>
  <c r="S667" i="1"/>
  <c r="L668" i="1"/>
  <c r="M668" i="1"/>
  <c r="N668" i="1"/>
  <c r="S668" i="1"/>
  <c r="L669" i="1"/>
  <c r="M669" i="1"/>
  <c r="N669" i="1"/>
  <c r="S669" i="1"/>
  <c r="L670" i="1"/>
  <c r="M670" i="1"/>
  <c r="N670" i="1"/>
  <c r="S670" i="1"/>
  <c r="L673" i="1"/>
  <c r="M673" i="1"/>
  <c r="N673" i="1"/>
  <c r="S673" i="1"/>
  <c r="L675" i="1"/>
  <c r="M675" i="1"/>
  <c r="N675" i="1"/>
  <c r="S675" i="1"/>
  <c r="L677" i="1"/>
  <c r="M677" i="1"/>
  <c r="N677" i="1"/>
  <c r="S677" i="1"/>
  <c r="L679" i="1"/>
  <c r="M679" i="1"/>
  <c r="N679" i="1"/>
  <c r="S679" i="1"/>
  <c r="L680" i="1"/>
  <c r="M680" i="1"/>
  <c r="N680" i="1"/>
  <c r="S680" i="1"/>
  <c r="L681" i="1"/>
  <c r="M681" i="1"/>
  <c r="N681" i="1"/>
  <c r="S681" i="1"/>
  <c r="L682" i="1"/>
  <c r="M682" i="1"/>
  <c r="N682" i="1"/>
  <c r="S682" i="1"/>
  <c r="L684" i="1"/>
  <c r="M684" i="1"/>
  <c r="N684" i="1"/>
  <c r="S684" i="1"/>
  <c r="L685" i="1"/>
  <c r="M685" i="1"/>
  <c r="N685" i="1"/>
  <c r="S685" i="1"/>
  <c r="L686" i="1"/>
  <c r="M686" i="1"/>
  <c r="N686" i="1"/>
  <c r="S686" i="1"/>
  <c r="L688" i="1"/>
  <c r="M688" i="1"/>
  <c r="N688" i="1"/>
  <c r="S688" i="1"/>
  <c r="L690" i="1"/>
  <c r="M690" i="1"/>
  <c r="N690" i="1"/>
  <c r="S690" i="1"/>
  <c r="L691" i="1"/>
  <c r="M691" i="1"/>
  <c r="N691" i="1"/>
  <c r="S691" i="1"/>
  <c r="L692" i="1"/>
  <c r="M692" i="1"/>
  <c r="N692" i="1"/>
  <c r="S692" i="1"/>
  <c r="L694" i="1"/>
  <c r="M694" i="1"/>
  <c r="N694" i="1"/>
  <c r="S694" i="1"/>
  <c r="L696" i="1"/>
  <c r="M696" i="1"/>
  <c r="N696" i="1"/>
  <c r="S696" i="1"/>
  <c r="L699" i="1"/>
  <c r="M699" i="1"/>
  <c r="N699" i="1"/>
  <c r="S699" i="1"/>
  <c r="L700" i="1"/>
  <c r="M700" i="1"/>
  <c r="N700" i="1"/>
  <c r="S700" i="1"/>
  <c r="L701" i="1"/>
  <c r="M701" i="1"/>
  <c r="N701" i="1"/>
  <c r="S701" i="1"/>
  <c r="L702" i="1"/>
  <c r="M702" i="1"/>
  <c r="N702" i="1"/>
  <c r="S702" i="1"/>
  <c r="L704" i="1"/>
  <c r="M704" i="1"/>
  <c r="N704" i="1"/>
  <c r="S704" i="1"/>
  <c r="L705" i="1"/>
  <c r="M705" i="1"/>
  <c r="N705" i="1"/>
  <c r="S705" i="1"/>
  <c r="L706" i="1"/>
  <c r="M706" i="1"/>
  <c r="N706" i="1"/>
  <c r="S706" i="1"/>
  <c r="L707" i="1"/>
  <c r="M707" i="1"/>
  <c r="N707" i="1"/>
  <c r="S707" i="1"/>
  <c r="L709" i="1"/>
  <c r="M709" i="1"/>
  <c r="N709" i="1"/>
  <c r="S709" i="1"/>
  <c r="L710" i="1"/>
  <c r="M710" i="1"/>
  <c r="N710" i="1"/>
  <c r="S710" i="1"/>
  <c r="L713" i="1"/>
  <c r="M713" i="1"/>
  <c r="N713" i="1"/>
  <c r="S713" i="1"/>
  <c r="L716" i="1"/>
  <c r="M716" i="1"/>
  <c r="N716" i="1"/>
  <c r="S716" i="1"/>
  <c r="L717" i="1"/>
  <c r="M717" i="1"/>
  <c r="N717" i="1"/>
  <c r="S717" i="1"/>
  <c r="L718" i="1"/>
  <c r="M718" i="1"/>
  <c r="N718" i="1"/>
  <c r="S718" i="1"/>
  <c r="L719" i="1"/>
  <c r="M719" i="1"/>
  <c r="N719" i="1"/>
  <c r="S719" i="1"/>
  <c r="L720" i="1"/>
  <c r="M720" i="1"/>
  <c r="N720" i="1"/>
  <c r="S720" i="1"/>
  <c r="L722" i="1"/>
  <c r="M722" i="1"/>
  <c r="N722" i="1"/>
  <c r="S722" i="1"/>
  <c r="L723" i="1"/>
  <c r="M723" i="1"/>
  <c r="N723" i="1"/>
  <c r="S723" i="1"/>
  <c r="L724" i="1"/>
  <c r="M724" i="1"/>
  <c r="N724" i="1"/>
  <c r="S724" i="1"/>
  <c r="L725" i="1"/>
  <c r="M725" i="1"/>
  <c r="N725" i="1"/>
  <c r="S725" i="1"/>
  <c r="L726" i="1"/>
  <c r="M726" i="1"/>
  <c r="N726" i="1"/>
  <c r="S726" i="1"/>
  <c r="L727" i="1"/>
  <c r="M727" i="1"/>
  <c r="N727" i="1"/>
  <c r="S727" i="1"/>
  <c r="L730" i="1"/>
  <c r="M730" i="1"/>
  <c r="N730" i="1"/>
  <c r="S730" i="1"/>
  <c r="L731" i="1"/>
  <c r="M731" i="1"/>
  <c r="N731" i="1"/>
  <c r="S731" i="1"/>
  <c r="L732" i="1"/>
  <c r="M732" i="1"/>
  <c r="N732" i="1"/>
  <c r="S732" i="1"/>
  <c r="L733" i="1"/>
  <c r="M733" i="1"/>
  <c r="N733" i="1"/>
  <c r="S733" i="1"/>
  <c r="L734" i="1"/>
  <c r="M734" i="1"/>
  <c r="N734" i="1"/>
  <c r="S734" i="1"/>
  <c r="L735" i="1"/>
  <c r="M735" i="1"/>
  <c r="N735" i="1"/>
  <c r="S735" i="1"/>
  <c r="L736" i="1"/>
  <c r="M736" i="1"/>
  <c r="N736" i="1"/>
  <c r="S736" i="1"/>
  <c r="L737" i="1"/>
  <c r="M737" i="1"/>
  <c r="N737" i="1"/>
  <c r="S737" i="1"/>
  <c r="L738" i="1"/>
  <c r="M738" i="1"/>
  <c r="N738" i="1"/>
  <c r="S738" i="1"/>
  <c r="L739" i="1"/>
  <c r="M739" i="1"/>
  <c r="N739" i="1"/>
  <c r="S739" i="1"/>
  <c r="L740" i="1"/>
  <c r="M740" i="1"/>
  <c r="N740" i="1"/>
  <c r="S740" i="1"/>
  <c r="L741" i="1"/>
  <c r="M741" i="1"/>
  <c r="N741" i="1"/>
  <c r="S741" i="1"/>
  <c r="L742" i="1"/>
  <c r="M742" i="1"/>
  <c r="N742" i="1"/>
  <c r="S742" i="1"/>
  <c r="L746" i="1"/>
  <c r="M746" i="1"/>
  <c r="N746" i="1"/>
  <c r="S746" i="1"/>
  <c r="L750" i="1"/>
  <c r="M750" i="1"/>
  <c r="N750" i="1"/>
  <c r="S750" i="1"/>
  <c r="L751" i="1"/>
  <c r="M751" i="1"/>
  <c r="N751" i="1"/>
  <c r="S751" i="1"/>
  <c r="L754" i="1"/>
  <c r="M754" i="1"/>
  <c r="N754" i="1"/>
  <c r="S754" i="1"/>
  <c r="L756" i="1"/>
  <c r="M756" i="1"/>
  <c r="N756" i="1"/>
  <c r="S756" i="1"/>
  <c r="L760" i="1"/>
  <c r="M760" i="1"/>
  <c r="N760" i="1"/>
  <c r="S760" i="1"/>
  <c r="L762" i="1"/>
  <c r="M762" i="1"/>
  <c r="N762" i="1"/>
  <c r="S762" i="1"/>
  <c r="L763" i="1"/>
  <c r="M763" i="1"/>
  <c r="N763" i="1"/>
  <c r="S763" i="1"/>
  <c r="L765" i="1"/>
  <c r="M765" i="1"/>
  <c r="N765" i="1"/>
  <c r="S765" i="1"/>
  <c r="L767" i="1"/>
  <c r="M767" i="1"/>
  <c r="N767" i="1"/>
  <c r="S767" i="1"/>
  <c r="L768" i="1"/>
  <c r="M768" i="1"/>
  <c r="N768" i="1"/>
  <c r="S768" i="1"/>
  <c r="L769" i="1"/>
  <c r="M769" i="1"/>
  <c r="N769" i="1"/>
  <c r="S769" i="1"/>
  <c r="L771" i="1"/>
  <c r="M771" i="1"/>
  <c r="N771" i="1"/>
  <c r="S771" i="1"/>
  <c r="L773" i="1"/>
  <c r="M773" i="1"/>
  <c r="N773" i="1"/>
  <c r="S773" i="1"/>
  <c r="L774" i="1"/>
  <c r="M774" i="1"/>
  <c r="N774" i="1"/>
  <c r="S774" i="1"/>
  <c r="L775" i="1"/>
  <c r="M775" i="1"/>
  <c r="N775" i="1"/>
  <c r="S775" i="1"/>
  <c r="L778" i="1"/>
  <c r="M778" i="1"/>
  <c r="N778" i="1"/>
  <c r="S778" i="1"/>
  <c r="L780" i="1"/>
  <c r="M780" i="1"/>
  <c r="N780" i="1"/>
  <c r="S780" i="1"/>
  <c r="L781" i="1"/>
  <c r="M781" i="1"/>
  <c r="N781" i="1"/>
  <c r="S781" i="1"/>
  <c r="L782" i="1"/>
  <c r="M782" i="1"/>
  <c r="N782" i="1"/>
  <c r="S782" i="1"/>
  <c r="L784" i="1"/>
  <c r="M784" i="1"/>
  <c r="N784" i="1"/>
  <c r="S784" i="1"/>
  <c r="L785" i="1"/>
  <c r="M785" i="1"/>
  <c r="N785" i="1"/>
  <c r="S785" i="1"/>
  <c r="L787" i="1"/>
  <c r="M787" i="1"/>
  <c r="N787" i="1"/>
  <c r="S787" i="1"/>
  <c r="L789" i="1"/>
  <c r="M789" i="1"/>
  <c r="N789" i="1"/>
  <c r="S789" i="1"/>
  <c r="L790" i="1"/>
  <c r="M790" i="1"/>
  <c r="N790" i="1"/>
  <c r="S790" i="1"/>
  <c r="L792" i="1"/>
  <c r="M792" i="1"/>
  <c r="N792" i="1"/>
  <c r="S792" i="1"/>
  <c r="L793" i="1"/>
  <c r="M793" i="1"/>
  <c r="N793" i="1"/>
  <c r="S793" i="1"/>
  <c r="L795" i="1"/>
  <c r="M795" i="1"/>
  <c r="N795" i="1"/>
  <c r="S795" i="1"/>
  <c r="L796" i="1"/>
  <c r="M796" i="1"/>
  <c r="N796" i="1"/>
  <c r="S796" i="1"/>
  <c r="L797" i="1"/>
  <c r="M797" i="1"/>
  <c r="N797" i="1"/>
  <c r="S797" i="1"/>
  <c r="L798" i="1"/>
  <c r="M798" i="1"/>
  <c r="N798" i="1"/>
  <c r="S798" i="1"/>
  <c r="L799" i="1"/>
  <c r="M799" i="1"/>
  <c r="N799" i="1"/>
  <c r="S799" i="1"/>
  <c r="L802" i="1"/>
  <c r="M802" i="1"/>
  <c r="N802" i="1"/>
  <c r="S802" i="1"/>
  <c r="L803" i="1"/>
  <c r="M803" i="1"/>
  <c r="N803" i="1"/>
  <c r="S803" i="1"/>
  <c r="L804" i="1"/>
  <c r="M804" i="1"/>
  <c r="N804" i="1"/>
  <c r="S804" i="1"/>
  <c r="L806" i="1"/>
  <c r="M806" i="1"/>
  <c r="N806" i="1"/>
  <c r="S806" i="1"/>
  <c r="L807" i="1"/>
  <c r="M807" i="1"/>
  <c r="N807" i="1"/>
  <c r="S807" i="1"/>
  <c r="L808" i="1"/>
  <c r="M808" i="1"/>
  <c r="N808" i="1"/>
  <c r="S808" i="1"/>
  <c r="L810" i="1"/>
  <c r="M810" i="1"/>
  <c r="N810" i="1"/>
  <c r="S810" i="1"/>
  <c r="L812" i="1"/>
  <c r="M812" i="1"/>
  <c r="N812" i="1"/>
  <c r="S812" i="1"/>
  <c r="L814" i="1"/>
  <c r="M814" i="1"/>
  <c r="N814" i="1"/>
  <c r="S814" i="1"/>
  <c r="L816" i="1"/>
  <c r="M816" i="1"/>
  <c r="N816" i="1"/>
  <c r="S816" i="1"/>
  <c r="L817" i="1"/>
  <c r="M817" i="1"/>
  <c r="N817" i="1"/>
  <c r="S817" i="1"/>
  <c r="L820" i="1"/>
  <c r="M820" i="1"/>
  <c r="N820" i="1"/>
  <c r="S820" i="1"/>
  <c r="L822" i="1"/>
  <c r="M822" i="1"/>
  <c r="N822" i="1"/>
  <c r="S822" i="1"/>
  <c r="L824" i="1"/>
  <c r="M824" i="1"/>
  <c r="N824" i="1"/>
  <c r="S824" i="1"/>
  <c r="L825" i="1"/>
  <c r="M825" i="1"/>
  <c r="N825" i="1"/>
  <c r="S825" i="1"/>
  <c r="L827" i="1"/>
  <c r="M827" i="1"/>
  <c r="N827" i="1"/>
  <c r="S827" i="1"/>
  <c r="L829" i="1"/>
  <c r="M829" i="1"/>
  <c r="N829" i="1"/>
  <c r="S829" i="1"/>
  <c r="L830" i="1"/>
  <c r="M830" i="1"/>
  <c r="N830" i="1"/>
  <c r="S830" i="1"/>
  <c r="L832" i="1"/>
  <c r="M832" i="1"/>
  <c r="N832" i="1"/>
  <c r="S832" i="1"/>
  <c r="L833" i="1"/>
  <c r="M833" i="1"/>
  <c r="N833" i="1"/>
  <c r="S833" i="1"/>
  <c r="L836" i="1"/>
  <c r="M836" i="1"/>
  <c r="N836" i="1"/>
  <c r="S836" i="1"/>
  <c r="L837" i="1"/>
  <c r="M837" i="1"/>
  <c r="N837" i="1"/>
  <c r="S837" i="1"/>
  <c r="L838" i="1"/>
  <c r="M838" i="1"/>
  <c r="N838" i="1"/>
  <c r="S838" i="1"/>
  <c r="L839" i="1"/>
  <c r="M839" i="1"/>
  <c r="N839" i="1"/>
  <c r="S839" i="1"/>
  <c r="L840" i="1"/>
  <c r="M840" i="1"/>
  <c r="N840" i="1"/>
  <c r="S840" i="1"/>
  <c r="L841" i="1"/>
  <c r="M841" i="1"/>
  <c r="N841" i="1"/>
  <c r="S841" i="1"/>
  <c r="L843" i="1"/>
  <c r="M843" i="1"/>
  <c r="N843" i="1"/>
  <c r="S843" i="1"/>
  <c r="L844" i="1"/>
  <c r="M844" i="1"/>
  <c r="N844" i="1"/>
  <c r="S844" i="1"/>
  <c r="L845" i="1"/>
  <c r="M845" i="1"/>
  <c r="N845" i="1"/>
  <c r="S845" i="1"/>
  <c r="L846" i="1"/>
  <c r="M846" i="1"/>
  <c r="N846" i="1"/>
  <c r="S846" i="1"/>
  <c r="L847" i="1"/>
  <c r="M847" i="1"/>
  <c r="N847" i="1"/>
  <c r="S847" i="1"/>
  <c r="L848" i="1"/>
  <c r="M848" i="1"/>
  <c r="N848" i="1"/>
  <c r="S848" i="1"/>
  <c r="L849" i="1"/>
  <c r="M849" i="1"/>
  <c r="N849" i="1"/>
  <c r="S849" i="1"/>
  <c r="L850" i="1"/>
  <c r="M850" i="1"/>
  <c r="N850" i="1"/>
  <c r="S850" i="1"/>
  <c r="L851" i="1"/>
  <c r="M851" i="1"/>
  <c r="N851" i="1"/>
  <c r="S851" i="1"/>
  <c r="L856" i="1"/>
  <c r="M856" i="1"/>
  <c r="N856" i="1"/>
  <c r="S856" i="1"/>
  <c r="L860" i="1"/>
  <c r="M860" i="1"/>
  <c r="N860" i="1"/>
  <c r="S860" i="1"/>
  <c r="L861" i="1"/>
  <c r="M861" i="1"/>
  <c r="N861" i="1"/>
  <c r="S861" i="1"/>
  <c r="L862" i="1"/>
  <c r="M862" i="1"/>
  <c r="N862" i="1"/>
  <c r="S862" i="1"/>
  <c r="L863" i="1"/>
  <c r="M863" i="1"/>
  <c r="N863" i="1"/>
  <c r="S863" i="1"/>
  <c r="L864" i="1"/>
  <c r="M864" i="1"/>
  <c r="N864" i="1"/>
  <c r="S864" i="1"/>
  <c r="L865" i="1"/>
  <c r="M865" i="1"/>
  <c r="N865" i="1"/>
  <c r="S865" i="1"/>
  <c r="L866" i="1"/>
  <c r="M866" i="1"/>
  <c r="N866" i="1"/>
  <c r="S866" i="1"/>
  <c r="L867" i="1"/>
  <c r="M867" i="1"/>
  <c r="N867" i="1"/>
  <c r="S867" i="1"/>
  <c r="L869" i="1"/>
  <c r="M869" i="1"/>
  <c r="N869" i="1"/>
  <c r="S869" i="1"/>
  <c r="L870" i="1"/>
  <c r="M870" i="1"/>
  <c r="N870" i="1"/>
  <c r="S870" i="1"/>
  <c r="L871" i="1"/>
  <c r="M871" i="1"/>
  <c r="N871" i="1"/>
  <c r="S871" i="1"/>
  <c r="L872" i="1"/>
  <c r="M872" i="1"/>
  <c r="N872" i="1"/>
  <c r="S872" i="1"/>
  <c r="L873" i="1"/>
  <c r="M873" i="1"/>
  <c r="N873" i="1"/>
  <c r="S873" i="1"/>
  <c r="L874" i="1"/>
  <c r="M874" i="1"/>
  <c r="N874" i="1"/>
  <c r="S874" i="1"/>
  <c r="L875" i="1"/>
  <c r="M875" i="1"/>
  <c r="N875" i="1"/>
  <c r="S875" i="1"/>
  <c r="L876" i="1"/>
  <c r="M876" i="1"/>
  <c r="N876" i="1"/>
  <c r="S876" i="1"/>
  <c r="L877" i="1"/>
  <c r="M877" i="1"/>
  <c r="N877" i="1"/>
  <c r="S877" i="1"/>
  <c r="L879" i="1"/>
  <c r="M879" i="1"/>
  <c r="N879" i="1"/>
  <c r="S879" i="1"/>
  <c r="L884" i="1"/>
  <c r="M884" i="1"/>
  <c r="N884" i="1"/>
  <c r="S884" i="1"/>
  <c r="L885" i="1"/>
  <c r="M885" i="1"/>
  <c r="N885" i="1"/>
  <c r="S885" i="1"/>
  <c r="L886" i="1"/>
  <c r="M886" i="1"/>
  <c r="N886" i="1"/>
  <c r="S886" i="1"/>
  <c r="L887" i="1"/>
  <c r="M887" i="1"/>
  <c r="N887" i="1"/>
  <c r="S887" i="1"/>
  <c r="L888" i="1"/>
  <c r="M888" i="1"/>
  <c r="N888" i="1"/>
  <c r="S888" i="1"/>
  <c r="L889" i="1"/>
  <c r="M889" i="1"/>
  <c r="N889" i="1"/>
  <c r="S889" i="1"/>
  <c r="L890" i="1"/>
  <c r="M890" i="1"/>
  <c r="N890" i="1"/>
  <c r="S890" i="1"/>
  <c r="L891" i="1"/>
  <c r="M891" i="1"/>
  <c r="N891" i="1"/>
  <c r="S891" i="1"/>
  <c r="L892" i="1"/>
  <c r="M892" i="1"/>
  <c r="N892" i="1"/>
  <c r="S892" i="1"/>
  <c r="L897" i="1"/>
  <c r="M897" i="1"/>
  <c r="N897" i="1"/>
  <c r="S897" i="1"/>
  <c r="L898" i="1"/>
  <c r="M898" i="1"/>
  <c r="N898" i="1"/>
  <c r="S898" i="1"/>
  <c r="L900" i="1"/>
  <c r="M900" i="1"/>
  <c r="N900" i="1"/>
  <c r="S900" i="1"/>
  <c r="L901" i="1"/>
  <c r="M901" i="1"/>
  <c r="N901" i="1"/>
  <c r="S901" i="1"/>
  <c r="L902" i="1"/>
  <c r="M902" i="1"/>
  <c r="N902" i="1"/>
  <c r="S902" i="1"/>
  <c r="L903" i="1"/>
  <c r="M903" i="1"/>
  <c r="N903" i="1"/>
  <c r="S903" i="1"/>
  <c r="L905" i="1"/>
  <c r="M905" i="1"/>
  <c r="N905" i="1"/>
  <c r="S905" i="1"/>
  <c r="L906" i="1"/>
  <c r="M906" i="1"/>
  <c r="N906" i="1"/>
  <c r="S906" i="1"/>
  <c r="L907" i="1"/>
  <c r="M907" i="1"/>
  <c r="N907" i="1"/>
  <c r="S907" i="1"/>
  <c r="L908" i="1"/>
  <c r="M908" i="1"/>
  <c r="N908" i="1"/>
  <c r="S908" i="1"/>
  <c r="L909" i="1"/>
  <c r="M909" i="1"/>
  <c r="N909" i="1"/>
  <c r="S909" i="1"/>
  <c r="L910" i="1"/>
  <c r="M910" i="1"/>
  <c r="N910" i="1"/>
  <c r="S910" i="1"/>
  <c r="L912" i="1"/>
  <c r="M912" i="1"/>
  <c r="N912" i="1"/>
  <c r="S912" i="1"/>
  <c r="L913" i="1"/>
  <c r="M913" i="1"/>
  <c r="N913" i="1"/>
  <c r="S913" i="1"/>
  <c r="L914" i="1"/>
  <c r="M914" i="1"/>
  <c r="N914" i="1"/>
  <c r="S914" i="1"/>
  <c r="L915" i="1"/>
  <c r="M915" i="1"/>
  <c r="N915" i="1"/>
  <c r="S915" i="1"/>
  <c r="L917" i="1"/>
  <c r="M917" i="1"/>
  <c r="N917" i="1"/>
  <c r="S917" i="1"/>
  <c r="L918" i="1"/>
  <c r="M918" i="1"/>
  <c r="N918" i="1"/>
  <c r="S918" i="1"/>
  <c r="L919" i="1"/>
  <c r="M919" i="1"/>
  <c r="N919" i="1"/>
  <c r="S919" i="1"/>
  <c r="L920" i="1"/>
  <c r="M920" i="1"/>
  <c r="N920" i="1"/>
  <c r="S920" i="1"/>
  <c r="L921" i="1"/>
  <c r="M921" i="1"/>
  <c r="N921" i="1"/>
  <c r="S921" i="1"/>
  <c r="L923" i="1"/>
  <c r="M923" i="1"/>
  <c r="N923" i="1"/>
  <c r="S923" i="1"/>
  <c r="L925" i="1"/>
  <c r="M925" i="1"/>
  <c r="N925" i="1"/>
  <c r="S925" i="1"/>
  <c r="L926" i="1"/>
  <c r="M926" i="1"/>
  <c r="N926" i="1"/>
  <c r="S926" i="1"/>
  <c r="L927" i="1"/>
  <c r="M927" i="1"/>
  <c r="N927" i="1"/>
  <c r="S927" i="1"/>
  <c r="L928" i="1"/>
  <c r="M928" i="1"/>
  <c r="N928" i="1"/>
  <c r="S928" i="1"/>
  <c r="L930" i="1"/>
  <c r="M930" i="1"/>
  <c r="N930" i="1"/>
  <c r="S930" i="1"/>
  <c r="L931" i="1"/>
  <c r="M931" i="1"/>
  <c r="N931" i="1"/>
  <c r="S931" i="1"/>
  <c r="L932" i="1"/>
  <c r="M932" i="1"/>
  <c r="N932" i="1"/>
  <c r="S932" i="1"/>
  <c r="L933" i="1"/>
  <c r="M933" i="1"/>
  <c r="N933" i="1"/>
  <c r="S933" i="1"/>
  <c r="L935" i="1"/>
  <c r="M935" i="1"/>
  <c r="N935" i="1"/>
  <c r="S935" i="1"/>
  <c r="L936" i="1"/>
  <c r="M936" i="1"/>
  <c r="N936" i="1"/>
  <c r="S936" i="1"/>
  <c r="L937" i="1"/>
  <c r="M937" i="1"/>
  <c r="N937" i="1"/>
  <c r="S937" i="1"/>
  <c r="L938" i="1"/>
  <c r="M938" i="1"/>
  <c r="N938" i="1"/>
  <c r="S938" i="1"/>
  <c r="L942" i="1"/>
  <c r="M942" i="1"/>
  <c r="N942" i="1"/>
  <c r="S942" i="1"/>
  <c r="L944" i="1"/>
  <c r="M944" i="1"/>
  <c r="N944" i="1"/>
  <c r="S944" i="1"/>
  <c r="L945" i="1"/>
  <c r="M945" i="1"/>
  <c r="N945" i="1"/>
  <c r="S945" i="1"/>
  <c r="L946" i="1"/>
  <c r="M946" i="1"/>
  <c r="N946" i="1"/>
  <c r="S946" i="1"/>
  <c r="L947" i="1"/>
  <c r="M947" i="1"/>
  <c r="N947" i="1"/>
  <c r="S947" i="1"/>
  <c r="L948" i="1"/>
  <c r="M948" i="1"/>
  <c r="N948" i="1"/>
  <c r="S948" i="1"/>
  <c r="L950" i="1"/>
  <c r="M950" i="1"/>
  <c r="N950" i="1"/>
  <c r="S950" i="1"/>
  <c r="L952" i="1"/>
  <c r="M952" i="1"/>
  <c r="N952" i="1"/>
  <c r="S952" i="1"/>
  <c r="L953" i="1"/>
  <c r="M953" i="1"/>
  <c r="N953" i="1"/>
  <c r="S953" i="1"/>
  <c r="L954" i="1"/>
  <c r="M954" i="1"/>
  <c r="N954" i="1"/>
  <c r="S954" i="1"/>
  <c r="L959" i="1"/>
  <c r="M959" i="1"/>
  <c r="N959" i="1"/>
  <c r="S959" i="1"/>
  <c r="L960" i="1"/>
  <c r="M960" i="1"/>
  <c r="N960" i="1"/>
  <c r="S960" i="1"/>
  <c r="L961" i="1"/>
  <c r="M961" i="1"/>
  <c r="N961" i="1"/>
  <c r="S961" i="1"/>
  <c r="L962" i="1"/>
  <c r="M962" i="1"/>
  <c r="N962" i="1"/>
  <c r="S962" i="1"/>
  <c r="L963" i="1"/>
  <c r="M963" i="1"/>
  <c r="N963" i="1"/>
  <c r="S963" i="1"/>
  <c r="L964" i="1"/>
  <c r="M964" i="1"/>
  <c r="N964" i="1"/>
  <c r="S964" i="1"/>
  <c r="L965" i="1"/>
  <c r="M965" i="1"/>
  <c r="N965" i="1"/>
  <c r="S965" i="1"/>
  <c r="L966" i="1"/>
  <c r="M966" i="1"/>
  <c r="N966" i="1"/>
  <c r="S966" i="1"/>
  <c r="L967" i="1"/>
  <c r="M967" i="1"/>
  <c r="N967" i="1"/>
  <c r="S967" i="1"/>
  <c r="L968" i="1"/>
  <c r="M968" i="1"/>
  <c r="N968" i="1"/>
  <c r="S968" i="1"/>
  <c r="L970" i="1"/>
  <c r="M970" i="1"/>
  <c r="N970" i="1"/>
  <c r="S970" i="1"/>
  <c r="L971" i="1"/>
  <c r="M971" i="1"/>
  <c r="N971" i="1"/>
  <c r="S971" i="1"/>
  <c r="L974" i="1"/>
  <c r="M974" i="1"/>
  <c r="N974" i="1"/>
  <c r="S974" i="1"/>
  <c r="L975" i="1"/>
  <c r="M975" i="1"/>
  <c r="N975" i="1"/>
  <c r="S975" i="1"/>
  <c r="L976" i="1"/>
  <c r="M976" i="1"/>
  <c r="N976" i="1"/>
  <c r="S976" i="1"/>
  <c r="L977" i="1"/>
  <c r="M977" i="1"/>
  <c r="N977" i="1"/>
  <c r="S977" i="1"/>
  <c r="L979" i="1"/>
  <c r="M979" i="1"/>
  <c r="N979" i="1"/>
  <c r="S979" i="1"/>
  <c r="L981" i="1"/>
  <c r="M981" i="1"/>
  <c r="N981" i="1"/>
  <c r="S981" i="1"/>
  <c r="L982" i="1"/>
  <c r="M982" i="1"/>
  <c r="N982" i="1"/>
  <c r="S982" i="1"/>
  <c r="L985" i="1"/>
  <c r="M985" i="1"/>
  <c r="N985" i="1"/>
  <c r="S985" i="1"/>
  <c r="L986" i="1"/>
  <c r="M986" i="1"/>
  <c r="N986" i="1"/>
  <c r="S986" i="1"/>
  <c r="L987" i="1"/>
  <c r="M987" i="1"/>
  <c r="N987" i="1"/>
  <c r="S987" i="1"/>
  <c r="L989" i="1"/>
  <c r="M989" i="1"/>
  <c r="N989" i="1"/>
  <c r="S989" i="1"/>
  <c r="L992" i="1"/>
  <c r="M992" i="1"/>
  <c r="N992" i="1"/>
  <c r="S992" i="1"/>
  <c r="L994" i="1"/>
  <c r="M994" i="1"/>
  <c r="N994" i="1"/>
  <c r="S994" i="1"/>
  <c r="L996" i="1"/>
  <c r="M996" i="1"/>
  <c r="N996" i="1"/>
  <c r="S996" i="1"/>
  <c r="L997" i="1"/>
  <c r="M997" i="1"/>
  <c r="N997" i="1"/>
  <c r="S997" i="1"/>
  <c r="L998" i="1"/>
  <c r="M998" i="1"/>
  <c r="N998" i="1"/>
  <c r="S998" i="1"/>
  <c r="L999" i="1"/>
  <c r="M999" i="1"/>
  <c r="N999" i="1"/>
  <c r="S999" i="1"/>
  <c r="L1000" i="1"/>
  <c r="M1000" i="1"/>
  <c r="N1000" i="1"/>
  <c r="S1000" i="1"/>
  <c r="L1001" i="1"/>
  <c r="M1001" i="1"/>
  <c r="N1001" i="1"/>
  <c r="S1001" i="1"/>
  <c r="L1002" i="1"/>
  <c r="M1002" i="1"/>
  <c r="N1002" i="1"/>
  <c r="S1002" i="1"/>
  <c r="L1003" i="1"/>
  <c r="M1003" i="1"/>
  <c r="N1003" i="1"/>
  <c r="S1003" i="1"/>
  <c r="L1004" i="1"/>
  <c r="M1004" i="1"/>
  <c r="N1004" i="1"/>
  <c r="S1004" i="1"/>
  <c r="L1005" i="1"/>
  <c r="M1005" i="1"/>
  <c r="N1005" i="1"/>
  <c r="S1005" i="1"/>
  <c r="L1006" i="1"/>
  <c r="M1006" i="1"/>
  <c r="N1006" i="1"/>
  <c r="S1006" i="1"/>
  <c r="L1007" i="1"/>
  <c r="M1007" i="1"/>
  <c r="N1007" i="1"/>
  <c r="S1007" i="1"/>
  <c r="L1008" i="1"/>
  <c r="M1008" i="1"/>
  <c r="N1008" i="1"/>
  <c r="S1008" i="1"/>
  <c r="L1009" i="1"/>
  <c r="M1009" i="1"/>
  <c r="N1009" i="1"/>
  <c r="S1009" i="1"/>
  <c r="L1010" i="1"/>
  <c r="M1010" i="1"/>
  <c r="N1010" i="1"/>
  <c r="S1010" i="1"/>
  <c r="L1014" i="1"/>
  <c r="S1014" i="1"/>
  <c r="L1015" i="1"/>
  <c r="M1015" i="1"/>
  <c r="N1015" i="1"/>
  <c r="S1015" i="1"/>
  <c r="L1018" i="1"/>
  <c r="M1018" i="1"/>
  <c r="N1018" i="1"/>
  <c r="S1018" i="1"/>
  <c r="L1019" i="1"/>
  <c r="M1019" i="1"/>
  <c r="N1019" i="1"/>
  <c r="S1019" i="1"/>
  <c r="L1020" i="1"/>
  <c r="M1020" i="1"/>
  <c r="N1020" i="1"/>
  <c r="S1020" i="1"/>
  <c r="L1022" i="1"/>
  <c r="M1022" i="1"/>
  <c r="N1022" i="1"/>
  <c r="S1022" i="1"/>
  <c r="L1023" i="1"/>
  <c r="M1023" i="1"/>
  <c r="N1023" i="1"/>
  <c r="S1023" i="1"/>
  <c r="L1025" i="1"/>
  <c r="M1025" i="1"/>
  <c r="N1025" i="1"/>
  <c r="S1025" i="1"/>
  <c r="L1028" i="1"/>
  <c r="M1028" i="1"/>
  <c r="N1028" i="1"/>
  <c r="S1028" i="1"/>
  <c r="L1030" i="1"/>
  <c r="M1030" i="1"/>
  <c r="N1030" i="1"/>
  <c r="S1030" i="1"/>
  <c r="L1031" i="1"/>
  <c r="M1031" i="1"/>
  <c r="N1031" i="1"/>
  <c r="S1031" i="1"/>
  <c r="L1032" i="1"/>
  <c r="M1032" i="1"/>
  <c r="N1032" i="1"/>
  <c r="S1032" i="1"/>
  <c r="L1034" i="1"/>
  <c r="M1034" i="1"/>
  <c r="N1034" i="1"/>
  <c r="S1034" i="1"/>
  <c r="L1036" i="1"/>
  <c r="M1036" i="1"/>
  <c r="N1036" i="1"/>
  <c r="S1036" i="1"/>
  <c r="L1037" i="1"/>
  <c r="M1037" i="1"/>
  <c r="N1037" i="1"/>
  <c r="S1037" i="1"/>
  <c r="L1038" i="1"/>
  <c r="M1038" i="1"/>
  <c r="N1038" i="1"/>
  <c r="S1038" i="1"/>
  <c r="L1039" i="1"/>
  <c r="M1039" i="1"/>
  <c r="N1039" i="1"/>
  <c r="S1039" i="1"/>
  <c r="L1041" i="1"/>
  <c r="M1041" i="1"/>
  <c r="N1041" i="1"/>
  <c r="S1041" i="1"/>
  <c r="L1042" i="1"/>
  <c r="M1042" i="1"/>
  <c r="N1042" i="1"/>
  <c r="S1042" i="1"/>
  <c r="L1046" i="1"/>
  <c r="M1046" i="1"/>
  <c r="N1046" i="1"/>
  <c r="S1046" i="1"/>
  <c r="L1048" i="1"/>
  <c r="M1048" i="1"/>
  <c r="N1048" i="1"/>
  <c r="S1048" i="1"/>
  <c r="L1049" i="1"/>
  <c r="M1049" i="1"/>
  <c r="N1049" i="1"/>
  <c r="S1049" i="1"/>
  <c r="L1052" i="1"/>
  <c r="M1052" i="1"/>
  <c r="N1052" i="1"/>
  <c r="S1052" i="1"/>
  <c r="L1053" i="1"/>
  <c r="M1053" i="1"/>
  <c r="N1053" i="1"/>
  <c r="S1053" i="1"/>
  <c r="L1056" i="1"/>
  <c r="M1056" i="1"/>
  <c r="N1056" i="1"/>
  <c r="S1056" i="1"/>
  <c r="L1058" i="1"/>
  <c r="M1058" i="1"/>
  <c r="N1058" i="1"/>
  <c r="S1058" i="1"/>
  <c r="L1061" i="1"/>
  <c r="M1061" i="1"/>
  <c r="N1061" i="1"/>
  <c r="S1061" i="1"/>
  <c r="L1062" i="1"/>
  <c r="M1062" i="1"/>
  <c r="N1062" i="1"/>
  <c r="S1062" i="1"/>
  <c r="L1063" i="1"/>
  <c r="M1063" i="1"/>
  <c r="N1063" i="1"/>
  <c r="S1063" i="1"/>
  <c r="L1064" i="1"/>
  <c r="M1064" i="1"/>
  <c r="N1064" i="1"/>
  <c r="S1064" i="1"/>
  <c r="L1065" i="1"/>
  <c r="M1065" i="1"/>
  <c r="N1065" i="1"/>
  <c r="S1065" i="1"/>
  <c r="L1066" i="1"/>
  <c r="M1066" i="1"/>
  <c r="N1066" i="1"/>
  <c r="S1066" i="1"/>
  <c r="L1067" i="1"/>
  <c r="M1067" i="1"/>
  <c r="N1067" i="1"/>
  <c r="S1067" i="1"/>
  <c r="L1068" i="1"/>
  <c r="M1068" i="1"/>
  <c r="N1068" i="1"/>
  <c r="S1068" i="1"/>
  <c r="L1070" i="1"/>
  <c r="M1070" i="1"/>
  <c r="N1070" i="1"/>
  <c r="S1070" i="1"/>
  <c r="L1071" i="1"/>
  <c r="M1071" i="1"/>
  <c r="N1071" i="1"/>
  <c r="S1071" i="1"/>
  <c r="L1072" i="1"/>
  <c r="M1072" i="1"/>
  <c r="N1072" i="1"/>
  <c r="S1072" i="1"/>
  <c r="L1073" i="1"/>
  <c r="M1073" i="1"/>
  <c r="N1073" i="1"/>
  <c r="S1073" i="1"/>
  <c r="L1075" i="1"/>
  <c r="M1075" i="1"/>
  <c r="N1075" i="1"/>
  <c r="S1075" i="1"/>
  <c r="L1077" i="1"/>
  <c r="M1077" i="1"/>
  <c r="N1077" i="1"/>
  <c r="S1077" i="1"/>
  <c r="L1078" i="1"/>
  <c r="M1078" i="1"/>
  <c r="N1078" i="1"/>
  <c r="S1078" i="1"/>
  <c r="L1079" i="1"/>
  <c r="M1079" i="1"/>
  <c r="N1079" i="1"/>
  <c r="S1079" i="1"/>
  <c r="L1081" i="1"/>
  <c r="M1081" i="1"/>
  <c r="N1081" i="1"/>
  <c r="S1081" i="1"/>
  <c r="L1082" i="1"/>
  <c r="M1082" i="1"/>
  <c r="N1082" i="1"/>
  <c r="S1082" i="1"/>
  <c r="L1083" i="1"/>
  <c r="M1083" i="1"/>
  <c r="N1083" i="1"/>
  <c r="S1083" i="1"/>
  <c r="L1084" i="1"/>
  <c r="M1084" i="1"/>
  <c r="N1084" i="1"/>
  <c r="S1084" i="1"/>
  <c r="L1085" i="1"/>
  <c r="M1085" i="1"/>
  <c r="N1085" i="1"/>
  <c r="S1085" i="1"/>
  <c r="L1087" i="1"/>
  <c r="M1087" i="1"/>
  <c r="N1087" i="1"/>
  <c r="S1087" i="1"/>
  <c r="L1088" i="1"/>
  <c r="M1088" i="1"/>
  <c r="N1088" i="1"/>
  <c r="S1088" i="1"/>
  <c r="L1090" i="1"/>
  <c r="M1090" i="1"/>
  <c r="N1090" i="1"/>
  <c r="S1090" i="1"/>
  <c r="L1093" i="1"/>
  <c r="M1093" i="1"/>
  <c r="N1093" i="1"/>
  <c r="S1093" i="1"/>
  <c r="L1095" i="1"/>
  <c r="M1095" i="1"/>
  <c r="N1095" i="1"/>
  <c r="S1095" i="1"/>
  <c r="L1096" i="1"/>
  <c r="M1096" i="1"/>
  <c r="N1096" i="1"/>
  <c r="S1096" i="1"/>
  <c r="L1097" i="1"/>
  <c r="M1097" i="1"/>
  <c r="N1097" i="1"/>
  <c r="S1097" i="1"/>
  <c r="L1098" i="1"/>
  <c r="M1098" i="1"/>
  <c r="N1098" i="1"/>
  <c r="S1098" i="1"/>
  <c r="L1099" i="1"/>
  <c r="M1099" i="1"/>
  <c r="N1099" i="1"/>
  <c r="S1099" i="1"/>
  <c r="L1101" i="1"/>
  <c r="M1101" i="1"/>
  <c r="N1101" i="1"/>
  <c r="S1101" i="1"/>
  <c r="L1102" i="1"/>
  <c r="M1102" i="1"/>
  <c r="N1102" i="1"/>
  <c r="S1102" i="1"/>
  <c r="L1103" i="1"/>
  <c r="M1103" i="1"/>
  <c r="N1103" i="1"/>
  <c r="S1103" i="1"/>
  <c r="L1104" i="1"/>
  <c r="M1104" i="1"/>
  <c r="N1104" i="1"/>
  <c r="S1104" i="1"/>
  <c r="L1106" i="1"/>
  <c r="M1106" i="1"/>
  <c r="N1106" i="1"/>
  <c r="S1106" i="1"/>
  <c r="L1107" i="1"/>
  <c r="M1107" i="1"/>
  <c r="N1107" i="1"/>
  <c r="S1107" i="1"/>
  <c r="L1108" i="1"/>
  <c r="M1108" i="1"/>
  <c r="N1108" i="1"/>
  <c r="S1108" i="1"/>
  <c r="L1109" i="1"/>
  <c r="M1109" i="1"/>
  <c r="N1109" i="1"/>
  <c r="S1109" i="1"/>
  <c r="L1110" i="1"/>
  <c r="M1110" i="1"/>
  <c r="N1110" i="1"/>
  <c r="S1110" i="1"/>
  <c r="L1111" i="1"/>
  <c r="M1111" i="1"/>
  <c r="N1111" i="1"/>
  <c r="S1111" i="1"/>
  <c r="L1112" i="1"/>
  <c r="M1112" i="1"/>
  <c r="N1112" i="1"/>
  <c r="S1112" i="1"/>
  <c r="L1113" i="1"/>
  <c r="M1113" i="1"/>
  <c r="N1113" i="1"/>
  <c r="S1113" i="1"/>
  <c r="L1117" i="1"/>
  <c r="M1117" i="1"/>
  <c r="N1117" i="1"/>
  <c r="S1117" i="1"/>
  <c r="L1118" i="1"/>
  <c r="M1118" i="1"/>
  <c r="N1118" i="1"/>
  <c r="S1118" i="1"/>
  <c r="L1119" i="1"/>
  <c r="M1119" i="1"/>
  <c r="N1119" i="1"/>
  <c r="S1119" i="1"/>
  <c r="L1120" i="1"/>
  <c r="M1120" i="1"/>
  <c r="N1120" i="1"/>
  <c r="S1120" i="1"/>
  <c r="L1121" i="1"/>
  <c r="M1121" i="1"/>
  <c r="N1121" i="1"/>
  <c r="S1121" i="1"/>
  <c r="L1122" i="1"/>
  <c r="M1122" i="1"/>
  <c r="N1122" i="1"/>
  <c r="S1122" i="1"/>
  <c r="L1124" i="1"/>
  <c r="M1124" i="1"/>
  <c r="N1124" i="1"/>
  <c r="S1124" i="1"/>
  <c r="L1125" i="1"/>
  <c r="M1125" i="1"/>
  <c r="N1125" i="1"/>
  <c r="S1125" i="1"/>
  <c r="L1126" i="1"/>
  <c r="M1126" i="1"/>
  <c r="N1126" i="1"/>
  <c r="S1126" i="1"/>
  <c r="L1127" i="1"/>
  <c r="M1127" i="1"/>
  <c r="N1127" i="1"/>
  <c r="S1127" i="1"/>
  <c r="L1128" i="1"/>
  <c r="M1128" i="1"/>
  <c r="N1128" i="1"/>
  <c r="S1128" i="1"/>
  <c r="L1129" i="1"/>
  <c r="M1129" i="1"/>
  <c r="N1129" i="1"/>
  <c r="S1129" i="1"/>
  <c r="L1131" i="1"/>
  <c r="M1131" i="1"/>
  <c r="N1131" i="1"/>
  <c r="S1131" i="1"/>
  <c r="L1132" i="1"/>
  <c r="M1132" i="1"/>
  <c r="N1132" i="1"/>
  <c r="S1132" i="1"/>
  <c r="L1136" i="1"/>
  <c r="M1136" i="1"/>
  <c r="N1136" i="1"/>
  <c r="S1136" i="1"/>
  <c r="L1137" i="1"/>
  <c r="M1137" i="1"/>
  <c r="N1137" i="1"/>
  <c r="S1137" i="1"/>
  <c r="L1138" i="1"/>
  <c r="M1138" i="1"/>
  <c r="N1138" i="1"/>
  <c r="S1138" i="1"/>
  <c r="L1139" i="1"/>
  <c r="M1139" i="1"/>
  <c r="N1139" i="1"/>
  <c r="S1139" i="1"/>
  <c r="L1140" i="1"/>
  <c r="M1140" i="1"/>
  <c r="N1140" i="1"/>
  <c r="S1140" i="1"/>
  <c r="L1141" i="1"/>
  <c r="M1141" i="1"/>
  <c r="N1141" i="1"/>
  <c r="S1141" i="1"/>
  <c r="L1144" i="1"/>
  <c r="M1144" i="1"/>
  <c r="N1144" i="1"/>
  <c r="S1144" i="1"/>
  <c r="L1145" i="1"/>
  <c r="M1145" i="1"/>
  <c r="N1145" i="1"/>
  <c r="S1145" i="1"/>
  <c r="L1146" i="1"/>
  <c r="M1146" i="1"/>
  <c r="N1146" i="1"/>
  <c r="S1146" i="1"/>
  <c r="L1147" i="1"/>
  <c r="M1147" i="1"/>
  <c r="N1147" i="1"/>
  <c r="S1147" i="1"/>
  <c r="L1150" i="1"/>
  <c r="M1150" i="1"/>
  <c r="N1150" i="1"/>
  <c r="S1150" i="1"/>
  <c r="L1151" i="1"/>
  <c r="M1151" i="1"/>
  <c r="N1151" i="1"/>
  <c r="S1151" i="1"/>
  <c r="L1152" i="1"/>
  <c r="M1152" i="1"/>
  <c r="N1152" i="1"/>
  <c r="S1152" i="1"/>
  <c r="L1154" i="1"/>
  <c r="M1154" i="1"/>
  <c r="N1154" i="1"/>
  <c r="S1154" i="1"/>
  <c r="L1155" i="1"/>
  <c r="M1155" i="1"/>
  <c r="N1155" i="1"/>
  <c r="S1155" i="1"/>
  <c r="L1157" i="1"/>
  <c r="M1157" i="1"/>
  <c r="N1157" i="1"/>
  <c r="S1157" i="1"/>
  <c r="L1158" i="1"/>
  <c r="M1158" i="1"/>
  <c r="N1158" i="1"/>
  <c r="S1158" i="1"/>
  <c r="L1163" i="1"/>
  <c r="M1163" i="1"/>
  <c r="N1163" i="1"/>
  <c r="S1163" i="1"/>
  <c r="L1164" i="1"/>
  <c r="M1164" i="1"/>
  <c r="N1164" i="1"/>
  <c r="S1164" i="1"/>
  <c r="L1167" i="1"/>
  <c r="M1167" i="1"/>
  <c r="N1167" i="1"/>
  <c r="S1167" i="1"/>
  <c r="L1168" i="1"/>
  <c r="M1168" i="1"/>
  <c r="N1168" i="1"/>
  <c r="S1168" i="1"/>
  <c r="L1169" i="1"/>
  <c r="M1169" i="1"/>
  <c r="N1169" i="1"/>
  <c r="S1169" i="1"/>
  <c r="L1170" i="1"/>
  <c r="M1170" i="1"/>
  <c r="N1170" i="1"/>
  <c r="S1170" i="1"/>
  <c r="L1171" i="1"/>
  <c r="M1171" i="1"/>
  <c r="N1171" i="1"/>
  <c r="S1171" i="1"/>
  <c r="L1172" i="1"/>
  <c r="M1172" i="1"/>
  <c r="N1172" i="1"/>
  <c r="S1172" i="1"/>
  <c r="L1173" i="1"/>
  <c r="M1173" i="1"/>
  <c r="N1173" i="1"/>
  <c r="S1173" i="1"/>
  <c r="L1174" i="1"/>
  <c r="M1174" i="1"/>
  <c r="N1174" i="1"/>
  <c r="S1174" i="1"/>
  <c r="L1177" i="1"/>
  <c r="M1177" i="1"/>
  <c r="N1177" i="1"/>
  <c r="S1177" i="1"/>
  <c r="L1178" i="1"/>
  <c r="M1178" i="1"/>
  <c r="N1178" i="1"/>
  <c r="S1178" i="1"/>
  <c r="L1181" i="1"/>
  <c r="M1181" i="1"/>
  <c r="N1181" i="1"/>
  <c r="S1181" i="1"/>
  <c r="L1182" i="1"/>
  <c r="M1182" i="1"/>
  <c r="N1182" i="1"/>
  <c r="S1182" i="1"/>
  <c r="L1184" i="1"/>
  <c r="M1184" i="1"/>
  <c r="N1184" i="1"/>
  <c r="S1184" i="1"/>
  <c r="L1185" i="1"/>
  <c r="M1185" i="1"/>
  <c r="N1185" i="1"/>
  <c r="S1185" i="1"/>
  <c r="L1186" i="1"/>
  <c r="M1186" i="1"/>
  <c r="N1186" i="1"/>
  <c r="S1186" i="1"/>
  <c r="L1187" i="1"/>
  <c r="M1187" i="1"/>
  <c r="N1187" i="1"/>
  <c r="S1187" i="1"/>
  <c r="L1188" i="1"/>
  <c r="M1188" i="1"/>
  <c r="N1188" i="1"/>
  <c r="S1188" i="1"/>
  <c r="L1190" i="1"/>
  <c r="M1190" i="1"/>
  <c r="N1190" i="1"/>
  <c r="S1190" i="1"/>
  <c r="L1191" i="1"/>
  <c r="M1191" i="1"/>
  <c r="N1191" i="1"/>
  <c r="S1191" i="1"/>
  <c r="L1192" i="1"/>
  <c r="M1192" i="1"/>
  <c r="N1192" i="1"/>
  <c r="S1192" i="1"/>
  <c r="L1193" i="1"/>
  <c r="M1193" i="1"/>
  <c r="N1193" i="1"/>
  <c r="S1193" i="1"/>
  <c r="L1194" i="1"/>
  <c r="M1194" i="1"/>
  <c r="N1194" i="1"/>
  <c r="S1194" i="1"/>
  <c r="L1195" i="1"/>
  <c r="M1195" i="1"/>
  <c r="N1195" i="1"/>
  <c r="S1195" i="1"/>
  <c r="L1199" i="1"/>
  <c r="M1199" i="1"/>
  <c r="N1199" i="1"/>
  <c r="S1199" i="1"/>
  <c r="L1200" i="1"/>
  <c r="M1200" i="1"/>
  <c r="N1200" i="1"/>
  <c r="S1200" i="1"/>
  <c r="L1202" i="1"/>
  <c r="M1202" i="1"/>
  <c r="N1202" i="1"/>
  <c r="S1202" i="1"/>
  <c r="L1203" i="1"/>
  <c r="M1203" i="1"/>
  <c r="N1203" i="1"/>
  <c r="S1203" i="1"/>
  <c r="L1205" i="1"/>
  <c r="M1205" i="1"/>
  <c r="N1205" i="1"/>
  <c r="S1205" i="1"/>
  <c r="L1208" i="1"/>
  <c r="M1208" i="1"/>
  <c r="N1208" i="1"/>
  <c r="S1208" i="1"/>
  <c r="L1209" i="1"/>
  <c r="M1209" i="1"/>
  <c r="N1209" i="1"/>
  <c r="S1209" i="1"/>
  <c r="L1210" i="1"/>
  <c r="M1210" i="1"/>
  <c r="N1210" i="1"/>
  <c r="S1210" i="1"/>
  <c r="L1212" i="1"/>
  <c r="M1212" i="1"/>
  <c r="N1212" i="1"/>
  <c r="S1212" i="1"/>
  <c r="L1214" i="1"/>
  <c r="M1214" i="1"/>
  <c r="N1214" i="1"/>
  <c r="S1214" i="1"/>
  <c r="L1215" i="1"/>
  <c r="M1215" i="1"/>
  <c r="N1215" i="1"/>
  <c r="S1215" i="1"/>
  <c r="L1217" i="1"/>
  <c r="M1217" i="1"/>
  <c r="N1217" i="1"/>
  <c r="S1217" i="1"/>
  <c r="L1220" i="1"/>
  <c r="M1220" i="1"/>
  <c r="N1220" i="1"/>
  <c r="S1220" i="1"/>
  <c r="L1222" i="1"/>
  <c r="M1222" i="1"/>
  <c r="N1222" i="1"/>
  <c r="S1222" i="1"/>
  <c r="L1223" i="1"/>
  <c r="M1223" i="1"/>
  <c r="N1223" i="1"/>
  <c r="S1223" i="1"/>
  <c r="L1224" i="1"/>
  <c r="M1224" i="1"/>
  <c r="N1224" i="1"/>
  <c r="S1224" i="1"/>
  <c r="L1225" i="1"/>
  <c r="M1225" i="1"/>
  <c r="N1225" i="1"/>
  <c r="S1225" i="1"/>
  <c r="L1227" i="1"/>
  <c r="M1227" i="1"/>
  <c r="N1227" i="1"/>
  <c r="S1227" i="1"/>
  <c r="L1230" i="1"/>
  <c r="M1230" i="1"/>
  <c r="N1230" i="1"/>
  <c r="S1230" i="1"/>
  <c r="L1235" i="1"/>
  <c r="M1235" i="1"/>
  <c r="N1235" i="1"/>
  <c r="S1235" i="1"/>
  <c r="L1236" i="1"/>
  <c r="M1236" i="1"/>
  <c r="N1236" i="1"/>
  <c r="S1236" i="1"/>
  <c r="L1238" i="1"/>
  <c r="M1238" i="1"/>
  <c r="N1238" i="1"/>
  <c r="S1238" i="1"/>
  <c r="L1242" i="1"/>
  <c r="M1242" i="1"/>
  <c r="N1242" i="1"/>
  <c r="S1242" i="1"/>
  <c r="L1243" i="1"/>
  <c r="M1243" i="1"/>
  <c r="N1243" i="1"/>
  <c r="S1243" i="1"/>
  <c r="L1245" i="1"/>
  <c r="M1245" i="1"/>
  <c r="N1245" i="1"/>
  <c r="S1245" i="1"/>
  <c r="L1246" i="1"/>
  <c r="M1246" i="1"/>
  <c r="N1246" i="1"/>
  <c r="S1246" i="1"/>
  <c r="L1250" i="1"/>
  <c r="M1250" i="1"/>
  <c r="N1250" i="1"/>
  <c r="S1250" i="1"/>
  <c r="L1251" i="1"/>
  <c r="M1251" i="1"/>
  <c r="N1251" i="1"/>
  <c r="S1251" i="1"/>
  <c r="L1252" i="1"/>
  <c r="M1252" i="1"/>
  <c r="N1252" i="1"/>
  <c r="S1252" i="1"/>
  <c r="L1253" i="1"/>
  <c r="M1253" i="1"/>
  <c r="N1253" i="1"/>
  <c r="S1253" i="1"/>
  <c r="L1255" i="1"/>
  <c r="M1255" i="1"/>
  <c r="N1255" i="1"/>
  <c r="S1255" i="1"/>
  <c r="L1256" i="1"/>
  <c r="M1256" i="1"/>
  <c r="N1256" i="1"/>
  <c r="S1256" i="1"/>
  <c r="L1259" i="1"/>
  <c r="M1259" i="1"/>
  <c r="N1259" i="1"/>
  <c r="S1259" i="1"/>
  <c r="L1260" i="1"/>
  <c r="M1260" i="1"/>
  <c r="N1260" i="1"/>
  <c r="S1260" i="1"/>
  <c r="L1262" i="1"/>
  <c r="M1262" i="1"/>
  <c r="N1262" i="1"/>
  <c r="S1262" i="1"/>
  <c r="L1263" i="1"/>
  <c r="M1263" i="1"/>
  <c r="N1263" i="1"/>
  <c r="S1263" i="1"/>
  <c r="L1264" i="1"/>
  <c r="M1264" i="1"/>
  <c r="N1264" i="1"/>
  <c r="S1264" i="1"/>
  <c r="L1265" i="1"/>
  <c r="M1265" i="1"/>
  <c r="N1265" i="1"/>
  <c r="S1265" i="1"/>
  <c r="L1267" i="1"/>
  <c r="M1267" i="1"/>
  <c r="N1267" i="1"/>
  <c r="S1267" i="1"/>
  <c r="L1268" i="1"/>
  <c r="M1268" i="1"/>
  <c r="N1268" i="1"/>
  <c r="S1268" i="1"/>
  <c r="L1270" i="1"/>
  <c r="M1270" i="1"/>
  <c r="N1270" i="1"/>
  <c r="S1270" i="1"/>
  <c r="L1271" i="1"/>
  <c r="M1271" i="1"/>
  <c r="N1271" i="1"/>
  <c r="S1271" i="1"/>
  <c r="L1272" i="1"/>
  <c r="M1272" i="1"/>
  <c r="N1272" i="1"/>
  <c r="S1272" i="1"/>
  <c r="L1276" i="1"/>
  <c r="M1276" i="1"/>
  <c r="N1276" i="1"/>
  <c r="S1276" i="1"/>
  <c r="L1277" i="1"/>
  <c r="M1277" i="1"/>
  <c r="N1277" i="1"/>
  <c r="S1277" i="1"/>
  <c r="L1281" i="1"/>
  <c r="M1281" i="1"/>
  <c r="N1281" i="1"/>
  <c r="S1281" i="1"/>
  <c r="L1283" i="1"/>
  <c r="M1283" i="1"/>
  <c r="N1283" i="1"/>
  <c r="S1283" i="1"/>
  <c r="L1284" i="1"/>
  <c r="M1284" i="1"/>
  <c r="N1284" i="1"/>
  <c r="S1284" i="1"/>
  <c r="L1285" i="1"/>
  <c r="M1285" i="1"/>
  <c r="N1285" i="1"/>
  <c r="S1285" i="1"/>
  <c r="L1287" i="1"/>
  <c r="M1287" i="1"/>
  <c r="N1287" i="1"/>
  <c r="S1287" i="1"/>
  <c r="L1288" i="1"/>
  <c r="M1288" i="1"/>
  <c r="N1288" i="1"/>
  <c r="S1288" i="1"/>
  <c r="L1290" i="1"/>
  <c r="M1290" i="1"/>
  <c r="N1290" i="1"/>
  <c r="S1290" i="1"/>
  <c r="L1291" i="1"/>
  <c r="M1291" i="1"/>
  <c r="N1291" i="1"/>
  <c r="S1291" i="1"/>
  <c r="L1292" i="1"/>
  <c r="M1292" i="1"/>
  <c r="N1292" i="1"/>
  <c r="S1292" i="1"/>
  <c r="L1293" i="1"/>
  <c r="M1293" i="1"/>
  <c r="N1293" i="1"/>
  <c r="S1293" i="1"/>
  <c r="L1299" i="1"/>
  <c r="M1299" i="1"/>
  <c r="N1299" i="1"/>
  <c r="S1299" i="1"/>
  <c r="L1300" i="1"/>
  <c r="M1300" i="1"/>
  <c r="N1300" i="1"/>
  <c r="S1300" i="1"/>
  <c r="L1301" i="1"/>
  <c r="M1301" i="1"/>
  <c r="N1301" i="1"/>
  <c r="S1301" i="1"/>
  <c r="L1302" i="1"/>
  <c r="M1302" i="1"/>
  <c r="N1302" i="1"/>
  <c r="S1302" i="1"/>
  <c r="L1303" i="1"/>
  <c r="M1303" i="1"/>
  <c r="N1303" i="1"/>
  <c r="S1303" i="1"/>
  <c r="L1304" i="1"/>
  <c r="M1304" i="1"/>
  <c r="N1304" i="1"/>
  <c r="S1304" i="1"/>
  <c r="L1309" i="1"/>
  <c r="M1309" i="1"/>
  <c r="N1309" i="1"/>
  <c r="S1309" i="1"/>
  <c r="L1311" i="1"/>
  <c r="M1311" i="1"/>
  <c r="N1311" i="1"/>
  <c r="S1311" i="1"/>
  <c r="L1312" i="1"/>
  <c r="M1312" i="1"/>
  <c r="N1312" i="1"/>
  <c r="S1312" i="1"/>
  <c r="L1313" i="1"/>
  <c r="M1313" i="1"/>
  <c r="N1313" i="1"/>
  <c r="S1313" i="1"/>
  <c r="L1314" i="1"/>
  <c r="M1314" i="1"/>
  <c r="N1314" i="1"/>
  <c r="S1314" i="1"/>
  <c r="L1318" i="1"/>
  <c r="M1318" i="1"/>
  <c r="N1318" i="1"/>
  <c r="S1318" i="1"/>
  <c r="L1319" i="1"/>
  <c r="M1319" i="1"/>
  <c r="N1319" i="1"/>
  <c r="S1319" i="1"/>
  <c r="L1320" i="1"/>
  <c r="M1320" i="1"/>
  <c r="N1320" i="1"/>
  <c r="S1320" i="1"/>
  <c r="L1321" i="1"/>
  <c r="M1321" i="1"/>
  <c r="N1321" i="1"/>
  <c r="S1321" i="1"/>
  <c r="L1323" i="1"/>
  <c r="M1323" i="1"/>
  <c r="N1323" i="1"/>
  <c r="S1323" i="1"/>
  <c r="L1324" i="1"/>
  <c r="M1324" i="1"/>
  <c r="N1324" i="1"/>
  <c r="S1324" i="1"/>
  <c r="L1327" i="1"/>
  <c r="M1327" i="1"/>
  <c r="N1327" i="1"/>
  <c r="S1327" i="1"/>
  <c r="L1329" i="1"/>
  <c r="M1329" i="1"/>
  <c r="N1329" i="1"/>
  <c r="S1329" i="1"/>
  <c r="L1330" i="1"/>
  <c r="M1330" i="1"/>
  <c r="N1330" i="1"/>
  <c r="S1330" i="1"/>
  <c r="L1334" i="1"/>
  <c r="M1334" i="1"/>
  <c r="N1334" i="1"/>
  <c r="S1334" i="1"/>
  <c r="L1335" i="1"/>
  <c r="M1335" i="1"/>
  <c r="N1335" i="1"/>
  <c r="S1335" i="1"/>
  <c r="L1339" i="1"/>
  <c r="M1339" i="1"/>
  <c r="N1339" i="1"/>
  <c r="S1339" i="1"/>
  <c r="L1341" i="1"/>
  <c r="M1341" i="1"/>
  <c r="N1341" i="1"/>
  <c r="S1341" i="1"/>
  <c r="L1344" i="1"/>
  <c r="M1344" i="1"/>
  <c r="N1344" i="1"/>
  <c r="S1344" i="1"/>
  <c r="L1345" i="1"/>
  <c r="M1345" i="1"/>
  <c r="N1345" i="1"/>
  <c r="S1345" i="1"/>
  <c r="L1346" i="1"/>
  <c r="M1346" i="1"/>
  <c r="N1346" i="1"/>
  <c r="S1346" i="1"/>
  <c r="L1347" i="1"/>
  <c r="M1347" i="1"/>
  <c r="N1347" i="1"/>
  <c r="S1347" i="1"/>
  <c r="L1349" i="1"/>
  <c r="M1349" i="1"/>
  <c r="N1349" i="1"/>
  <c r="S1349" i="1"/>
  <c r="L1351" i="1"/>
  <c r="M1351" i="1"/>
  <c r="N1351" i="1"/>
  <c r="S1351" i="1"/>
  <c r="L1353" i="1"/>
  <c r="M1353" i="1"/>
  <c r="N1353" i="1"/>
  <c r="S1353" i="1"/>
  <c r="L1356" i="1"/>
  <c r="M1356" i="1"/>
  <c r="N1356" i="1"/>
  <c r="S1356" i="1"/>
  <c r="L1360" i="1"/>
  <c r="M1360" i="1"/>
  <c r="N1360" i="1"/>
  <c r="S1360" i="1"/>
  <c r="L1361" i="1"/>
  <c r="M1361" i="1"/>
  <c r="N1361" i="1"/>
  <c r="S1361" i="1"/>
  <c r="L1363" i="1"/>
  <c r="M1363" i="1"/>
  <c r="N1363" i="1"/>
  <c r="S1363" i="1"/>
  <c r="L1364" i="1"/>
  <c r="M1364" i="1"/>
  <c r="N1364" i="1"/>
  <c r="S1364" i="1"/>
  <c r="L1365" i="1"/>
  <c r="M1365" i="1"/>
  <c r="N1365" i="1"/>
  <c r="S1365" i="1"/>
  <c r="L1366" i="1"/>
  <c r="M1366" i="1"/>
  <c r="N1366" i="1"/>
  <c r="S1366" i="1"/>
  <c r="L1367" i="1"/>
  <c r="M1367" i="1"/>
  <c r="N1367" i="1"/>
  <c r="S1367" i="1"/>
  <c r="L1370" i="1"/>
  <c r="M1370" i="1"/>
  <c r="N1370" i="1"/>
  <c r="S1370" i="1"/>
  <c r="L1371" i="1"/>
  <c r="M1371" i="1"/>
  <c r="N1371" i="1"/>
  <c r="S1371" i="1"/>
  <c r="L1372" i="1"/>
  <c r="M1372" i="1"/>
  <c r="N1372" i="1"/>
  <c r="S1372" i="1"/>
  <c r="L1373" i="1"/>
  <c r="M1373" i="1"/>
  <c r="N1373" i="1"/>
  <c r="S1373" i="1"/>
  <c r="L1375" i="1"/>
  <c r="M1375" i="1"/>
  <c r="N1375" i="1"/>
  <c r="S1375" i="1"/>
  <c r="L1379" i="1"/>
  <c r="M1379" i="1"/>
  <c r="N1379" i="1"/>
  <c r="S1379" i="1"/>
  <c r="L1382" i="1"/>
  <c r="M1382" i="1"/>
  <c r="N1382" i="1"/>
  <c r="S1382" i="1"/>
  <c r="L1383" i="1"/>
  <c r="M1383" i="1"/>
  <c r="N1383" i="1"/>
  <c r="S1383" i="1"/>
  <c r="L1384" i="1"/>
  <c r="M1384" i="1"/>
  <c r="N1384" i="1"/>
  <c r="S1384" i="1"/>
  <c r="L1386" i="1"/>
  <c r="M1386" i="1"/>
  <c r="N1386" i="1"/>
  <c r="S1386" i="1"/>
  <c r="L1388" i="1"/>
  <c r="M1388" i="1"/>
  <c r="N1388" i="1"/>
  <c r="S1388" i="1"/>
  <c r="L1389" i="1"/>
  <c r="M1389" i="1"/>
  <c r="N1389" i="1"/>
  <c r="S1389" i="1"/>
  <c r="L1390" i="1"/>
  <c r="M1390" i="1"/>
  <c r="N1390" i="1"/>
  <c r="S1390" i="1"/>
  <c r="L1391" i="1"/>
  <c r="M1391" i="1"/>
  <c r="N1391" i="1"/>
  <c r="S1391" i="1"/>
  <c r="L1394" i="1"/>
  <c r="M1394" i="1"/>
  <c r="N1394" i="1"/>
  <c r="S1394" i="1"/>
  <c r="L1395" i="1"/>
  <c r="M1395" i="1"/>
  <c r="N1395" i="1"/>
  <c r="S1395" i="1"/>
  <c r="L1397" i="1"/>
  <c r="M1397" i="1"/>
  <c r="N1397" i="1"/>
  <c r="S1397" i="1"/>
  <c r="L1398" i="1"/>
  <c r="M1398" i="1"/>
  <c r="N1398" i="1"/>
  <c r="S1398" i="1"/>
  <c r="L1399" i="1"/>
  <c r="M1399" i="1"/>
  <c r="N1399" i="1"/>
  <c r="S1399" i="1"/>
  <c r="L1400" i="1"/>
  <c r="M1400" i="1"/>
  <c r="N1400" i="1"/>
  <c r="S1400" i="1"/>
  <c r="L1401" i="1"/>
  <c r="M1401" i="1"/>
  <c r="N1401" i="1"/>
  <c r="S1401" i="1"/>
  <c r="L1402" i="1"/>
  <c r="M1402" i="1"/>
  <c r="N1402" i="1"/>
  <c r="S1402" i="1"/>
  <c r="L1403" i="1"/>
  <c r="M1403" i="1"/>
  <c r="N1403" i="1"/>
  <c r="S1403" i="1"/>
  <c r="L1404" i="1"/>
  <c r="M1404" i="1"/>
  <c r="N1404" i="1"/>
  <c r="S1404" i="1"/>
  <c r="L1405" i="1"/>
  <c r="M1405" i="1"/>
  <c r="N1405" i="1"/>
  <c r="S1405" i="1"/>
  <c r="L1406" i="1"/>
  <c r="M1406" i="1"/>
  <c r="N1406" i="1"/>
  <c r="S1406" i="1"/>
  <c r="L1407" i="1"/>
  <c r="M1407" i="1"/>
  <c r="N1407" i="1"/>
  <c r="S1407" i="1"/>
  <c r="L1408" i="1"/>
  <c r="M1408" i="1"/>
  <c r="N1408" i="1"/>
  <c r="S1408" i="1"/>
  <c r="L1412" i="1"/>
  <c r="M1412" i="1"/>
  <c r="N1412" i="1"/>
  <c r="S1412" i="1"/>
  <c r="L1413" i="1"/>
  <c r="M1413" i="1"/>
  <c r="N1413" i="1"/>
  <c r="S1413" i="1"/>
  <c r="L1415" i="1"/>
  <c r="M1415" i="1"/>
  <c r="N1415" i="1"/>
  <c r="S1415" i="1"/>
  <c r="L1416" i="1"/>
  <c r="M1416" i="1"/>
  <c r="N1416" i="1"/>
  <c r="S1416" i="1"/>
  <c r="L1417" i="1"/>
  <c r="M1417" i="1"/>
  <c r="N1417" i="1"/>
  <c r="S1417" i="1"/>
  <c r="L1418" i="1"/>
  <c r="M1418" i="1"/>
  <c r="N1418" i="1"/>
  <c r="S1418" i="1"/>
  <c r="L1419" i="1"/>
  <c r="M1419" i="1"/>
  <c r="N1419" i="1"/>
  <c r="S1419" i="1"/>
  <c r="L1420" i="1"/>
  <c r="M1420" i="1"/>
  <c r="N1420" i="1"/>
  <c r="S1420" i="1"/>
  <c r="L1421" i="1"/>
  <c r="M1421" i="1"/>
  <c r="N1421" i="1"/>
  <c r="S1421" i="1"/>
  <c r="L1422" i="1"/>
  <c r="M1422" i="1"/>
  <c r="N1422" i="1"/>
  <c r="S1422" i="1"/>
  <c r="L1423" i="1"/>
  <c r="M1423" i="1"/>
  <c r="N1423" i="1"/>
  <c r="S1423" i="1"/>
  <c r="L1425" i="1"/>
  <c r="M1425" i="1"/>
  <c r="N1425" i="1"/>
  <c r="S1425" i="1"/>
  <c r="L1426" i="1"/>
  <c r="M1426" i="1"/>
  <c r="N1426" i="1"/>
  <c r="S1426" i="1"/>
  <c r="L1427" i="1"/>
  <c r="M1427" i="1"/>
  <c r="N1427" i="1"/>
  <c r="S1427" i="1"/>
  <c r="L1429" i="1"/>
  <c r="M1429" i="1"/>
  <c r="N1429" i="1"/>
  <c r="S1429" i="1"/>
  <c r="L1430" i="1"/>
  <c r="M1430" i="1"/>
  <c r="N1430" i="1"/>
  <c r="S1430" i="1"/>
  <c r="L1431" i="1"/>
  <c r="M1431" i="1"/>
  <c r="N1431" i="1"/>
  <c r="S1431" i="1"/>
  <c r="L1432" i="1"/>
  <c r="M1432" i="1"/>
  <c r="N1432" i="1"/>
  <c r="S1432" i="1"/>
  <c r="L1433" i="1"/>
  <c r="M1433" i="1"/>
  <c r="N1433" i="1"/>
  <c r="S1433" i="1"/>
  <c r="L1434" i="1"/>
  <c r="M1434" i="1"/>
  <c r="N1434" i="1"/>
  <c r="S1434" i="1"/>
  <c r="L1436" i="1"/>
  <c r="M1436" i="1"/>
  <c r="N1436" i="1"/>
  <c r="S1436" i="1"/>
  <c r="L1437" i="1"/>
  <c r="M1437" i="1"/>
  <c r="N1437" i="1"/>
  <c r="S1437" i="1"/>
  <c r="L1438" i="1"/>
  <c r="M1438" i="1"/>
  <c r="N1438" i="1"/>
  <c r="S1438" i="1"/>
  <c r="L1439" i="1"/>
  <c r="M1439" i="1"/>
  <c r="N1439" i="1"/>
  <c r="S1439" i="1"/>
  <c r="L1440" i="1"/>
  <c r="M1440" i="1"/>
  <c r="N1440" i="1"/>
  <c r="S1440" i="1"/>
  <c r="L1441" i="1"/>
  <c r="M1441" i="1"/>
  <c r="N1441" i="1"/>
  <c r="S1441" i="1"/>
  <c r="L1442" i="1"/>
  <c r="M1442" i="1"/>
  <c r="N1442" i="1"/>
  <c r="S1442" i="1"/>
  <c r="L1443" i="1"/>
  <c r="M1443" i="1"/>
  <c r="N1443" i="1"/>
  <c r="S1443" i="1"/>
  <c r="L1444" i="1"/>
  <c r="M1444" i="1"/>
  <c r="N1444" i="1"/>
  <c r="S1444" i="1"/>
  <c r="L1445" i="1"/>
  <c r="M1445" i="1"/>
  <c r="N1445" i="1"/>
  <c r="S1445" i="1"/>
  <c r="L1446" i="1"/>
  <c r="M1446" i="1"/>
  <c r="N1446" i="1"/>
  <c r="S1446" i="1"/>
  <c r="L1448" i="1"/>
  <c r="M1448" i="1"/>
  <c r="N1448" i="1"/>
  <c r="S1448" i="1"/>
  <c r="L1450" i="1"/>
  <c r="M1450" i="1"/>
  <c r="N1450" i="1"/>
  <c r="S1450" i="1"/>
  <c r="L1451" i="1"/>
  <c r="M1451" i="1"/>
  <c r="N1451" i="1"/>
  <c r="S1451" i="1"/>
  <c r="L1452" i="1"/>
  <c r="M1452" i="1"/>
  <c r="N1452" i="1"/>
  <c r="S1452" i="1"/>
  <c r="L1453" i="1"/>
  <c r="M1453" i="1"/>
  <c r="N1453" i="1"/>
  <c r="S1453" i="1"/>
  <c r="L1454" i="1"/>
  <c r="M1454" i="1"/>
  <c r="N1454" i="1"/>
  <c r="S1454" i="1"/>
  <c r="L1455" i="1"/>
  <c r="M1455" i="1"/>
  <c r="N1455" i="1"/>
  <c r="S1455" i="1"/>
  <c r="L1456" i="1"/>
  <c r="M1456" i="1"/>
  <c r="N1456" i="1"/>
  <c r="S1456" i="1"/>
  <c r="L1457" i="1"/>
  <c r="M1457" i="1"/>
  <c r="N1457" i="1"/>
  <c r="S1457" i="1"/>
  <c r="L1458" i="1"/>
  <c r="M1458" i="1"/>
  <c r="N1458" i="1"/>
  <c r="S1458" i="1"/>
  <c r="L1459" i="1"/>
  <c r="M1459" i="1"/>
  <c r="N1459" i="1"/>
  <c r="S1459" i="1"/>
  <c r="L1460" i="1"/>
  <c r="M1460" i="1"/>
  <c r="N1460" i="1"/>
  <c r="S1460" i="1"/>
  <c r="L1462" i="1"/>
  <c r="M1462" i="1"/>
  <c r="N1462" i="1"/>
  <c r="S1462" i="1"/>
  <c r="L1463" i="1"/>
  <c r="M1463" i="1"/>
  <c r="N1463" i="1"/>
  <c r="S1463" i="1"/>
  <c r="L1464" i="1"/>
  <c r="M1464" i="1"/>
  <c r="N1464" i="1"/>
  <c r="S1464" i="1"/>
  <c r="L1465" i="1"/>
  <c r="M1465" i="1"/>
  <c r="N1465" i="1"/>
  <c r="S1465" i="1"/>
  <c r="L1466" i="1"/>
  <c r="M1466" i="1"/>
  <c r="N1466" i="1"/>
  <c r="S1466" i="1"/>
  <c r="L1467" i="1"/>
  <c r="M1467" i="1"/>
  <c r="N1467" i="1"/>
  <c r="S1467" i="1"/>
  <c r="L1468" i="1"/>
  <c r="M1468" i="1"/>
  <c r="N1468" i="1"/>
  <c r="S1468" i="1"/>
  <c r="L1469" i="1"/>
  <c r="M1469" i="1"/>
  <c r="N1469" i="1"/>
  <c r="S1469" i="1"/>
  <c r="L1470" i="1"/>
  <c r="M1470" i="1"/>
  <c r="N1470" i="1"/>
  <c r="S1470" i="1"/>
  <c r="L1471" i="1"/>
  <c r="M1471" i="1"/>
  <c r="N1471" i="1"/>
  <c r="S1471" i="1"/>
  <c r="L1472" i="1"/>
  <c r="M1472" i="1"/>
  <c r="N1472" i="1"/>
  <c r="S1472" i="1"/>
  <c r="L1473" i="1"/>
  <c r="M1473" i="1"/>
  <c r="N1473" i="1"/>
  <c r="S1473" i="1"/>
  <c r="L1474" i="1"/>
  <c r="M1474" i="1"/>
  <c r="N1474" i="1"/>
  <c r="S1474" i="1"/>
  <c r="L1475" i="1"/>
  <c r="M1475" i="1"/>
  <c r="N1475" i="1"/>
  <c r="S1475" i="1"/>
  <c r="L1476" i="1"/>
  <c r="M1476" i="1"/>
  <c r="N1476" i="1"/>
  <c r="S1476" i="1"/>
  <c r="L1478" i="1"/>
  <c r="M1478" i="1"/>
  <c r="N1478" i="1"/>
  <c r="S1478" i="1"/>
  <c r="L1479" i="1"/>
  <c r="M1479" i="1"/>
  <c r="N1479" i="1"/>
  <c r="S1479" i="1"/>
  <c r="L1482" i="1"/>
  <c r="M1482" i="1"/>
  <c r="N1482" i="1"/>
  <c r="S1482" i="1"/>
  <c r="L1483" i="1"/>
  <c r="M1483" i="1"/>
  <c r="N1483" i="1"/>
  <c r="S1483" i="1"/>
  <c r="L1484" i="1"/>
  <c r="M1484" i="1"/>
  <c r="N1484" i="1"/>
  <c r="S1484" i="1"/>
  <c r="L1485" i="1"/>
  <c r="M1485" i="1"/>
  <c r="N1485" i="1"/>
  <c r="S1485" i="1"/>
  <c r="L1486" i="1"/>
  <c r="M1486" i="1"/>
  <c r="N1486" i="1"/>
  <c r="S1486" i="1"/>
  <c r="L1487" i="1"/>
  <c r="M1487" i="1"/>
  <c r="N1487" i="1"/>
  <c r="S1487" i="1"/>
  <c r="L1489" i="1"/>
  <c r="M1489" i="1"/>
  <c r="N1489" i="1"/>
  <c r="S1489" i="1"/>
  <c r="L1491" i="1"/>
  <c r="M1491" i="1"/>
  <c r="N1491" i="1"/>
  <c r="S1491" i="1"/>
  <c r="L1492" i="1"/>
  <c r="M1492" i="1"/>
  <c r="N1492" i="1"/>
  <c r="S1492" i="1"/>
  <c r="L1494" i="1"/>
  <c r="M1494" i="1"/>
  <c r="N1494" i="1"/>
  <c r="S1494" i="1"/>
  <c r="L1496" i="1"/>
  <c r="M1496" i="1"/>
  <c r="N1496" i="1"/>
  <c r="S1496" i="1"/>
  <c r="L1497" i="1"/>
  <c r="M1497" i="1"/>
  <c r="N1497" i="1"/>
  <c r="S1497" i="1"/>
  <c r="L1498" i="1"/>
  <c r="M1498" i="1"/>
  <c r="N1498" i="1"/>
  <c r="S1498" i="1"/>
  <c r="L1499" i="1"/>
  <c r="M1499" i="1"/>
  <c r="N1499" i="1"/>
  <c r="S1499" i="1"/>
  <c r="L1500" i="1"/>
  <c r="M1500" i="1"/>
  <c r="N1500" i="1"/>
  <c r="S1500" i="1"/>
  <c r="L1501" i="1"/>
  <c r="M1501" i="1"/>
  <c r="N1501" i="1"/>
  <c r="S1501" i="1"/>
  <c r="L1502" i="1"/>
  <c r="M1502" i="1"/>
  <c r="N1502" i="1"/>
  <c r="S1502" i="1"/>
  <c r="L1503" i="1"/>
  <c r="M1503" i="1"/>
  <c r="N1503" i="1"/>
  <c r="S1503" i="1"/>
  <c r="L1504" i="1"/>
  <c r="M1504" i="1"/>
  <c r="N1504" i="1"/>
  <c r="S1504" i="1"/>
  <c r="L1506" i="1"/>
  <c r="M1506" i="1"/>
  <c r="N1506" i="1"/>
  <c r="S1506" i="1"/>
  <c r="L1509" i="1"/>
  <c r="M1509" i="1"/>
  <c r="N1509" i="1"/>
  <c r="S1509" i="1"/>
  <c r="L1510" i="1"/>
  <c r="M1510" i="1"/>
  <c r="N1510" i="1"/>
  <c r="S1510" i="1"/>
  <c r="L1511" i="1"/>
  <c r="M1511" i="1"/>
  <c r="N1511" i="1"/>
  <c r="S1511" i="1"/>
  <c r="L1512" i="1"/>
  <c r="M1512" i="1"/>
  <c r="N1512" i="1"/>
  <c r="S1512" i="1"/>
  <c r="L1513" i="1"/>
  <c r="M1513" i="1"/>
  <c r="N1513" i="1"/>
  <c r="S1513" i="1"/>
  <c r="L1514" i="1"/>
  <c r="M1514" i="1"/>
  <c r="N1514" i="1"/>
  <c r="S1514" i="1"/>
  <c r="L1515" i="1"/>
  <c r="M1515" i="1"/>
  <c r="N1515" i="1"/>
  <c r="S1515" i="1"/>
  <c r="L1517" i="1"/>
  <c r="M1517" i="1"/>
  <c r="N1517" i="1"/>
  <c r="S1517" i="1"/>
  <c r="L1518" i="1"/>
  <c r="M1518" i="1"/>
  <c r="N1518" i="1"/>
  <c r="S1518" i="1"/>
  <c r="L1520" i="1"/>
  <c r="M1520" i="1"/>
  <c r="N1520" i="1"/>
  <c r="S1520" i="1"/>
  <c r="L1523" i="1"/>
  <c r="M1523" i="1"/>
  <c r="N1523" i="1"/>
  <c r="S1523" i="1"/>
  <c r="L1524" i="1"/>
  <c r="M1524" i="1"/>
  <c r="N1524" i="1"/>
  <c r="S1524" i="1"/>
  <c r="L1525" i="1"/>
  <c r="M1525" i="1"/>
  <c r="N1525" i="1"/>
  <c r="S1525" i="1"/>
  <c r="L1526" i="1"/>
  <c r="M1526" i="1"/>
  <c r="N1526" i="1"/>
  <c r="S1526" i="1"/>
  <c r="L1527" i="1"/>
  <c r="M1527" i="1"/>
  <c r="N1527" i="1"/>
  <c r="S1527" i="1"/>
  <c r="L1528" i="1"/>
  <c r="M1528" i="1"/>
  <c r="N1528" i="1"/>
  <c r="S1528" i="1"/>
  <c r="L1529" i="1"/>
  <c r="M1529" i="1"/>
  <c r="N1529" i="1"/>
  <c r="S1529" i="1"/>
  <c r="L1531" i="1"/>
  <c r="M1531" i="1"/>
  <c r="N1531" i="1"/>
  <c r="S1531" i="1"/>
  <c r="L1532" i="1"/>
  <c r="M1532" i="1"/>
  <c r="N1532" i="1"/>
  <c r="S1532" i="1"/>
  <c r="L1533" i="1"/>
  <c r="M1533" i="1"/>
  <c r="N1533" i="1"/>
  <c r="S1533" i="1"/>
  <c r="L1534" i="1"/>
  <c r="M1534" i="1"/>
  <c r="N1534" i="1"/>
  <c r="S1534" i="1"/>
  <c r="L1535" i="1"/>
  <c r="M1535" i="1"/>
  <c r="N1535" i="1"/>
  <c r="S1535" i="1"/>
  <c r="L1536" i="1"/>
  <c r="M1536" i="1"/>
  <c r="N1536" i="1"/>
  <c r="S1536" i="1"/>
  <c r="L1539" i="1"/>
  <c r="M1539" i="1"/>
  <c r="N1539" i="1"/>
  <c r="S1539" i="1"/>
  <c r="L1541" i="1"/>
  <c r="M1541" i="1"/>
  <c r="N1541" i="1"/>
  <c r="S1541" i="1"/>
  <c r="L1543" i="1"/>
  <c r="M1543" i="1"/>
  <c r="N1543" i="1"/>
  <c r="S1543" i="1"/>
  <c r="L1544" i="1"/>
  <c r="M1544" i="1"/>
  <c r="N1544" i="1"/>
  <c r="S1544" i="1"/>
  <c r="L1545" i="1"/>
  <c r="M1545" i="1"/>
  <c r="N1545" i="1"/>
  <c r="S1545" i="1"/>
  <c r="L1547" i="1"/>
  <c r="M1547" i="1"/>
  <c r="N1547" i="1"/>
  <c r="S1547" i="1"/>
  <c r="L1548" i="1"/>
  <c r="M1548" i="1"/>
  <c r="N1548" i="1"/>
  <c r="S1548" i="1"/>
  <c r="L1549" i="1"/>
  <c r="M1549" i="1"/>
  <c r="N1549" i="1"/>
  <c r="S1549" i="1"/>
  <c r="L1550" i="1"/>
  <c r="M1550" i="1"/>
  <c r="N1550" i="1"/>
  <c r="S1550" i="1"/>
  <c r="L1551" i="1"/>
  <c r="M1551" i="1"/>
  <c r="N1551" i="1"/>
  <c r="S1551" i="1"/>
  <c r="L1552" i="1"/>
  <c r="M1552" i="1"/>
  <c r="N1552" i="1"/>
  <c r="S1552" i="1"/>
  <c r="L1553" i="1"/>
  <c r="M1553" i="1"/>
  <c r="N1553" i="1"/>
  <c r="S1553" i="1"/>
  <c r="L1554" i="1"/>
  <c r="M1554" i="1"/>
  <c r="N1554" i="1"/>
  <c r="S1554" i="1"/>
  <c r="L1555" i="1"/>
  <c r="M1555" i="1"/>
  <c r="N1555" i="1"/>
  <c r="S1555" i="1"/>
  <c r="L1556" i="1"/>
  <c r="M1556" i="1"/>
  <c r="N1556" i="1"/>
  <c r="S1556" i="1"/>
  <c r="L1558" i="1"/>
  <c r="M1558" i="1"/>
  <c r="N1558" i="1"/>
  <c r="S1558" i="1"/>
  <c r="L1559" i="1"/>
  <c r="M1559" i="1"/>
  <c r="N1559" i="1"/>
  <c r="S1559" i="1"/>
  <c r="L1560" i="1"/>
  <c r="M1560" i="1"/>
  <c r="N1560" i="1"/>
  <c r="S1560" i="1"/>
  <c r="L1561" i="1"/>
  <c r="M1561" i="1"/>
  <c r="N1561" i="1"/>
  <c r="S1561" i="1"/>
  <c r="L1562" i="1"/>
  <c r="M1562" i="1"/>
  <c r="N1562" i="1"/>
  <c r="S1562" i="1"/>
  <c r="L1565" i="1"/>
  <c r="M1565" i="1"/>
  <c r="N1565" i="1"/>
  <c r="S1565" i="1"/>
  <c r="L1567" i="1"/>
  <c r="M1567" i="1"/>
  <c r="N1567" i="1"/>
  <c r="S1567" i="1"/>
  <c r="L1568" i="1"/>
  <c r="M1568" i="1"/>
  <c r="N1568" i="1"/>
  <c r="S1568" i="1"/>
  <c r="L1570" i="1"/>
  <c r="M1570" i="1"/>
  <c r="N1570" i="1"/>
  <c r="S1570" i="1"/>
  <c r="L1573" i="1"/>
  <c r="M1573" i="1"/>
  <c r="N1573" i="1"/>
  <c r="S1573" i="1"/>
  <c r="L1574" i="1"/>
  <c r="M1574" i="1"/>
  <c r="N1574" i="1"/>
  <c r="S1574" i="1"/>
  <c r="L1575" i="1"/>
  <c r="M1575" i="1"/>
  <c r="N1575" i="1"/>
  <c r="S1575" i="1"/>
  <c r="L1576" i="1"/>
  <c r="M1576" i="1"/>
  <c r="N1576" i="1"/>
  <c r="S1576" i="1"/>
  <c r="L1577" i="1"/>
  <c r="M1577" i="1"/>
  <c r="N1577" i="1"/>
  <c r="S1577" i="1"/>
  <c r="L1578" i="1"/>
  <c r="M1578" i="1"/>
  <c r="N1578" i="1"/>
  <c r="S1578" i="1"/>
  <c r="L1579" i="1"/>
  <c r="M1579" i="1"/>
  <c r="N1579" i="1"/>
  <c r="S1579" i="1"/>
  <c r="L1580" i="1"/>
  <c r="M1580" i="1"/>
  <c r="N1580" i="1"/>
  <c r="S1580" i="1"/>
  <c r="L1581" i="1"/>
  <c r="M1581" i="1"/>
  <c r="N1581" i="1"/>
  <c r="S1581" i="1"/>
  <c r="L1582" i="1"/>
  <c r="M1582" i="1"/>
  <c r="N1582" i="1"/>
  <c r="S1582" i="1"/>
  <c r="L1583" i="1"/>
  <c r="M1583" i="1"/>
  <c r="N1583" i="1"/>
  <c r="S1583" i="1"/>
  <c r="L1584" i="1"/>
  <c r="M1584" i="1"/>
  <c r="N1584" i="1"/>
  <c r="S1584" i="1"/>
  <c r="L1585" i="1"/>
  <c r="M1585" i="1"/>
  <c r="N1585" i="1"/>
  <c r="S1585" i="1"/>
  <c r="L1586" i="1"/>
  <c r="M1586" i="1"/>
  <c r="N1586" i="1"/>
  <c r="S1586" i="1"/>
  <c r="L1587" i="1"/>
  <c r="M1587" i="1"/>
  <c r="N1587" i="1"/>
  <c r="S1587" i="1"/>
  <c r="L1588" i="1"/>
  <c r="M1588" i="1"/>
  <c r="N1588" i="1"/>
  <c r="S1588" i="1"/>
  <c r="L1589" i="1"/>
  <c r="M1589" i="1"/>
  <c r="N1589" i="1"/>
  <c r="S1589" i="1"/>
  <c r="L1590" i="1"/>
  <c r="M1590" i="1"/>
  <c r="S1590" i="1"/>
  <c r="L1591" i="1"/>
  <c r="M1591" i="1"/>
  <c r="N1591" i="1"/>
  <c r="S1591" i="1"/>
  <c r="L1592" i="1"/>
  <c r="M1592" i="1"/>
  <c r="S1592" i="1"/>
  <c r="L1593" i="1"/>
  <c r="M1593" i="1"/>
  <c r="S1593" i="1"/>
  <c r="L1594" i="1"/>
  <c r="M1594" i="1"/>
  <c r="S1594" i="1"/>
  <c r="L1595" i="1"/>
  <c r="M1595" i="1"/>
  <c r="S1595" i="1"/>
</calcChain>
</file>

<file path=xl/sharedStrings.xml><?xml version="1.0" encoding="utf-8"?>
<sst xmlns="http://schemas.openxmlformats.org/spreadsheetml/2006/main" count="10932" uniqueCount="4876">
  <si>
    <t>02.07.2026</t>
  </si>
  <si>
    <t>ООО "РЫЖИЙ КОТ"</t>
  </si>
  <si>
    <t>Номер</t>
  </si>
  <si>
    <t>Код</t>
  </si>
  <si>
    <t>Наименование</t>
  </si>
  <si>
    <t>Артикул</t>
  </si>
  <si>
    <t>Маркировка</t>
  </si>
  <si>
    <t>Стандарт коробки</t>
  </si>
  <si>
    <t>Кол-во на складах</t>
  </si>
  <si>
    <t>Изображение</t>
  </si>
  <si>
    <t>Минимальный Заказ</t>
  </si>
  <si>
    <t>Цена</t>
  </si>
  <si>
    <t>ЗАКАЗ</t>
  </si>
  <si>
    <t>Сумма заказа</t>
  </si>
  <si>
    <t>Масса</t>
  </si>
  <si>
    <t>Объем</t>
  </si>
  <si>
    <t>Новинка</t>
  </si>
  <si>
    <t>Штрихкод</t>
  </si>
  <si>
    <t>Ставка НДС</t>
  </si>
  <si>
    <t>Статус печати</t>
  </si>
  <si>
    <t>Картинка на сайте</t>
  </si>
  <si>
    <t>Описание</t>
  </si>
  <si>
    <t>Подлежит маркировке Честный знак</t>
  </si>
  <si>
    <t>03. ГК Проф-Пресс ООО "Рыжий Кот"  ИГРЫ И ИГРУШКИ</t>
  </si>
  <si>
    <t xml:space="preserve">    НОВЫЙ ГОД</t>
  </si>
  <si>
    <t>0. СНЕЖКОЛЕПЫ, СНЕЖКОМЕТАТЕЛИ</t>
  </si>
  <si>
    <t>166613</t>
  </si>
  <si>
    <t>Форма для снега 200мм "Гусеничка", голубой, в пакете (Арт. СЛ-4843)</t>
  </si>
  <si>
    <t>СЛ-4843</t>
  </si>
  <si>
    <t>4610144848435</t>
  </si>
  <si>
    <t>10%</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</si>
  <si>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220 мм. Упаковка: сетка.</t>
  </si>
  <si>
    <t>Подлежит маркировке ЧЗ Игрушки с 1 декабря 2025</t>
  </si>
  <si>
    <t xml:space="preserve">РАСПРОДАЖА </t>
  </si>
  <si>
    <t>206627</t>
  </si>
  <si>
    <t xml:space="preserve">Форма для снега в наборе 31х4х10,5см, в сетке(Арт. СЛ-5610) </t>
  </si>
  <si>
    <t>СЛ-5610</t>
  </si>
  <si>
    <t>4670159056102</t>
  </si>
  <si>
    <t>НЕПЕЧАТНАЯ</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</si>
  <si>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31х4х10,5 см. В сетке.</t>
  </si>
  <si>
    <t>02. ТВОРЧЕСТВО НОВОГОДНЕЕ</t>
  </si>
  <si>
    <t>01. ХОЛСТЫ ДЛЯ РИСОВАНИЯ</t>
  </si>
  <si>
    <t>Мини холсты для рисования 10х15 см по номерам с красками</t>
  </si>
  <si>
    <t>257259</t>
  </si>
  <si>
    <t>Холст мини 10х15 см по номерам (7цв.) Дед Мороз с мешком подарков (арт. ХК-3770)</t>
  </si>
  <si>
    <t>ХК-3770</t>
  </si>
  <si>
    <t>4620387737786</t>
  </si>
  <si>
    <t>22%</t>
  </si>
  <si>
    <t xml:space="preserve">Набор для рисования по номерам содержит все необходимое для самостоятельного создания картины! Мини-холст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Материал: дерево, хлопок, пластик, акрил, металл. Размер: 10х15 см. В наборе: холст хлопковый на деревянном подрамнике, 7 акриловых красок, 1 кисть. Упаковка: уголок, плёнка. </t>
  </si>
  <si>
    <t>257265</t>
  </si>
  <si>
    <t>Холст мини 10х15 см по номерам (7цв.) Снеговичок и лисичка (арт. ХК-3772)</t>
  </si>
  <si>
    <t>ХК-3772</t>
  </si>
  <si>
    <t>4620387737809</t>
  </si>
  <si>
    <t>257261</t>
  </si>
  <si>
    <t>Холст мини 10х15 см по номерам (7цв.) Сова с подарками (арт. ХК-3771)</t>
  </si>
  <si>
    <t>ХК-3771</t>
  </si>
  <si>
    <t>Честный знак</t>
  </si>
  <si>
    <t>МНОГО</t>
  </si>
  <si>
    <t>4620387737793</t>
  </si>
  <si>
    <t xml:space="preserve">Холсты с красками 17х22 см по номерам (взрослые) </t>
  </si>
  <si>
    <t>255559</t>
  </si>
  <si>
    <t>Холст с красками 17х22 см по номерам в коробке (14цв.) Два ретривера на крыльце (арт. ХК-0475)</t>
  </si>
  <si>
    <t>ХК-0475</t>
  </si>
  <si>
    <t>4650239004759</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</si>
  <si>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17х22 см. В коробке.</t>
  </si>
  <si>
    <t>Не подлежит маркировке ЧЗ (игрушки 14+)</t>
  </si>
  <si>
    <t>234520</t>
  </si>
  <si>
    <t>Холст с красками 17х22 см по номерам в коробке (14цв.) Девушка в свитере (арт. Х-7524)</t>
  </si>
  <si>
    <t>Х-7524</t>
  </si>
  <si>
    <t>4670159175247</t>
  </si>
  <si>
    <t xml:space="preserve">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Продукция со сроком годности. Размер: 17х22 см. Материал: дерево, хлопок, пластик, акрил, металл. Упаковка: коробка. </t>
  </si>
  <si>
    <t>255567</t>
  </si>
  <si>
    <t>Холст с красками 17х22 см по номерам в коробке (14цв.) Домик на Севере (арт. ХК-0479)</t>
  </si>
  <si>
    <t>ХК-0479</t>
  </si>
  <si>
    <t>4650239004797</t>
  </si>
  <si>
    <t>255565</t>
  </si>
  <si>
    <t>Холст с красками 17х22 см по номерам в коробке (14цв.) Зимний горный пейзаж (арт. ХК-0477)</t>
  </si>
  <si>
    <t>ХК-0477</t>
  </si>
  <si>
    <t>4650239004773</t>
  </si>
  <si>
    <t>Не подлежит маркировке ЧЗ</t>
  </si>
  <si>
    <t>234523</t>
  </si>
  <si>
    <t>Холст с красками 17х22 см по номерам в коробке (14цв.) Новогодняя фотосессия кота (арт. Х-7527)</t>
  </si>
  <si>
    <t>Х-7527</t>
  </si>
  <si>
    <t>4670159175278</t>
  </si>
  <si>
    <t>Холсты с красками 17х22 см по номерам (детские)</t>
  </si>
  <si>
    <t>255569</t>
  </si>
  <si>
    <t>Холст с красками 17х22 см по номерам в коробке (14цв.) Белоснежная сова с подарком (арт. ХК-0489)</t>
  </si>
  <si>
    <t>ХК-0489</t>
  </si>
  <si>
    <t>4650239004896</t>
  </si>
  <si>
    <t>255574</t>
  </si>
  <si>
    <t>Холст с красками 17х22 см по номерам в коробке (14цв.) Добрый Дедушка Мороз (арт. ХК-0494)</t>
  </si>
  <si>
    <t>ХК-0494</t>
  </si>
  <si>
    <t>4650239004940</t>
  </si>
  <si>
    <t>234543</t>
  </si>
  <si>
    <t>Холст с красками 17х22 см по номерам в коробке (14цв.) Полосатый кот у окна (арт. Х-7537)</t>
  </si>
  <si>
    <t>Х-7537</t>
  </si>
  <si>
    <t>4670159175377</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</si>
  <si>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17х22 см.</t>
  </si>
  <si>
    <t>234538</t>
  </si>
  <si>
    <t>Холст с красками 17х22 см по номерам в коробке (14цв.) Собака и синичка (арт. Х-7534)</t>
  </si>
  <si>
    <t>Х-7534</t>
  </si>
  <si>
    <t>4670159175346</t>
  </si>
  <si>
    <t>255571</t>
  </si>
  <si>
    <t>Холст с красками 17х22 см по номерам в коробке (14цв.) Щенок в костюме Деда Мороза (арт. ХК-0491)</t>
  </si>
  <si>
    <t>ХК-0491</t>
  </si>
  <si>
    <t>4650239004919</t>
  </si>
  <si>
    <t>Холсты с красками 22х30 см по номерам (взрослые)</t>
  </si>
  <si>
    <t>255586</t>
  </si>
  <si>
    <t>Холст с красками 22х30 см по номерам в коробке (16цв.) Зимний закат на реке (арт. ХК-0511)</t>
  </si>
  <si>
    <t>ХК-0511</t>
  </si>
  <si>
    <t>4650239005114</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</si>
  <si>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22х30 см. В коробке.</t>
  </si>
  <si>
    <t>255585</t>
  </si>
  <si>
    <t>Холст с красками 22х30 см по номерам в коробке (16цв.) Зимняя деревня в Германии (арт. ХК-0510)</t>
  </si>
  <si>
    <t>ХК-0510</t>
  </si>
  <si>
    <t>4650239005107</t>
  </si>
  <si>
    <t>234561</t>
  </si>
  <si>
    <t>Холст с красками 22х30 см по номерам в коробке (16цв.) Кот в мишуре (арт. Х-7544)</t>
  </si>
  <si>
    <t>Х-7544</t>
  </si>
  <si>
    <t>4670159175445</t>
  </si>
  <si>
    <t>Набор для рисования по номерам содержит все необходимое для самостоятельного создания картины! Чтобы оживить картину, нужно просто нанести мазки на эскиз! Готовое изделие может стать украшением интерьера или прекрасным подарком близким и друзьям. Продукция со сроком годности. Размер: 22х30 см.</t>
  </si>
  <si>
    <t>234581</t>
  </si>
  <si>
    <t>Холст с красками 22х30 см по номерам в коробке (16цв.) Пёс - красный нос (арт. Х-7553)</t>
  </si>
  <si>
    <t>Х-7553</t>
  </si>
  <si>
    <t>4670159175537</t>
  </si>
  <si>
    <t>Холсты с красками 30х40 см по номерам (в коробке)</t>
  </si>
  <si>
    <t>255595</t>
  </si>
  <si>
    <t>Холст с красками 30х40 см по номерам в коробке (30цв.) Дворец зимним днём (арт. ХК-0527)</t>
  </si>
  <si>
    <t>ХК-0527</t>
  </si>
  <si>
    <t>4650239005275</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</si>
  <si>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30х40 см. В коробке.</t>
  </si>
  <si>
    <t>234613</t>
  </si>
  <si>
    <t>Холст с красками 30х40 см по номерам в коробке (30цв.) Дорога домой (арт. Х-7564)</t>
  </si>
  <si>
    <t>Х-7564</t>
  </si>
  <si>
    <t>4670159175643</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</si>
  <si>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30х40 см.</t>
  </si>
  <si>
    <t>255593</t>
  </si>
  <si>
    <t>Холст с красками 30х40 см по номерам в коробке (30цв.) Красивый зимний дом (арт. ХК-0525)</t>
  </si>
  <si>
    <t>ХК-0525</t>
  </si>
  <si>
    <t>4650239005251</t>
  </si>
  <si>
    <t>255590</t>
  </si>
  <si>
    <t>Холст с красками 30х40 см по номерам в коробке (30цв.) Новогоднее кафе (арт. ХК-0522)</t>
  </si>
  <si>
    <t>ХК-0522</t>
  </si>
  <si>
    <t>4650239005220</t>
  </si>
  <si>
    <t>234609</t>
  </si>
  <si>
    <t>Холст с красками 30х40 см по номерам в коробке (30цв.) Рождественское настроение (арт. Х-7560)</t>
  </si>
  <si>
    <t>Х-7560</t>
  </si>
  <si>
    <t>4670159175605</t>
  </si>
  <si>
    <t>234603</t>
  </si>
  <si>
    <t>Холст с красками 30х40 см по номерам в коробке (30цв.) Сиамский котенок под ёлкой (арт. Х-7556)</t>
  </si>
  <si>
    <t>Х-7556</t>
  </si>
  <si>
    <t>4670159175568</t>
  </si>
  <si>
    <t>234606</t>
  </si>
  <si>
    <t>Холст с красками 30х40 см по номерам в коробке (30цв.) Согревающее какао (арт. Х-7557)</t>
  </si>
  <si>
    <t>Х-7557</t>
  </si>
  <si>
    <t>4670159175575</t>
  </si>
  <si>
    <t>234608</t>
  </si>
  <si>
    <t>Холст с красками 30х40 см по номерам в коробке (30цв.) Утренний кофе (арт. Х-7559)</t>
  </si>
  <si>
    <t>Х-7559</t>
  </si>
  <si>
    <t>4670159175599</t>
  </si>
  <si>
    <t>234612</t>
  </si>
  <si>
    <t>Холст с красками 30х40 см по номерам в коробке (30цв.) Щенок в новогодних шарах (арт. Х-7563)</t>
  </si>
  <si>
    <t>Х-7563</t>
  </si>
  <si>
    <t>4670159175636</t>
  </si>
  <si>
    <t>Холсты с красками 40х50 см по номерам (в коробке)</t>
  </si>
  <si>
    <t>234617</t>
  </si>
  <si>
    <t>Холст с красками 40х50 см по номерам в коробке (30цв.) Белоснежные щенки (арт. Х-7568)</t>
  </si>
  <si>
    <t>Х-7568</t>
  </si>
  <si>
    <t>4670159175681</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</si>
  <si>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40х50 см.</t>
  </si>
  <si>
    <t>234622</t>
  </si>
  <si>
    <t>Холст с красками 40х50 см по номерам в коробке (30цв.) Девочка с мишкой (арт. Х-7571)</t>
  </si>
  <si>
    <t>Х-7571</t>
  </si>
  <si>
    <t>4670159175711</t>
  </si>
  <si>
    <t>255612</t>
  </si>
  <si>
    <t>Холст с красками 40х50 см по номерам в коробке (30цв.) Замок в новогодних огнях (арт. ХК-0542)</t>
  </si>
  <si>
    <t>ХК-0542</t>
  </si>
  <si>
    <t>4650239005428</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</si>
  <si>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40х50 см. В коробке.</t>
  </si>
  <si>
    <t>255610</t>
  </si>
  <si>
    <t>Холст с красками 40х50 см по номерам в коробке (30цв.) Зимний экспресс (арт. ХК-0540)</t>
  </si>
  <si>
    <t>ХК-0540</t>
  </si>
  <si>
    <t>4650239005404</t>
  </si>
  <si>
    <t>234625</t>
  </si>
  <si>
    <t>Холст с красками 40х50 см по номерам в коробке (30цв.) Корги в украшениях (арт. Х-7573)</t>
  </si>
  <si>
    <t>Х-7573</t>
  </si>
  <si>
    <t>4670159175735</t>
  </si>
  <si>
    <t>234619</t>
  </si>
  <si>
    <t>Холст с красками 40х50 см по номерам в коробке (30цв.) Котята в новогодней корзине (арт. Х-7569)</t>
  </si>
  <si>
    <t>Х-7569</t>
  </si>
  <si>
    <t>4670159175698</t>
  </si>
  <si>
    <t>255607</t>
  </si>
  <si>
    <t>Холст с красками 40х50 см по номерам в коробке (30цв.) Морозный день на Севере (арт. ХК-0538)</t>
  </si>
  <si>
    <t>ХК-0538</t>
  </si>
  <si>
    <t>4650239005381</t>
  </si>
  <si>
    <t>234626</t>
  </si>
  <si>
    <t>Холст с красками 40х50 см по номерам в коробке (30цв.) Серый котик спит (арт. Х-7574)</t>
  </si>
  <si>
    <t>Х-7574</t>
  </si>
  <si>
    <t>4670159175742</t>
  </si>
  <si>
    <t>03. АЛМАЗНАЯ МОЗАИКА НОВОГОДНЯЯ</t>
  </si>
  <si>
    <t>Алмазная мозаика 17х22 см</t>
  </si>
  <si>
    <t>С подрамником</t>
  </si>
  <si>
    <t>Полное заполнение</t>
  </si>
  <si>
    <t>Блестящая</t>
  </si>
  <si>
    <t>229730</t>
  </si>
  <si>
    <t>Алмаз. моз. (блест.) 17х22 см c подр., с полн. заполн.(19цв) Зайчик в свитере (Арт. НД-7604)</t>
  </si>
  <si>
    <t>НД-7604</t>
  </si>
  <si>
    <t>4670159176046</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</si>
  <si>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 В коробке.</t>
  </si>
  <si>
    <t>229723</t>
  </si>
  <si>
    <t>Алмаз. моз. (блест.) 17х22 см c подр., с полн. заполн.(19цв) Мама с дочкой (Арт. НД-7601)</t>
  </si>
  <si>
    <t>НД-7601</t>
  </si>
  <si>
    <t>4670159176015</t>
  </si>
  <si>
    <t>229726</t>
  </si>
  <si>
    <t>Алмаз. моз. (блест.) 17х22 см c подр., с полн. заполн.(20цв) Котик с какао (Арт. НД-7602)</t>
  </si>
  <si>
    <t>НД-7602</t>
  </si>
  <si>
    <t>4670159176022</t>
  </si>
  <si>
    <t>229729</t>
  </si>
  <si>
    <t>Алмаз. моз. (блест.) 17х22 см c подр., с полн. заполн.(20цв) Лисичка с книжкой (Арт. НД-7603)</t>
  </si>
  <si>
    <t>НД-7603</t>
  </si>
  <si>
    <t>4670159176039</t>
  </si>
  <si>
    <t>229732</t>
  </si>
  <si>
    <t>Алмаз. моз. (блест.) 17х22 см c подр., с полн. заполн.(20цв) Милый снеговик (Арт. НД-7605)</t>
  </si>
  <si>
    <t>НД-7605</t>
  </si>
  <si>
    <t>4670159176053</t>
  </si>
  <si>
    <t>229721</t>
  </si>
  <si>
    <t>Алмаз. моз. (блест.) 17х22 см c подр., с полн. заполн.(20цв) Сиба-ину в колпаке (Арт. НД-7600)</t>
  </si>
  <si>
    <t>НД-7600</t>
  </si>
  <si>
    <t>4670159176008</t>
  </si>
  <si>
    <t>Классическая</t>
  </si>
  <si>
    <t>229753</t>
  </si>
  <si>
    <t>Алмаз. моз. (класс.) 17х22 см c подр., с полн. заполн.(20цв) Горячее какао (Арт. НД-7610)</t>
  </si>
  <si>
    <t>НД-7610</t>
  </si>
  <si>
    <t>4670159176107</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</si>
  <si>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 Самоклеящаяся основа с подрамником. В коробке.</t>
  </si>
  <si>
    <t>229740</t>
  </si>
  <si>
    <t>Алмаз. моз. (класс.) 17х22 см c подр., с полн. заполн.(20цв) Дом в снегу (Арт. НД-7607)</t>
  </si>
  <si>
    <t>НД-7607</t>
  </si>
  <si>
    <t>4670159176077</t>
  </si>
  <si>
    <t>229748</t>
  </si>
  <si>
    <t>Алмаз. моз. (класс.) 17х22 см c подр., с полн. заполн.(20цв) Кот под ёлкой (Арт. НД-7609)</t>
  </si>
  <si>
    <t>НД-7609</t>
  </si>
  <si>
    <t>4670159176091</t>
  </si>
  <si>
    <t>229742</t>
  </si>
  <si>
    <t>Алмаз. моз. (класс.) 17х22 см c подр., с полн. заполн.(20цв) Мышонок в свитере (Арт. НД-7608)</t>
  </si>
  <si>
    <t>НД-7608</t>
  </si>
  <si>
    <t>4670159176084</t>
  </si>
  <si>
    <t>229763</t>
  </si>
  <si>
    <t>Алмаз. моз. (класс.) 17х22 см c подр., с полн. заполн.(20цв) Терьер под ёлкой (Арт. НД-7611</t>
  </si>
  <si>
    <t>НД-7611</t>
  </si>
  <si>
    <t>4670159176114</t>
  </si>
  <si>
    <t>229736</t>
  </si>
  <si>
    <t>Алмаз. моз. (класс.) 17х22 см c подр., с полн. заполн.(21цв) Зимняя ночь (Арт. НД-7606)</t>
  </si>
  <si>
    <t>НД-7606</t>
  </si>
  <si>
    <t>4670159176060</t>
  </si>
  <si>
    <t>Алмазная мозаика 20х20 см</t>
  </si>
  <si>
    <t>229795</t>
  </si>
  <si>
    <t>Алмаз. моз. (блест.) 20х20 см c подр., с полн. заполн.(24цв) Котик в колпаке (Арт. НД-7616)</t>
  </si>
  <si>
    <t>НД-7616</t>
  </si>
  <si>
    <t>4670159176169</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</si>
  <si>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20х20 см. В коробке.</t>
  </si>
  <si>
    <t>229777</t>
  </si>
  <si>
    <t>Алмаз. моз. (блест.) 20х20 см c подр., с полн. заполн.(24цв) Новогодняя собачка (Арт. НД-7613)</t>
  </si>
  <si>
    <t>НД-7613</t>
  </si>
  <si>
    <t>4670159176138</t>
  </si>
  <si>
    <t>229791</t>
  </si>
  <si>
    <t>Алмаз. моз. (блест.) 20х20 см c подр., с полн. заполн.(24цв) Полнолуние (Арт. НД-7615)</t>
  </si>
  <si>
    <t>НД-7615</t>
  </si>
  <si>
    <t>4670159176152</t>
  </si>
  <si>
    <t>229799</t>
  </si>
  <si>
    <t>Алмаз. моз. (класс.) 20х20 см c подр., с полн. заполн.(24цв) Котик в снежинках.(Арт. НД-7617)</t>
  </si>
  <si>
    <t>НД-7617</t>
  </si>
  <si>
    <t>4670159176176</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</si>
  <si>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20х20 см. Самоклеящаяся основа с подрамником. В коробке.</t>
  </si>
  <si>
    <t>229808</t>
  </si>
  <si>
    <t>Алмаз. моз. (класс.) 20х20 см c подр., с полн. заполн.(24цв) Теплые объятия (Арт. НД-7619)</t>
  </si>
  <si>
    <t>НД-7619</t>
  </si>
  <si>
    <t>4670159176190</t>
  </si>
  <si>
    <t>255548</t>
  </si>
  <si>
    <t>Алмаз. мозаика (класс.) 20х20 см c подр., с полн. заполн. (24цв) Дед Мороз с подарком (арт. НД-0454)</t>
  </si>
  <si>
    <t>НД-0454</t>
  </si>
  <si>
    <t>4650239004544</t>
  </si>
  <si>
    <t>Классическая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20х20 см. В коробке.</t>
  </si>
  <si>
    <t>Алмазная мозаика 22х32 см</t>
  </si>
  <si>
    <t>229851</t>
  </si>
  <si>
    <t>Алмаз. моз. (блест.) 22х32 см c подр., с полн. заполн.(24цв)  Новогодний ёж. (Арт. НД-7626)</t>
  </si>
  <si>
    <t>НД-7626</t>
  </si>
  <si>
    <t>4670159176268</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</si>
  <si>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Материал: дерево, пластик, металл. Упаковка: коробка. Возраст: 6+.</t>
  </si>
  <si>
    <t>229848</t>
  </si>
  <si>
    <t>Алмаз. моз. (блест.) 22х32 см c подр., с полн. заполн.(24цв) Горный курорт (Арт. НД-7624)</t>
  </si>
  <si>
    <t>НД-7624</t>
  </si>
  <si>
    <t>4670159176244</t>
  </si>
  <si>
    <t>229850</t>
  </si>
  <si>
    <t>Алмаз. моз. (блест.) 22х32 см c подр., с полн. заполн.(24цв) Кот в колпаке (Арт. НД-7625)</t>
  </si>
  <si>
    <t>НД-7625</t>
  </si>
  <si>
    <t>4670159176251</t>
  </si>
  <si>
    <t>229840</t>
  </si>
  <si>
    <t>Алмаз. моз. (блест.) 22х32 см c подр., с полн. заполн.(24цв) Удивлённый корги (Арт. НД-7623)</t>
  </si>
  <si>
    <t>НД-7623</t>
  </si>
  <si>
    <t>4670159176237</t>
  </si>
  <si>
    <t>208514</t>
  </si>
  <si>
    <t>Алмаз. моз. (блест.)22х32см. с подр., с полн. заполн. (30 цв.) Девушка у зимнего окна (Арт. НД-5858)</t>
  </si>
  <si>
    <t>НД-5858</t>
  </si>
  <si>
    <t>4670159058588</t>
  </si>
  <si>
    <t>Блестящая алмазная мозаика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30 цветов. Самоклеящаяся основа с подрамником.</t>
  </si>
  <si>
    <t>229875</t>
  </si>
  <si>
    <t>Алмаз. моз. (класс.) 22х32 см c подр., с полн. заполн.(24цв) Корги с подарком (Арт. НД-7631)</t>
  </si>
  <si>
    <t>НД-7631</t>
  </si>
  <si>
    <t>4670159176312</t>
  </si>
  <si>
    <t>Классическая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Материал: дерево, пластик, металл. Упаковка: коробка. Возраст: 6+.</t>
  </si>
  <si>
    <t>229870</t>
  </si>
  <si>
    <t>Алмаз. моз. (класс.) 22х32 см c подр., с полн. заполн.(24цв) Пёсик ждёт праздник (Арт. НД-7629)</t>
  </si>
  <si>
    <t>НД-7629</t>
  </si>
  <si>
    <t>4670159176299</t>
  </si>
  <si>
    <t>229867</t>
  </si>
  <si>
    <t>Алмаз. моз. (класс.) 22х32 см c подр., с полн. заполн.(24цв) Спящие котята (Арт. НД-7628)</t>
  </si>
  <si>
    <t>НД-7628</t>
  </si>
  <si>
    <t>4670159176282</t>
  </si>
  <si>
    <t>255554</t>
  </si>
  <si>
    <t>Алмаз. мозаика (класс.) 22х32 см c подр., с полн. заполн.(24цв) Снежный городок в шаре (арт.НД-0465)</t>
  </si>
  <si>
    <t>НД-0465</t>
  </si>
  <si>
    <t>4650239004650</t>
  </si>
  <si>
    <t>Классическая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В коробке.</t>
  </si>
  <si>
    <t>Алмазная мозаика 30х40 см</t>
  </si>
  <si>
    <t>Без подрамника</t>
  </si>
  <si>
    <t>Частичное заполнение</t>
  </si>
  <si>
    <t>208530</t>
  </si>
  <si>
    <t>Алмаз. моз.(блест.)30х40см.без подр.,с част.заполн. (17 цв.) Девушка в голубом платье (Арт. НД-5870)</t>
  </si>
  <si>
    <t>НД-5870</t>
  </si>
  <si>
    <t>4670159058700</t>
  </si>
  <si>
    <t>Блестящая алмазная мозаика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17 цветов. Без подрамника.</t>
  </si>
  <si>
    <t>208537</t>
  </si>
  <si>
    <t>Алмаз. мозаика (класс.) 30х40 см. без подр., с полн. заполн. (27 цв.) Спящий котик (Арт. НД-5874)</t>
  </si>
  <si>
    <t>НД-5874</t>
  </si>
  <si>
    <t>4670159058748</t>
  </si>
  <si>
    <t>Красивая блестящая алмазная мозаика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27 цветов. Без подрамника.</t>
  </si>
  <si>
    <t>229904</t>
  </si>
  <si>
    <t>Алмаз. моз. (блест.) 30х40 см c подр., с полн. заполн.(30цв) Девушка на кухне (Арт. НД-7636)</t>
  </si>
  <si>
    <t>НД-7636</t>
  </si>
  <si>
    <t>4670159176367</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</si>
  <si>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Материал: дерево, пластик, металл. Упаковка: коробка. Возраст: 6+.</t>
  </si>
  <si>
    <t>229893</t>
  </si>
  <si>
    <t>Алмаз. моз. (блест.) 30х40 см c подр., с полн. заполн.(30цв) Зимний лес (Арт. НД-7634)</t>
  </si>
  <si>
    <t>НД-7634</t>
  </si>
  <si>
    <t>4670159176343</t>
  </si>
  <si>
    <t>229881</t>
  </si>
  <si>
    <t>Алмаз. моз. (блест.) 30х40 см c подр., с полн. заполн.(30цв) Усатый подарок (Арт. НД-7632)</t>
  </si>
  <si>
    <t>НД-7632</t>
  </si>
  <si>
    <t>4670159176329</t>
  </si>
  <si>
    <t>229899</t>
  </si>
  <si>
    <t>Алмаз. моз. (блест.) 30х40 см c подр., с полн. заполн.(30цв) Яркие огни (Арт. НД-7635)</t>
  </si>
  <si>
    <t>НД-7635</t>
  </si>
  <si>
    <t>4670159176350</t>
  </si>
  <si>
    <t>208546</t>
  </si>
  <si>
    <t>Алмаз. мозаика (блест.) 30х40 см. с подр., с част. заполн. (14 цв.) Девушка в ёлках (Арт. НД-5883)</t>
  </si>
  <si>
    <t>НД-5883</t>
  </si>
  <si>
    <t>4670159058830</t>
  </si>
  <si>
    <t>Блестящая алмазная мозаика с подрамником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14 цветов. Самоклеящаяся основа с подрамником.</t>
  </si>
  <si>
    <t>229925</t>
  </si>
  <si>
    <t>Алмаз. моз. (класс.) 30х40 см c подр., с полн. заполн.(30цв) .Кофе и печенье (Арт. НД-7641)</t>
  </si>
  <si>
    <t>НД-7641</t>
  </si>
  <si>
    <t>4670159176411</t>
  </si>
  <si>
    <t>Классическая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Материал: дерево, пластик, металл. Упаковка: коробка. Возраст: 6+.</t>
  </si>
  <si>
    <t>229917</t>
  </si>
  <si>
    <t>Алмаз. моз. (класс.) 30х40 см c подр., с полн. заполн.(30цв) Корги и котик (Арт. НД-7638)</t>
  </si>
  <si>
    <t>НД-7638</t>
  </si>
  <si>
    <t>4670159176381</t>
  </si>
  <si>
    <t>229924</t>
  </si>
  <si>
    <t>Алмаз. моз. (класс.) 30х40 см c подр., с полн. заполн.(30цв) Пушистый подарок (Арт. НД-7640)</t>
  </si>
  <si>
    <t>НД-7640</t>
  </si>
  <si>
    <t>4670159176404</t>
  </si>
  <si>
    <t xml:space="preserve"> СПОРТ, ЛЕТО, КЕМПИНГ</t>
  </si>
  <si>
    <t>ЛЕТО</t>
  </si>
  <si>
    <t>01. АКСЕССУАРЫ ДЛЯ ПЛАВАНИЯ</t>
  </si>
  <si>
    <t>BESTWAY</t>
  </si>
  <si>
    <t>05. Аксессуары для бассейна</t>
  </si>
  <si>
    <t>Ремкомплекты, держатели</t>
  </si>
  <si>
    <t>173225</t>
  </si>
  <si>
    <t>Держатель надувной для напитков 28x23см Bestway (Арт. 34131)</t>
  </si>
  <si>
    <t>34131</t>
  </si>
  <si>
    <t>6942138984071</t>
  </si>
  <si>
    <t>Надувной плавающий держатель для напитков  - незаменимая вещь в бассейне или на море. Такой оригинальный поднос даст Вам возможность наслаждаться любимыми напитками, не покидая бассейна или джакузи. Размер: 28x23 см.</t>
  </si>
  <si>
    <t>144669</t>
  </si>
  <si>
    <t>Держатель надувной для напитков Bestway 3 шт. в наборе, микс (Арт. 34132)</t>
  </si>
  <si>
    <t>34132</t>
  </si>
  <si>
    <t xml:space="preserve">6942138984248 </t>
  </si>
  <si>
    <t>С надувными держателями для напитков "Summer Sips" вы сможете наслаждаться своим напитком, не вылезая из воды и не боясь опрокинуть его. В комплект входят: три держателя для напитков. Изделия выполнены из высокопрочного винила. Размер: кружка пива 30,5х25 см, коктейль 33х23 см.</t>
  </si>
  <si>
    <t>09. Доски для плавания, лодочки, плоты</t>
  </si>
  <si>
    <t>193825</t>
  </si>
  <si>
    <t>Лодочка надувная 107х98см Bestway, от 3 лет, микс (Арт. 34170)</t>
  </si>
  <si>
    <t>34170</t>
  </si>
  <si>
    <t>6941607327807</t>
  </si>
  <si>
    <t>Лодка поможет весело и безопасно провести время ребятишкам в бассейне или открытом водоеме. Простая надувная лодка с красочным оформлением. Для детей старше трех лет. Изделие выполнено из высокопрочного винила.</t>
  </si>
  <si>
    <t>14. Игровые центры</t>
  </si>
  <si>
    <t>193843</t>
  </si>
  <si>
    <t>Игровая площадка 165х112см Bestway с разбрыз., от 1 года (Арт.52564)</t>
  </si>
  <si>
    <t>52564</t>
  </si>
  <si>
    <t>6941607328033</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</si>
  <si>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165x112см.</t>
  </si>
  <si>
    <t>INTEX</t>
  </si>
  <si>
    <t>02. Бассейны надувные</t>
  </si>
  <si>
    <t>245173</t>
  </si>
  <si>
    <t>Бассейн надувной 173х104см INTEX с фонтанчиками, 166л, от 2 лет (Арт. 56433NP)</t>
  </si>
  <si>
    <t>56433NP</t>
  </si>
  <si>
    <t>6941057428635</t>
  </si>
  <si>
    <t>Надувной детский бассейн с фонтанчиками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173х104 см. Вместимость: 166 л.</t>
  </si>
  <si>
    <t>220632</t>
  </si>
  <si>
    <t>Матрас для плавания 104x102см INTEX, микс  (Арт. 56802EU)</t>
  </si>
  <si>
    <t>56802EU</t>
  </si>
  <si>
    <t>6941057425740</t>
  </si>
  <si>
    <t>Надувное кресло понравится любому ребенку! Его очень легко транспортировать и устанавливать: в сложенном состоянии занимает места не больше книги, а для установки нужен лишь насос. Такое кресло удобно как в помещении, так и на улице. Размер: 104x102 см. Цвет микс.</t>
  </si>
  <si>
    <t>12. Нарукавники</t>
  </si>
  <si>
    <t>151001</t>
  </si>
  <si>
    <t>Нарукавники для плавания 19x19см INTEX, 3-6 лет (Арт. 59640EU)</t>
  </si>
  <si>
    <t>59640EU</t>
  </si>
  <si>
    <t>6941057408811</t>
  </si>
  <si>
    <t>Нарукавники детские для плавания "Красные Малые" INTEX обладают оптимальной плавучестью в воде. Помогут ребенку чувствовать себя увереннее и перестать бояться воды, если такой страх имеется. Облегчат обучение плаванию. Размер в надутом состоянии: 19x19 см.</t>
  </si>
  <si>
    <t>13. Аксессуары для плавания</t>
  </si>
  <si>
    <t>Очки</t>
  </si>
  <si>
    <t>220643</t>
  </si>
  <si>
    <t>Очки для плавания INTEX 3-8 лет, микс (Арт. 55693)</t>
  </si>
  <si>
    <t>55693</t>
  </si>
  <si>
    <t>6941057426013</t>
  </si>
  <si>
    <t>Очки для плавания "Pro Team"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Возраст: 3-8 лет. В ассортименте: 3 цвета. Материал: ПЭТ, резина, ПК, ПЭ. В коробке.</t>
  </si>
  <si>
    <t>15. Игры надувные</t>
  </si>
  <si>
    <t>151040</t>
  </si>
  <si>
    <t>Игрушка надувная 170х170х185см INTEX (Арт. 56595NP)</t>
  </si>
  <si>
    <t>56595NP</t>
  </si>
  <si>
    <t>6941057420356</t>
  </si>
  <si>
    <t>Надувная игрушка "Горилла" от INTEX предназначена для плавания и веселых игр на воде, в ванной, на речке, в бассейне, на озере, в пруду и на море. Она удобна для детских ладоней. Эта яркая надувная игрушка станет незаменимым атрибутом для ребенка. Изготовлена из экологически чистого ПВХ, без запаха. Размер в надутом состоянии: 170х170х185 см.</t>
  </si>
  <si>
    <t>151039</t>
  </si>
  <si>
    <t>Игрушка надувная 300х109х180см INTEX, от 3 лет (Арт. 56597NP)</t>
  </si>
  <si>
    <t>56597NP</t>
  </si>
  <si>
    <t>6941057420363</t>
  </si>
  <si>
    <t>Надувная игрушка "Радуга" от INTEX предназначена для плавания и веселых игр на воде, в ванной, на речке, в бассейне, на озере, в пруду и на море. Она удобна для детских ладоней. Эта яркая надувная игрушка станет незаменимым атрибутом для ребенка. Изготовлена из экологически чистого ПВХ, без запаха. Размер в надутом состоянии: 300х109х180 см.</t>
  </si>
  <si>
    <t>U-TURN</t>
  </si>
  <si>
    <t>маски для плавания</t>
  </si>
  <si>
    <t>226598</t>
  </si>
  <si>
    <t>Маска для плавания, чехол+крепление для экшн. камеры (размер L/XL) (арт. ОПЛ-6183)</t>
  </si>
  <si>
    <t>ОПЛ-6183</t>
  </si>
  <si>
    <t>4670159161837</t>
  </si>
  <si>
    <t>Плавательная маска - это удобный и функциональный аксессуар, предназначенный для комфортного плавания или подводного плавания. Она состоит из маски, покрывающей глаза и нос, а также резиновых ремешков для крепления на лице. К тому же, маска точно подогнана к форме лица, что гарантирует плотное прилегание и защиту от попадания воды в глаза и нос. Она позволяет наслаждаться полным обзором под водой и удобно дышать, в то время как резиновые ремешки фиксируют маску на лице, предотвращая ее смещение. Плавательная маска является незаменимым снаряжением для любителей плавания, дайвинга или активного отдыха на воде. Материал: гипоаллергенный пластик, силикон. Упаковка: сетка. Размер: L/XL.</t>
  </si>
  <si>
    <t>Товары без бренда</t>
  </si>
  <si>
    <t>ШАПОЧКИ ДЛЯ ПЛАВАНИЯ</t>
  </si>
  <si>
    <t>226587</t>
  </si>
  <si>
    <t>Шапочка для плавания Polyester синяя (арт. ШПЛ-6073)</t>
  </si>
  <si>
    <t>ШПЛ-6073</t>
  </si>
  <si>
    <t>4670159160731</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</si>
  <si>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полиэстер. Упаковка: пакет. Размер: 50-56 см.</t>
  </si>
  <si>
    <t>226571</t>
  </si>
  <si>
    <t>Шапочка для плавания Polyester черная (арт. ШПЛ-6068)</t>
  </si>
  <si>
    <t>ШПЛ-6068</t>
  </si>
  <si>
    <t>4670159160687</t>
  </si>
  <si>
    <t>226576</t>
  </si>
  <si>
    <t>Шапочка для плавания PU черная (арт. ШПЛ-6069)</t>
  </si>
  <si>
    <t>ШПЛ-6069</t>
  </si>
  <si>
    <t>4670159160694</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</si>
  <si>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полиуретан. Упаковка: пакет. Размер: 50 см.</t>
  </si>
  <si>
    <t>03. ВЕТЕРКИ</t>
  </si>
  <si>
    <t>241641</t>
  </si>
  <si>
    <t>Ветерок "Красивый цветок" (30х70 см)(в пакете) (Арт. ВТ-5406)</t>
  </si>
  <si>
    <t>ВТ-5406</t>
  </si>
  <si>
    <t>4640163454065</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</si>
  <si>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30х70 см. В пакете. Материал: пластик.</t>
  </si>
  <si>
    <t>04. ВОДНОЕ ОРУЖИЕ</t>
  </si>
  <si>
    <t>1. Водное оружие Рыжий кот</t>
  </si>
  <si>
    <t>198115</t>
  </si>
  <si>
    <t>Водный пистолет 380мм (630 мл,дальность стрельбы 9-10  м., цвет микс,в пакете) ( Арт. ИК-0550)</t>
  </si>
  <si>
    <t>ИК-0550</t>
  </si>
  <si>
    <t>4670159005506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</si>
  <si>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38х17х7 см. Дальность стрельбы: 9-10 м. Объём: 630 мл. Цвет микс. В пакете.</t>
  </si>
  <si>
    <t>180080</t>
  </si>
  <si>
    <t>Водный пистолет 385мм (580мл,дальность стрельбы 6-8м,в пакете, цвет микс) ( Арт. ИК-1184)</t>
  </si>
  <si>
    <t>ИК-1184</t>
  </si>
  <si>
    <t>4620129711852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</si>
  <si>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38,5 см. Дальность стрельбы: 6-8 метров. Объём: 580 мл.</t>
  </si>
  <si>
    <t xml:space="preserve">2. Водное оружие </t>
  </si>
  <si>
    <t>Электрическое</t>
  </si>
  <si>
    <t>216659</t>
  </si>
  <si>
    <t>Пистолет «Аквабум», белый (Арт.Y8017)</t>
  </si>
  <si>
    <t>Y8017</t>
  </si>
  <si>
    <t>4670159111214</t>
  </si>
  <si>
    <t>Водный пистолет с оригинальным дизайном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Модель изготовлена по европейскому стандарту EN71 из высококачественного и ударопрочного пластика. Объём: 500 мл. Цвет: белый. Размер: 54 см. Длина водного пистолета: 54 см. Особенности модели: клапан является элементом дизайна, так как забор воды автоматический, дальность стрельбы до 12 м, стреляет очередью. Заряжается через USB-провод с индикатором заряда (при зарядке светится красным, если индикатор не горит, значит батарея заряжена) (в комплекте + литиевая батарея). В коробке.</t>
  </si>
  <si>
    <t>216665</t>
  </si>
  <si>
    <t>Пистолет «Аквабум», голубой с белым (Арт.Y26623023)</t>
  </si>
  <si>
    <t>Y26623023</t>
  </si>
  <si>
    <t>4670159111252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</si>
  <si>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120 мл. Цвет: голубой с белым. Длина водного пистолета: 20,5 см. Особенности модели: без автоматического забора воды, дальность стрельбы до 8 м, стреляет очередью, 2 обоймы на 120 мл (в комплекте). Заряжается через USB (в комплекте + литиевая батарея). В коробке.</t>
  </si>
  <si>
    <t>05. ВОЗДУШНЫЕ ЗМЕИ</t>
  </si>
  <si>
    <t>197814</t>
  </si>
  <si>
    <t>Серия Веселые забавы: Воздушный змей "Осьминог"(змей 78см, хвост 200см,цвет микс,пакет)(Арт.ИК-0474)</t>
  </si>
  <si>
    <t>ИК-0474</t>
  </si>
  <si>
    <t>4670159004745</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</si>
  <si>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змея: 78см, длина хвоста 200 см. Цвет микс. В пакете.</t>
  </si>
  <si>
    <t>197813</t>
  </si>
  <si>
    <t>Серия Веселые забавы: Воздушный змей (змей 155х75см, хвост 300см, цвет микс, в пакете)(Арт. ИК-0473)</t>
  </si>
  <si>
    <t>ИК-0473</t>
  </si>
  <si>
    <t>4670159004738</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</si>
  <si>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змея: 155х75см, длина хвоста 300см. Цвет микс. В пакете.</t>
  </si>
  <si>
    <t>06. МЫЛЬНЫЕ ПУЗЫРИ (отгрузка товара до 0°C)</t>
  </si>
  <si>
    <t>02. Генератор мыльных пузырей</t>
  </si>
  <si>
    <t>230241</t>
  </si>
  <si>
    <t>Генер. мыльн. пузыр.50мл(40х14х10,5см,4*АА не в компл.,22 отв.,свет,звук в кор.)голубой(Арт МП-7692)</t>
  </si>
  <si>
    <t>МП-7692</t>
  </si>
  <si>
    <t>4670159176923</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</si>
  <si>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40х14х10,5 см. Цвет голубой. В коробке. Материал: пластик, глицерин, вода, сода-каустик. Особенности: свет, звук, батарейки 4*АА не идут в комплекте, 22 отверстий.</t>
  </si>
  <si>
    <t>230240</t>
  </si>
  <si>
    <t>Генер. мыльн. пузыр.50мл(40х14х10,5см,4*АА не в компл.,22 отв.,свет,звук в кор.)розовый(Арт МП-7691)</t>
  </si>
  <si>
    <t>МП-7691</t>
  </si>
  <si>
    <t>4670159176916</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</si>
  <si>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40х14х10,5 см. Цвет розовый. В коробке. Материал: пластик, глицерин, вода, сода-каустик. Особенности: свет, звку, батарейки 4*АА не идут в комплекте, 22 отверстий.</t>
  </si>
  <si>
    <t>230243</t>
  </si>
  <si>
    <t>Генер.мыльн.пузыр. 50мл(31х8х20см,4*АА не в компл.,46отвер.,звук,свет,в кор.) розовый (Арт МП-7694)</t>
  </si>
  <si>
    <t>МП-7694</t>
  </si>
  <si>
    <t>4670159176947</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</si>
  <si>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31х8х20 см. Цвет розовый. В коробке. Материал: пластик, глицерин, вода, сода-каустик. Особенности: звук, свет, батарейки 4*АА не идут в комплекте, 46 отверстий.</t>
  </si>
  <si>
    <t>230242</t>
  </si>
  <si>
    <t>Генер.мыльн.пузыр.50мл(31х8х20см,4*АА не в компл.,46 отвер.,звук, свет,в кор.) голубой (Арт МП-7693)</t>
  </si>
  <si>
    <t>МП-7693</t>
  </si>
  <si>
    <t>4670159176930</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</si>
  <si>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31х8х20 см. Цвет голубой. В коробке. Материал: пластик, глицерин, вода, сода-каустик. Особенности: звук, свет, батарейки 4*АА не идут в комплекте, 46 отверстий.</t>
  </si>
  <si>
    <t>230244</t>
  </si>
  <si>
    <t>Генератор мыльных пузырей 50мл(22х14х23см,аккумулят.батарея, 69 отвер., в кор.) желтый (Арт МП-7695)</t>
  </si>
  <si>
    <t>МП-7695</t>
  </si>
  <si>
    <t>4670159176954</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</si>
  <si>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22х14х23 см. Цвет желтый. В коробке. Материал: пластик, глицерин, вода, сода-каустик. Особенности: батарейки 2АА не идут в комплекте, 69 отверстий.</t>
  </si>
  <si>
    <t>227355</t>
  </si>
  <si>
    <t>Генератор мыльных пузырей 80мл(19,5х7,5х16,5см,свет,3*АА не в компл,роз., в кор) (Арт.МПЗ-6053)</t>
  </si>
  <si>
    <t>МПЗ-6053</t>
  </si>
  <si>
    <t>4670159160533</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</si>
  <si>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80 мл. Питание: 3*АА не в комплекте. Особенности:свет. Размер: 19,5х7,5х16,5 см. Цвет: розовый. Упаковка: коробка. Материал: пластик, глицерин, вода, сода-каустик</t>
  </si>
  <si>
    <t>СПОРТ</t>
  </si>
  <si>
    <t>03. САМОКАТЫ</t>
  </si>
  <si>
    <t>2. Трехколесные</t>
  </si>
  <si>
    <t>1. Самокаты трехколесные Dynamix</t>
  </si>
  <si>
    <t>2. Самокат трехколесный колеса 110/76 мм</t>
  </si>
  <si>
    <t>Самокат 3-колесный "Simple", колеса ПВХ 110/76 мм, без света</t>
  </si>
  <si>
    <t>243393</t>
  </si>
  <si>
    <t>Самокат 3-х-ный "Simple", колеса 110*76мм, пвх, до 30 кг (арт. СМК-9520) кратно 16</t>
  </si>
  <si>
    <t>СМК-9520</t>
  </si>
  <si>
    <t>Каждый родитель хочет, чтобы его ребенок вырос здоровым и счастливым. Для этого ребенку требуется наша любовь, внимание, забота и игрушки, позволяющие развиваться физически. Среди них на первом месте стоят детские самокаты 3-х колесные. Это средство передвижения для малышей и их родителей, а также любимое развлечение, и активный отдых. Материал: ПВХ, металл, пластик. Упаковка: коробка. Особенности: микс, рулевая рейка: стальная, регулируемая по высоте, складная, передние колеса: 110х20 мм., ПВХ без света, заднее колесо: 76 мм., ПВХ без света, максимальная нагрузка: 30 кг. Регулируемая высота руля 53-71,5 см. Длина руля 20,5 см. В коробке 4 дизайна (СМК-5273, СМК-5274, СМК-5275, СМК-5276) по 4 шт. Кратно 16</t>
  </si>
  <si>
    <t>3. Двухколесные</t>
  </si>
  <si>
    <t>2. Самокаты двухколесные U-TURN</t>
  </si>
  <si>
    <t>7. Самокаты двухколесные колесо 230 мм</t>
  </si>
  <si>
    <t>7.1. Самокат 2-х колесный "TRENDY", колеса 230 мм с амортизатором, алюминий</t>
  </si>
  <si>
    <t>219865</t>
  </si>
  <si>
    <t>Самокат 2-х колесный TRENDY (колеса PU 230мм, 57*15*93-107см, до 100кг) черно-розовый (Арт.СМК-2490)</t>
  </si>
  <si>
    <t>СМК-2490</t>
  </si>
  <si>
    <t>4670159124900</t>
  </si>
  <si>
    <t>Размер самоката: 57х15х93 - 107 см
Грипсы: резина
Диаметр переднего колеса: 230 мм, заднего колеса: 180 мм
Материал колес: PU
ABEC-9
Передний амортизатор
Материал: алюминий
Дека: 33х13 см
Регулируемая высота руля: 93-107 см
Максимальный вес: до 100 кг 
Цвет: черно-розовый</t>
  </si>
  <si>
    <t>04. СКЕЙТБОРДЫ</t>
  </si>
  <si>
    <t>Скейтборды/пенниборды U-TURN</t>
  </si>
  <si>
    <t>Пенниборды</t>
  </si>
  <si>
    <t>Пенниборды без ручки</t>
  </si>
  <si>
    <t>221201</t>
  </si>
  <si>
    <t>Скейтборд - Пенниборд  пластик., основа алюм (56х14х10см)(колеса PU 60х45мм, бирюзовый) СКБ-3332</t>
  </si>
  <si>
    <t>СКБ-3332</t>
  </si>
  <si>
    <t>4670159133322</t>
  </si>
  <si>
    <t xml:space="preserve">Скейтборд для активного отдыха детей и подростков изготовлен из пластика и металла. Декорирован модными дизайнами. Размер: 56х14х10 см. Колеса ПУ. Цвет: бирюзовый. Упаковка: термоусадочная и пузырчатая пленка. </t>
  </si>
  <si>
    <t>Скейтборды/пенниборды Без Бренда</t>
  </si>
  <si>
    <t>147675</t>
  </si>
  <si>
    <t>Пенниборд пластик (56х15) (колеса PU со светом, макс.вес 50-60 кг) синий (арт.M350-1sB)</t>
  </si>
  <si>
    <t>M350-1sB</t>
  </si>
  <si>
    <t>4680088420769</t>
  </si>
  <si>
    <t>Пенниборд подходит для прогулочных городских поездок и выдерживает большие нагрузки по весу (до 50-60 кг). А это значит, кататься на нем могут подростки и даже взрослые. Его полиуретановые колёса обеспечивают мягкое и комфортное катание, отличную маневренность. Изготовлен из высококачественного, гибкого, прочного и проверенного на износостойкость пластика. Размер: 56х15 см. Цвет: синий.</t>
  </si>
  <si>
    <t>05. КОНЬКИ</t>
  </si>
  <si>
    <t>Коньки U-turn</t>
  </si>
  <si>
    <t>01.Коньки фигурные</t>
  </si>
  <si>
    <t>01.6. Коньки фигурные CARAMEL</t>
  </si>
  <si>
    <t xml:space="preserve">01.6.1 СARAMEL </t>
  </si>
  <si>
    <t>238394</t>
  </si>
  <si>
    <t>Коньки фигурные CARAMEL, размер 37 (арт. КФ-1743)</t>
  </si>
  <si>
    <t>КФ-1743</t>
  </si>
  <si>
    <t>4670159217435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</si>
  <si>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37 (длина по стельке 23,7см). Упаковка: коробка.</t>
  </si>
  <si>
    <t>06. МЯЧИ СПОРТИВНЫЕ</t>
  </si>
  <si>
    <t>МЯЧ БАСКЕТБОЛЬНЫЙ</t>
  </si>
  <si>
    <t>2. Мячи No name</t>
  </si>
  <si>
    <t>223664</t>
  </si>
  <si>
    <t>Мяч баскетбольный, размер 7, красный с черным, pu, 75-78см., 580-600г. (Арт. МБ-4809)</t>
  </si>
  <si>
    <t>МБ-4809</t>
  </si>
  <si>
    <t>4670159148098</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</si>
  <si>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Цвет: красный с черным. Размер: 75-78 см. Вес: 580-600 г. Материал: полиуретан. Упаковка: пакет.</t>
  </si>
  <si>
    <t>МЯЧ ФУТБОЛЬНЫЙ</t>
  </si>
  <si>
    <t>1. Мячи U-turn</t>
  </si>
  <si>
    <t>219729</t>
  </si>
  <si>
    <t>Мяч футбольный, размер 5, ламинированный, белый с серым, PU+EVA, окружность 68-70см., (Арт. МБ-2428)</t>
  </si>
  <si>
    <t>МБ-2428</t>
  </si>
  <si>
    <t>4670159124283</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</si>
  <si>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Материал: ПВХ+EVA. Упаковка: пакет. Количество слоев: 5. Вид сшивки: термоклеевой. Материал камеры: полиуретан.</t>
  </si>
  <si>
    <t>219725</t>
  </si>
  <si>
    <t>Мяч футбольный, размер 5, ламинированный, белый с синим, PU+EVA, окружность 68-70см., (Арт. МБ-2427)</t>
  </si>
  <si>
    <t>МБ-2427</t>
  </si>
  <si>
    <t>4670159124276</t>
  </si>
  <si>
    <t>219730</t>
  </si>
  <si>
    <t>Мяч футбольный, размер 5, ламинированный, цвет микс, PU, окружность 68-70см., (Арт. МБ-2429)</t>
  </si>
  <si>
    <t>МБ-2429</t>
  </si>
  <si>
    <t>4670159124290</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</si>
  <si>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Материал: ПВХ. Упаковка: пакет. Количество слоев: 5. Вид сшивки: термоклеевой. Материал камеры: полиуретан.</t>
  </si>
  <si>
    <t>07. ЗАЩИТА</t>
  </si>
  <si>
    <t>НАБОРЫ ЗАЩИТЫ</t>
  </si>
  <si>
    <t>Наборы защиты Без бренда</t>
  </si>
  <si>
    <t>147724</t>
  </si>
  <si>
    <t>Набор защиты детский (3-12 лет) в сетке синий (арт.G-022B)</t>
  </si>
  <si>
    <t>G-022B</t>
  </si>
  <si>
    <t>4680088421162</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</si>
  <si>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В комплект данного набора входят: налокотники (2 шт), наколенники (2 шт), защита запястья (2 шт). Пластиковые вставки защищают от переломов, ссадин и синяков. Упакован в спортивную сумку-сетку. Предназначен для детей от 3 до 12 лет.</t>
  </si>
  <si>
    <t>147733</t>
  </si>
  <si>
    <t>Набор защиты детский (7-18 лет) в сетке синий (арт.D-0334B)</t>
  </si>
  <si>
    <t>D-0334B</t>
  </si>
  <si>
    <t>4680088421223</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</si>
  <si>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Упакован в спортивную сумку-сетку. Предназначен для детей от 7 до 18 лет.</t>
  </si>
  <si>
    <t>08. ТОВАРЫ ДЛЯ ФИТНЕСА</t>
  </si>
  <si>
    <t>Коврики спортивные U-TURN</t>
  </si>
  <si>
    <t>216509</t>
  </si>
  <si>
    <t>Коврик спортивный для фитнеса и йоги, TPE, 183х61х0,6см, телесный (Арт. ФИТ-1024)</t>
  </si>
  <si>
    <t>ФИТ-1024</t>
  </si>
  <si>
    <t>4670159110248</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</si>
  <si>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183х61х0,6см. Вес изделия: 750 г. Материал: экофрендли тпэ. Особенности: не скользит. Цвет: телесный. Упаковка: пленка.</t>
  </si>
  <si>
    <t>Мячи гимнастические U-TURN</t>
  </si>
  <si>
    <t>216492</t>
  </si>
  <si>
    <t>Мяч  гимнастический (вес до 250кг), 65см, бирюзовый, в наборе с насосом (Арт. ФИТ-1015)</t>
  </si>
  <si>
    <t>ФИТ-1015</t>
  </si>
  <si>
    <t>4670159110156</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</si>
  <si>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в наборе с насосом. Цвет: бирюзовый. В коробке.</t>
  </si>
  <si>
    <t xml:space="preserve">Наколенники/налокотники </t>
  </si>
  <si>
    <t>223679</t>
  </si>
  <si>
    <t>Суппорт наколенники зелёные, размер L (37-40) (Арт. НКН-4649)</t>
  </si>
  <si>
    <t>НКН-4649</t>
  </si>
  <si>
    <t>4670159146490</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</si>
  <si>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L (37-40). Цвет: зеленый. Материал: текстиль, нейлон, спандекс. Упаковка: пакет.</t>
  </si>
  <si>
    <t>223680</t>
  </si>
  <si>
    <t>Суппорт наколенники зелёные, размер M (34-37) (Арт. НКН-4650)</t>
  </si>
  <si>
    <t>НКН-4650</t>
  </si>
  <si>
    <t>4670159146506</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</si>
  <si>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M (34-37). Цвет: зеленый. Материал: текстиль, нейлон, спандекс. Упаковка: пакет.</t>
  </si>
  <si>
    <t>223682</t>
  </si>
  <si>
    <t>Суппорт наколенники зелёные, размер XXL (43-46) (Арт. НКН-4652)</t>
  </si>
  <si>
    <t>НКН-4652</t>
  </si>
  <si>
    <t>4670159146520</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</si>
  <si>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XXL (43-46). Цвет: зеленый. Материал: текстиль, нейлон, спандекс. Упаковка: пакет.</t>
  </si>
  <si>
    <t>223683</t>
  </si>
  <si>
    <t>Суппорт наколенники зелёные, размер XXXL (46-49) (Арт. НКН-4653)</t>
  </si>
  <si>
    <t>НКН-4653</t>
  </si>
  <si>
    <t>4670159146537</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</si>
  <si>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XXXL (46-49). Цвет: зеленый. Материал: текстиль, нейлон, спандекс. Упаковка: пакет.</t>
  </si>
  <si>
    <t>223689</t>
  </si>
  <si>
    <t>Суппорт наколенники оранжевые, размер L (40-43) (Арт. НКН-4659)</t>
  </si>
  <si>
    <t>НКН-4659</t>
  </si>
  <si>
    <t>4670159146599</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</si>
  <si>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L (40-43). Цвет: оранжевый. Материал: нейлон. Упаковка: пакет.</t>
  </si>
  <si>
    <t>223688</t>
  </si>
  <si>
    <t>Суппорт наколенники оранжевые, размер M (37-40) (Арт. НКН-4658)</t>
  </si>
  <si>
    <t>НКН-4658</t>
  </si>
  <si>
    <t>4670159146582</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</si>
  <si>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M (37-40). Цвет: оранжевый. Материал: нейлон. Упаковка: пакет.</t>
  </si>
  <si>
    <t>223690</t>
  </si>
  <si>
    <t>Суппорт наколенники оранжевые, размер XL (43-46) (Арт. НКН-4660)</t>
  </si>
  <si>
    <t>НКН-4660</t>
  </si>
  <si>
    <t>4670159146605</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</si>
  <si>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XL (43-46). Цвет: оранжевый. Материал: нейлон. Упаковка: пакет.</t>
  </si>
  <si>
    <t>223691</t>
  </si>
  <si>
    <t>Суппорт наколенники оранжевые, размер XXL (46-49) (Арт. НКН-4661)</t>
  </si>
  <si>
    <t>НКН-4661</t>
  </si>
  <si>
    <t>4670159146612</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</si>
  <si>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XXL (46-49). Цвет: оранжевый. Материал: нейлон. Упаковка: пакет.</t>
  </si>
  <si>
    <t>223693</t>
  </si>
  <si>
    <t>Суппорт наколенники оранжевые, размер XXXL (50-56) (Арт. НКН-4662)</t>
  </si>
  <si>
    <t>НКН-4662</t>
  </si>
  <si>
    <t>4670159146629</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</si>
  <si>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XXXL (50-56). Цвет: оранжевый. Материал: нейлон. Упаковка: пакет.</t>
  </si>
  <si>
    <t>223686</t>
  </si>
  <si>
    <t>Суппорт наколенники чёрные, размер M (28-45) (Арт. НКН-4656)</t>
  </si>
  <si>
    <t>НКН-4656</t>
  </si>
  <si>
    <t>4670159146568</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</si>
  <si>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M (28-45). Цвет: черный. Материал: текстиль, нейлон. Упаковка: пакет.</t>
  </si>
  <si>
    <t>223685</t>
  </si>
  <si>
    <t>Суппорт наколенники чёрные, размер S (27-33) (Арт. НКН-4655)</t>
  </si>
  <si>
    <t>НКН-4655</t>
  </si>
  <si>
    <t>4670159146551</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</si>
  <si>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S (27-33). Цвет: черный. Материал: текстиль, нейлон. Упаковка: пакет.</t>
  </si>
  <si>
    <t>223684</t>
  </si>
  <si>
    <t>Суппорт наколенники чёрные, размер XS (19-26) (Арт. НКН-4654)</t>
  </si>
  <si>
    <t>НКН-4654</t>
  </si>
  <si>
    <t>4670159146544</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</si>
  <si>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XS (19-26). Цвет: черный. Материал: текстиль, нейлон. Упаковка: пакет.</t>
  </si>
  <si>
    <t>09. СПОРТИВНЫЕ ИГРЫ</t>
  </si>
  <si>
    <t>ДАРТСЫ</t>
  </si>
  <si>
    <t>КЛАССИЧЕСКИЕ</t>
  </si>
  <si>
    <t>104993</t>
  </si>
  <si>
    <t>Серия Спорт и отдых. Дартс. СПОРТ 10" (25 см). Арт. G20189</t>
  </si>
  <si>
    <t>G20189</t>
  </si>
  <si>
    <t>4665306893761</t>
  </si>
  <si>
    <t>Игровой набор для взрослых и детей. Игра в дартс способствует развитию мелкой моторики, меткости и концентрации. Размер: 25 см.</t>
  </si>
  <si>
    <t>104989</t>
  </si>
  <si>
    <t>Серия Спорт и отдых. Дартс. СПОРТ 5" (12,5 см). Арт. G20187</t>
  </si>
  <si>
    <t>G20187</t>
  </si>
  <si>
    <t>4665306893747</t>
  </si>
  <si>
    <t>Игровой набор для взрослых и детей. Игра в дартс способствует развитию мелкой моторики, меткости и концентрации. Размер мишени 12,5 см. Набор является отличным подарком, как для взрослых, так и для детей.</t>
  </si>
  <si>
    <t>МЯЧИ</t>
  </si>
  <si>
    <t>МЯЧИ ПВХ</t>
  </si>
  <si>
    <t>от 10 до 20 см</t>
  </si>
  <si>
    <t>166441</t>
  </si>
  <si>
    <t>Мяч детский (15см,35гр) "Мордашка", микс (Арт. XQ-11) кратно 10</t>
  </si>
  <si>
    <t>XQ-11</t>
  </si>
  <si>
    <t>4610144845069</t>
  </si>
  <si>
    <t>Детский мяч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мягкого синтетического материала. Размер: 15 см. Вес: 35 гр.</t>
  </si>
  <si>
    <t>от 20 см</t>
  </si>
  <si>
    <t>200543</t>
  </si>
  <si>
    <t>Надувной мяч "Весёлый футбол" микс (21см, 60г, в пакете) кратно 10 ( Арт. И-2027)</t>
  </si>
  <si>
    <t>И-2027</t>
  </si>
  <si>
    <t>4670159020271</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</si>
  <si>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Материал: ПВХ. Упаковка: пакет. Размер: 21 см. Вес: 60 г.</t>
  </si>
  <si>
    <t>200544</t>
  </si>
  <si>
    <t>Надувной мяч "Весёлый футбол" микс (21см, 60г, в пакете) кратно 10 ( Арт. И-2028)</t>
  </si>
  <si>
    <t>И-2028</t>
  </si>
  <si>
    <t>4670159020288</t>
  </si>
  <si>
    <t>12. РОЛИКИ</t>
  </si>
  <si>
    <t>РОЛИКИ</t>
  </si>
  <si>
    <t>1. Роликовые коньки U-TURN</t>
  </si>
  <si>
    <t>Роликовые коньки раздвижные U-TURN</t>
  </si>
  <si>
    <t>220037</t>
  </si>
  <si>
    <t>Ролик. коньки раздвиж. (голубые) (колеса PU, размер 39-43) РЛК-2539</t>
  </si>
  <si>
    <t>РЛК-2539</t>
  </si>
  <si>
    <t>4670159125396</t>
  </si>
  <si>
    <t>Раздвижные роликовые коньки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43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голубой.</t>
  </si>
  <si>
    <t>14. ТРЕНАЖЕРЫ ДЛЯ БОКСА</t>
  </si>
  <si>
    <t>Тренажеры для бокса U-turn</t>
  </si>
  <si>
    <t>232108</t>
  </si>
  <si>
    <t>Файтбол, 3 мяча в комплекте, обхват головы до 60 см (арт. ФИТ-8264)</t>
  </si>
  <si>
    <t>ФИТ-8264</t>
  </si>
  <si>
    <t>4670159182641</t>
  </si>
  <si>
    <t>Файтбол - игровой набор, который включает в себя 3 мяча и предназначен для активных игр как на свежем воздухе, так и в помещении. Резинки имеют возможность обхватывать голову до 60 см, что делает их удобными для использования разными возрастными группами. Игра в файтбол способствует развитию координации движений и физической активности, а также приносит массу удовольствия и эмоций. Материал: поролон, резина, латекс. Особенности: резинка - 3 шт. в наборе; чехол; повязка, на голову мяч 20 г. + резинка, мяч 60 г. + резинка, мяч 80 г. + резинка, повязка на голову (окружность головы до 60 см, S/L/M).</t>
  </si>
  <si>
    <t>232110</t>
  </si>
  <si>
    <t>Файтбол, мяч, чехол комплекте (арт. ФИТ-8265)</t>
  </si>
  <si>
    <t>ФИТ-8265</t>
  </si>
  <si>
    <t>4670159182658</t>
  </si>
  <si>
    <t>Файтбол - игровой набор, который включает в себя 3 мяча и предназначен для активных игр как на свежем воздухе, так и в помещении. Резинки имеют возможность обхватывать голову до 60 см, что делает их удобными для использования разными возрастными группами. Игра в файтбол способствует развитию координации движений и физической активности, а также приносит массу удовольствия и эмоций. Материал: поролон, резина, латекс. Комплектация: боевой мяч - 1 шт., вес мяча 55 г., диаметр 6,7 см., регулируемая длина 1 м., чехол в комплекте.</t>
  </si>
  <si>
    <t xml:space="preserve">Тренажеры для бокса Без бренда  </t>
  </si>
  <si>
    <t>238505</t>
  </si>
  <si>
    <t>Музыкальный тренажер для бокса (40х40х7,5, свет, звук, bluetooth) MBT-01</t>
  </si>
  <si>
    <t>MBT-01</t>
  </si>
  <si>
    <t>4670159216599</t>
  </si>
  <si>
    <t>Тренажер с мухой - компактное устройство для тренировки. Подходит как для домашнего использования, так и для тренировок в спортивных залах. Удобен в хранении и транспортировке. Интеллектуальная музыкальная боксерская мишень, 6 световых поясов, 6 зон поражения. Частота мигания световой полосы отображается в зависимости от скорости воспроизведения музыки. Беспроводное соединение Bluetooth, автоматический музыкальный ритм. Можно свободно выбрать три способа установки в зависимости от окружающей среды.
Ударная поверхность изделия изготовлена из пенополиуретана, содержащего литиевую батарею. Модель батареи: 18650-1P. Параметры батареи: 3,7 мА. Емкость батареи: 2000 мАч. Время воспроизведения: 5 ч. Время зарядки: 3 ч. Порт для зарядки Type-c Длина USB-кабеля для зарядки: 1 м. Упаковка: коробка гофрированная. Размер: 40х40х7,5 см. Особенности: свет, звук.</t>
  </si>
  <si>
    <t>15. БАТУТЫ U-TURN</t>
  </si>
  <si>
    <t>спортивные</t>
  </si>
  <si>
    <t>Серия "ПРОРЫВ", T-образная стойка, шестиугольная форма</t>
  </si>
  <si>
    <t>Диаметр 130 см, до 130 кг, T-образная стойка, шестиугольная форма</t>
  </si>
  <si>
    <t>215816</t>
  </si>
  <si>
    <t>Батут спортивный 130см, голубой, макс. вес 120 кг, с регулируемой ручкой ( Арт. БСП-0677)</t>
  </si>
  <si>
    <t>БСП-0677</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</si>
  <si>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полипропилен, 260 г
Высота над землёй: 30 см
Количество резинок: 42 шт., диаметр 6 мм
Упаковка: коробка
Цвет: голубой</t>
  </si>
  <si>
    <t>215817</t>
  </si>
  <si>
    <t>Батут спортивный 130см, красный, макс. вес 120кг, с регулируемой ручкой ( Арт. БСП-0678)</t>
  </si>
  <si>
    <t>БСП-0678</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</si>
  <si>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полипропилен, 260 г
Высота над землёй: 30 см
Количество резинок: 42 шт., диаметр 6 мм
Цвет: красный</t>
  </si>
  <si>
    <t>214997</t>
  </si>
  <si>
    <t>Батут спортивный 130см, оранжевый,  макс. вес 120 кг, с регулируемой ручкой ( Арт. БСП-0283)</t>
  </si>
  <si>
    <t>БСП-0283</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</si>
  <si>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260 г. 
Высота над землёй: 30 см
Количество резинок: 42 шт, диаметр 6 мм
Основа батута в форме восьмиугольника, изготовленная из высококачественного полипропилена, обеспечивает стабильный и высокий отскок
Размер: 130 см 
Упаковка: коробка
Цвет: оранжевый</t>
  </si>
  <si>
    <t>238502</t>
  </si>
  <si>
    <t>Батут спортивный 130см, розовый, макс. вес 120 кг, с регулируемой ручкой (арт. БСП-1770)</t>
  </si>
  <si>
    <t>БСП-1770</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</si>
  <si>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260 г. 
Высота над землёй: 30 см
Количество резинок: 42 шт, диаметр 6 мм
Основа батута в форме восьмиугольника, изготовленная из высококачественного полипропилена, обеспечивает стабильный и высокий отскок
Размер: 130 см 
Упаковка: коробка
Цвет: розовый</t>
  </si>
  <si>
    <t>ТОВАРЫ ДЛЯ КЕМПИНГА</t>
  </si>
  <si>
    <t>Термосумки SKALA</t>
  </si>
  <si>
    <t>227032</t>
  </si>
  <si>
    <t>Термо-рюкзак красный/чёрный 29х15х39 (15000 мл.) (арт.ТРС-6172)</t>
  </si>
  <si>
    <t>ТРС-6172</t>
  </si>
  <si>
    <t>4670159161721</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</si>
  <si>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29х15х39 см. Вместимость: 15000 мл. Материал: оксфорд, полиэстер, полиэтиленвинилацетат. Упаковка: коробка.</t>
  </si>
  <si>
    <t>227033</t>
  </si>
  <si>
    <t>Термо-рюкзак красный/чёрный 30х20х40 (25000 мл.) (арт. ТРС-6173)</t>
  </si>
  <si>
    <t>ТРС-6173</t>
  </si>
  <si>
    <t>4670159161738</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</si>
  <si>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30х20х40 см. Вместимость: 25000 мл. Материал: оксфорд, полиэстер, полиэтиленвинилацетат. Упаковка: коробка.</t>
  </si>
  <si>
    <t>227035</t>
  </si>
  <si>
    <t>Термосумка чёрная/серая 34х28х30 (15000 мл.) (арт. ТРС-6175)</t>
  </si>
  <si>
    <t>ТРС-6175</t>
  </si>
  <si>
    <t>4670159161752</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</si>
  <si>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34х28х30 см. Вместимость: 15000 мл. Материал: оксфорд, полиэстер, полиэтиленвинилацетат. Упаковка: коробка.</t>
  </si>
  <si>
    <t>227031</t>
  </si>
  <si>
    <t>Термосумка чёрная/серая 35х29х28 (25000 мл.) (арт.ТРС-6171)</t>
  </si>
  <si>
    <t>ТРС-6171</t>
  </si>
  <si>
    <t>4670159161714</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</si>
  <si>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35х29х28 см. Вместимость: 25000 мл. Материал: оксфорд, полиэстер, полиэтиленвинилацетат. Упаковка: коробка.</t>
  </si>
  <si>
    <t>Туристические палатки SKALA</t>
  </si>
  <si>
    <t>222605</t>
  </si>
  <si>
    <t>Тур. палатка 3-х местная (220х310х155см) (Арт.ПЛТ-3950)</t>
  </si>
  <si>
    <t>ПЛТ-3950</t>
  </si>
  <si>
    <t>4670159139508</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</si>
  <si>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220х310х155 см. Материал пропитка пола: полиэтилен высокой плотности, водонепроницаемый. Вмещает 3 человека. Материал тента: полиэстер 190Т. Водостойкость дно/тент: 10000 мм./3000 мм. Материал колышков/кол-во: сталь/12. Кол-во/диаметр дуг: 3/8,5 мм. Материал дуг, каркас: фиберглас/стекловолокно. Kол-во оттяжек: 6 шт. Кол-во/материал комнат: 1 шт. Особенности: навес со стойками, двухслойная палатка с тамбуром, ветроустойчивая, для дома и дачи, сетчатые окна, ветроустойчивый.</t>
  </si>
  <si>
    <t>222598</t>
  </si>
  <si>
    <t>Тур. палатка 4-х местная (240х400х130см) (Арт.ПЛТ-3946)</t>
  </si>
  <si>
    <t>ПЛТ-3946</t>
  </si>
  <si>
    <t>4670159139461</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</si>
  <si>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240х400х130 см. Материал пропитка пола: полиэтилен высокой плотности, водонепроницаемый. Вмещает 4 человека. Материал тента: полиэстер 190Т. Водостойкость дно/тент: 10000 мм./2000 мм. Материал колышков/кол-во: металл/17. Кол-во/диаметр дуг: 3/7,9 мм. Материал дуг, каркас: стекловолокно. Kол-во оттяжек: 18 шт. Кол-во/материал комнат: 1/дышащий полиэстер. Особенности: вентиляционные окна,
тунель, герметизация швов, двойной вход, противомоскитная сетка.</t>
  </si>
  <si>
    <t>222601</t>
  </si>
  <si>
    <t>Тур. палатка 4-х местная (250х400х155см) (Арт.ПЛТ-3948)</t>
  </si>
  <si>
    <t>ПЛТ-3948</t>
  </si>
  <si>
    <t>4670159139485</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</si>
  <si>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250х400х155 см. Материал пропитка пола: полиэтилен высокой плотности. Вмещает 4 человека. Материал тента: полиэстер 190Т. Водостойкость дно/тент: 10000 мм./3000 мм. Материал колышков/кол-во: металл/14. Кол-во/диаметр дуг: 3/7,9 мм. Материал дуг, каркас: фибергласс. Кол-во оттяжек: 6 шт. Кол-во/материал комнат: 1/Дышащий
 полиэстер. Особенности: два входа, тамбур, москитные сетки, двухслойная, геометрия палатки полусфера, количество карманов 2 шт.</t>
  </si>
  <si>
    <t>222600</t>
  </si>
  <si>
    <t>Тур. палатка 6-и местная (220х520х180см) (Арт.ПЛТ-3947)</t>
  </si>
  <si>
    <t>ПЛТ-3947</t>
  </si>
  <si>
    <t>4670159139478</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</si>
  <si>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220х520х180 см. Материал пропитка пола: армированный полиэтилен. Вмещает 6 человека. Материал тента: полиэстер 190Т. Водостойкость дно/тент: 10000 мм./3000 мм. Материал колышков/кол-во: металл/18. Кол-во/диаметр дуг: 8/8,5 мм. Материал дуг, каркас: фибергласс. Кол-во оттяжек: 10 шт. Кол-во/материал комнат: 2/полеэстер; дышащий полиэстер 190T. Особенности: антимоскитная сетка, для природы, количество карманов 2 шт.</t>
  </si>
  <si>
    <t>01. ИГРОТЕКА</t>
  </si>
  <si>
    <t>00. ТМ Рыжий кот</t>
  </si>
  <si>
    <t>03. Наборы животных</t>
  </si>
  <si>
    <t>225434</t>
  </si>
  <si>
    <t>Животные в наборе (4 шт.) 16,5х25см, в пакете (арт. И-5628)</t>
  </si>
  <si>
    <t>И-5628</t>
  </si>
  <si>
    <t>4670159156659</t>
  </si>
  <si>
    <t>Набор животных понравится любому ребенку! С животными можно придумывать множество игр или просто собрать свою небольшую коллекцию. Игры с фигурками расширяют кругозор, способствуют развитию памяти и речи. В пакете 4 фигуры. Размер: 16,5х25 см. Полимерный материал. Упаковка: пакет с хедером.</t>
  </si>
  <si>
    <t xml:space="preserve">01. АНТИСТРЕСС </t>
  </si>
  <si>
    <t>Игрушка антистресс</t>
  </si>
  <si>
    <t>237193</t>
  </si>
  <si>
    <t>Игрушка-антистресс Животные (10х8 см, цвет микс, шоу-бокс, кратно 12) (арт. И-0827)</t>
  </si>
  <si>
    <t>И-0827</t>
  </si>
  <si>
    <t>4670159208273</t>
  </si>
  <si>
    <t>Игрушка-антистресс "Животные" непременно вызовет интерес у детей ! Она поможет справиться с эмоциями. Отлично снимает стресс и поднимает настроение. Цвет микс. Материал: полимерный материал, текстиль. Размер: 10х8 см. В шоубоксе 12 шт.</t>
  </si>
  <si>
    <t>237192</t>
  </si>
  <si>
    <t>Игрушка-антистресс Подводные существа (10х8 см, цвет микс, шоу-бокс, кратно 12) (арт. И-0826)</t>
  </si>
  <si>
    <t>И-0826</t>
  </si>
  <si>
    <t>4670159208266</t>
  </si>
  <si>
    <t>Игрушка-антистресс "Подводные существа" непременно вызовет интерес у детей ! Она поможет справиться с эмоциями. Отлично снимает стресс и поднимает настроение. Цвет микс. Материал: полимерный материал, текстиль. Размер: 10х8 см. Материал: пластик. В шоубоксе 12 шт.</t>
  </si>
  <si>
    <t>237194</t>
  </si>
  <si>
    <t>Игрушка-антистресс Червь (10,5х10,5 см, цвет микс, шоу-бокс, кратно 12) (арт. И-0828)</t>
  </si>
  <si>
    <t>И-0828</t>
  </si>
  <si>
    <t>4670159208280</t>
  </si>
  <si>
    <t>Игрушка-антистресс "Червь" непременно вызовет интерес у детей ! Она поможет справиться с эмоциями. Отлично снимает стресс и поднимает настроение. Цвет микс. Материал: пластик. Размер: 10,5х10,5 см. Материал: пластик. В шоубоксе 12 шт.</t>
  </si>
  <si>
    <t>237191</t>
  </si>
  <si>
    <t>Игрушка-антистресс Шарики-атомы (5,5х5,5 см, цвет микс, шоу-бокс, кратно 12) (арт. И-0825)</t>
  </si>
  <si>
    <t>И-0825</t>
  </si>
  <si>
    <t>4670159208259</t>
  </si>
  <si>
    <t>Игрушка-антистресс "Шарики-атомы" непременно вызовет интерес у детей ! Она поможет справиться с эмоциями. Отлично снимает стресс и поднимает настроение. Цвет микс. Материал: пластик. Размер: 5,5х5,5 см. Материал: пластик. В шоубоксе 12 шт.</t>
  </si>
  <si>
    <t>02. АНТИСТРЕСС-МЯЛКА (отгрузка товара до 0°C)</t>
  </si>
  <si>
    <t>АКВАГЕЛЬ</t>
  </si>
  <si>
    <t>201677</t>
  </si>
  <si>
    <t>Антистресс-мялка "Рыбка" внутри шарики, микс 12 шт. в шоубоксе, 12х7см ( Арт. ИК-2786)</t>
  </si>
  <si>
    <t>ИК-2786</t>
  </si>
  <si>
    <t>4670159027867</t>
  </si>
  <si>
    <t>Мялка отлично стимулирует умственную деятельность через мелкую моторику рук, помогает снять стресс, а также развивает творческие способности, внимание и наглядно-образное мышление. Эта игрушка - яркий и полезный сувенир с интересным дизайном, который точно поднимет настроение. Размер: 12х7 см. Микс 12 шт. Особенности: внутри шарики. В шоубоксе.</t>
  </si>
  <si>
    <t>БЕЗ НАПОЛНИТЕЛЯ</t>
  </si>
  <si>
    <t>188909</t>
  </si>
  <si>
    <t>Антистресс-мялка "Глазастик"(6,5см)(в пакете) ( Арт. АНТ-6095)</t>
  </si>
  <si>
    <t>АНТ-6095</t>
  </si>
  <si>
    <t>4620129760959</t>
  </si>
  <si>
    <t xml:space="preserve">Мялка-антистресс никого не оставит равнодушным! Она легко справится со стрессом, не потеряв своей формы даже после многочисленных сжатий. Кроме того, такая игрушка хорошо развивает моторику, снимает усталость и мышечное напряжение в кистях рук. Размер: 6,5 см. </t>
  </si>
  <si>
    <t>200574</t>
  </si>
  <si>
    <t>Антистресс-мялка "Пугающий череп", 6х6 см (12 шт. в шоу-боксе) ( Арт. ИК-2010) кратно 12</t>
  </si>
  <si>
    <t>ИК-2010</t>
  </si>
  <si>
    <t>4670159020103</t>
  </si>
  <si>
    <t>Игрушка антистресс-мялка стимулирует умственную деятельность через мелкую моторику рук, помогает снять стресс, а также развивает творческие способности, внимание и наглядно-образное мышление. Данная игрушка — яркий и полезный сувенир с интересным дизайном, который точно поднимет настроение. Материал: полимер. Размер: 6х6 см. Количество в упаковке: 12 штук. Упаковка: шоубокс.</t>
  </si>
  <si>
    <t>ГЕЛЬ</t>
  </si>
  <si>
    <t>210546</t>
  </si>
  <si>
    <t>Антистресс-мялка "Блестящий шар 2" (в шоу-боксе цвет микс микс) ( Арт. ИК-7734) кратно 12</t>
  </si>
  <si>
    <t>ИК-7734</t>
  </si>
  <si>
    <t>4670159077343</t>
  </si>
  <si>
    <t>Мялка-антистресс никого не оставит равнодушным! Она легко справится со стрессом, не потеряв своей формы даже после многочисленных сжатий. Кроме того, такая игрушка хорошо развивает моторику, снимает усталость и мышечное напряжение в кистях рук. Цвет микс. В шоубоксе.</t>
  </si>
  <si>
    <t>246294</t>
  </si>
  <si>
    <t>Антистресс-мялка "Дракончик",цвет микс(Арт.ИК-5933),кратно 12</t>
  </si>
  <si>
    <t>ИК-5933</t>
  </si>
  <si>
    <t>4640163459336</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</si>
  <si>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</si>
  <si>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210528</t>
  </si>
  <si>
    <t>Антистресс-мялка "зверята" (в шоу-боксе цвет микс микс) ( Арт. ИК-7726) кратно 24</t>
  </si>
  <si>
    <t>ИК-7726</t>
  </si>
  <si>
    <t>4670159077268</t>
  </si>
  <si>
    <t>Перед вами сквиши  в форме зверят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</si>
  <si>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255728</t>
  </si>
  <si>
    <t>Антистресс-мялка "Клубничка" (4 цвета  микс, 12 шт. в шоу-боксе, с блестками) кратно 12 (арт.JD3773)</t>
  </si>
  <si>
    <t>JD3773</t>
  </si>
  <si>
    <t>4620387730923</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</si>
  <si>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12 шт. Цвет: 4 микс. В шоубоксе.</t>
  </si>
  <si>
    <t>201642</t>
  </si>
  <si>
    <t>Антистресс-мялка "Клубничка" микс 12 шт. в шоубоксе, 8х7х8см ( Арт. ИК-2763)</t>
  </si>
  <si>
    <t>ИК-2763</t>
  </si>
  <si>
    <t>4670159027638</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</si>
  <si>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8х7х8 см. Микс 12 шт. В шоубоксе.</t>
  </si>
  <si>
    <t>246289</t>
  </si>
  <si>
    <t>Антистресс-мялка "Микс антистрессов",,цвет микс(Арт.ИК-5930),кратно 15</t>
  </si>
  <si>
    <t>ИК-5930</t>
  </si>
  <si>
    <t>4640163459305</t>
  </si>
  <si>
    <t>210541</t>
  </si>
  <si>
    <t>Антистресс-мялка "Мячик" (в шоу-боксе цвет микс микс) ( Арт. ИК-7729) кратно 24</t>
  </si>
  <si>
    <t>ИК-7729</t>
  </si>
  <si>
    <t>4670159077299</t>
  </si>
  <si>
    <t>СУХОЙ</t>
  </si>
  <si>
    <t>245796</t>
  </si>
  <si>
    <t>Антистресс-мялка  "Шибако" (Арт.ИК-5810),кратно 12</t>
  </si>
  <si>
    <t>ИК-5810</t>
  </si>
  <si>
    <t>4640163458100</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</si>
  <si>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В шоубоксе. </t>
  </si>
  <si>
    <t>245801</t>
  </si>
  <si>
    <t>Антистресс-мялка "В мире животных",11.5х8.5х5.5,цвет микс(Арт.ИК-5815),кратно 8</t>
  </si>
  <si>
    <t>ИК-5815</t>
  </si>
  <si>
    <t>4640163458155</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</si>
  <si>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11,5х8,5х5,5 см. Цвет: микс. Шоу-бокс, каждая позиция в коробке с окном.</t>
  </si>
  <si>
    <t>245791</t>
  </si>
  <si>
    <t>Антистресс-мялка "Веселые буквы" ,12х8,цвет микс (Арт.ИК-5806),кратно 12"</t>
  </si>
  <si>
    <t>ИК-5806</t>
  </si>
  <si>
    <t>4640163458063</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</si>
  <si>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Размер: 12х8 см. Цвет: микс. В шоубоксе. </t>
  </si>
  <si>
    <t>255737</t>
  </si>
  <si>
    <t>Антистресс-мялка "Мишка" (3 цвета микс, 16 шт. в шоу-боксе) кратно 16 (арт. JD3716)</t>
  </si>
  <si>
    <t>JD3716</t>
  </si>
  <si>
    <t>4620387731838</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</si>
  <si>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16 шт. Микс: 3 цвета. В шоубоксе. </t>
  </si>
  <si>
    <t>246291</t>
  </si>
  <si>
    <t>Антистресс-мялка "Мягкие шарики",цвет микс(Арт.ИК-5932),кратно 12</t>
  </si>
  <si>
    <t>ИК-5932</t>
  </si>
  <si>
    <t>4640163459329</t>
  </si>
  <si>
    <t>246285</t>
  </si>
  <si>
    <t>Антистресс-мялка "Попугайчики",цвет микс(Арт.ИК-5926),кратно 12</t>
  </si>
  <si>
    <t>ИК-5926</t>
  </si>
  <si>
    <t>4640163459268</t>
  </si>
  <si>
    <t>255744</t>
  </si>
  <si>
    <t>Антистресс-мялка "Собачка"   (3 цвета микс, 8 шт. в шоу-боксе) кратно 8 (арт. JD3714)</t>
  </si>
  <si>
    <t>JD3714</t>
  </si>
  <si>
    <t>4620387731821</t>
  </si>
  <si>
    <t xml:space="preserve">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Микс 8 шт. Микс: 3 цвета. В шоубоксе. </t>
  </si>
  <si>
    <t>246288</t>
  </si>
  <si>
    <t>Игрушка антистресс "Уточки",цвет микс(Арт.ИК-5929),кратно 12</t>
  </si>
  <si>
    <t>ИК-5929</t>
  </si>
  <si>
    <t>4640163459299</t>
  </si>
  <si>
    <t>03. ВОДНЫЕ ИГРЫ (отгрузка товара до 0°C)</t>
  </si>
  <si>
    <t>226358</t>
  </si>
  <si>
    <t>Водная игра (6,5*7,5см) (48 шт. в ш/б) (арт.ИВ-6003) кратно 48</t>
  </si>
  <si>
    <t>ИВ-6003</t>
  </si>
  <si>
    <t>4670159160038</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</si>
  <si>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6,5х7,5 см. Материал: пластик. Упаковка: шоу-бокс. Количество в шоубоксе: 48 штуки.</t>
  </si>
  <si>
    <t>203057</t>
  </si>
  <si>
    <t>Водная игра с кольцами "Космонавт", 10х14,5см, цвет микс ( Арт. ИГ-3584)</t>
  </si>
  <si>
    <t>ИГ-3584</t>
  </si>
  <si>
    <t>4670159035848</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</si>
  <si>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10х14,5см. Цвет микс.</t>
  </si>
  <si>
    <t>203048</t>
  </si>
  <si>
    <t>Водная игра с кольцами "Робот", цвет микс ( Арт. ИГ-3580)</t>
  </si>
  <si>
    <t>ИГ-3580</t>
  </si>
  <si>
    <t>4670159035800</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</si>
  <si>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t>
  </si>
  <si>
    <t>225349</t>
  </si>
  <si>
    <t>Водная игра с кольцами, 15,5х7,5х2см., микс (Арт. ИВ-5631)</t>
  </si>
  <si>
    <t>ИВ-5631</t>
  </si>
  <si>
    <t>4670159156314</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</si>
  <si>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Размер: 15,5х7,5х2 см. В пакете.</t>
  </si>
  <si>
    <t>225346</t>
  </si>
  <si>
    <t>Водная игра с кольцами, 7,5х6,5см., микс (Арт. ИВ-5628)</t>
  </si>
  <si>
    <t>ИВ-5628</t>
  </si>
  <si>
    <t>4670159156284</t>
  </si>
  <si>
    <t>Водная игра с кольцами - та самая игра, которую многие помнят c детства, только в новом оригинальном оформлении. Нажимайте кнопку, чтобы подбросить колечки вверх в потоке воды, стараясь поймать их на палочки. Игрушка развивает логику, мышление, а также мелкую моторику рук. Цвет: микс. Размер: 7,5х6,5 см. В пакете.</t>
  </si>
  <si>
    <t>225347</t>
  </si>
  <si>
    <t>Водная игра с кольцами,16х15х2,5 микс (Арт. ИВ-5629)</t>
  </si>
  <si>
    <t>ИВ-5629</t>
  </si>
  <si>
    <t>4670159156291</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</si>
  <si>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В пакете.</t>
  </si>
  <si>
    <t>225351</t>
  </si>
  <si>
    <t>Водная игра с шариками 6,6х7см., микс (Арт. ИВ-5633)</t>
  </si>
  <si>
    <t>ИВ-5633</t>
  </si>
  <si>
    <t>4670159156338</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</si>
  <si>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Цвет: микс. Размер: 6,6х7 см. В пакете.</t>
  </si>
  <si>
    <t>226355</t>
  </si>
  <si>
    <t>Водная игра-брелок (6,7*2,5*8,4см) (24 шт. в ш/б) (арт.ИВ-6001) кратно 24</t>
  </si>
  <si>
    <t>ИВ-6001</t>
  </si>
  <si>
    <t>4670159160014</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</si>
  <si>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6,7х2,5х8,4 см. Материал: пластик. Упаковка: шоу-бокс. Количество в шоубоксе: 24 штуки.</t>
  </si>
  <si>
    <t>183659</t>
  </si>
  <si>
    <t>Игра водная с кольцами "КОСМОС", размер 16*10см (18 шт. в ш/б) )Арт. ИВ-3338) кратно 18</t>
  </si>
  <si>
    <t>ИВ-3338</t>
  </si>
  <si>
    <t>4620129733380</t>
  </si>
  <si>
    <t>Водная игра - это превосходное занятие, которое порадует как малышей, так и дошкольников. Благодаря этой простой развивашке, можно отвлечься от повседневных забот и насладиться антистрессовым эффектом. Кроме того, она помогает развитию моторики рук и повышению скорости реакции. Размер: 16х10 см. В шоубоксе 18 штук.</t>
  </si>
  <si>
    <t>04. ГОЛОВОЛОМКИ</t>
  </si>
  <si>
    <t>Другие ТМ</t>
  </si>
  <si>
    <t>196764</t>
  </si>
  <si>
    <t>Головоломка (8,2х5,5х0,4 см). "Пятнашки" (12 элементов,4 вида микс,в пак.) ( Арт. Y1481087)</t>
  </si>
  <si>
    <t>Y1481087</t>
  </si>
  <si>
    <t>4620129794879</t>
  </si>
  <si>
    <t>Пятнашки — это игра, которой уже очень много лет, но она не становится от этого менее интересной и актуальной. Эта игра отлично развивает логическое мышление, заставляя играющего просчитывать различные комбинации на несколько ходов вперед. Головоломка не только позволяет весело провести время, но и развивает мелкую моторику, сообразительность, способствует развитию усидчивости и терпения. В наборе: 12 элементов, микс 4 вида. Материал: пластик. Размер: 8,2х5,5х0,4 см. Упаковка: пакет.</t>
  </si>
  <si>
    <t>11. МЯЧИКИ-ПОПРЫГУНЧИКИ, ЕЖКИ</t>
  </si>
  <si>
    <t>МЯЧ ППУ</t>
  </si>
  <si>
    <t>188855</t>
  </si>
  <si>
    <t>Мяч мягкий ППУ "Веселые цифры"(6,3см,12шт. в пакете) ( Арт. ММ-6119) кратно 12</t>
  </si>
  <si>
    <t>ММ-6119</t>
  </si>
  <si>
    <t>4620129761192</t>
  </si>
  <si>
    <t>Мягкий мяч из пенополиуретана (ППУ) понравится любому ребенку! Такая интересная игрушка сможет надолго удержать внимание даже самых озорных детей. С мячиком можно играть как на улице, так и в помещении. Размер: 6,3 см.</t>
  </si>
  <si>
    <t>197091</t>
  </si>
  <si>
    <t>Мяч мягкий ППУ (6,3 см) "Бабочки" (в пак.) кратно 12 ( Арт. ММ-9817)</t>
  </si>
  <si>
    <t>ММ-9817</t>
  </si>
  <si>
    <t>4620129798174</t>
  </si>
  <si>
    <t>Мягкий мяч из пенополиуретана (ППУ) понравится любому ребенку! Такая интересная игрушка сможет надолго удержать внимание даже самых озорных детей. С мячиком можно играть как на улице, так и в помещении. Размер: 6,3 см. В пакете 12 штук.</t>
  </si>
  <si>
    <t>МЯЧ СВЕТОВОЙ</t>
  </si>
  <si>
    <t>С водой (отгрузка товара до 0°C)</t>
  </si>
  <si>
    <t>183627</t>
  </si>
  <si>
    <t>Мяч световой с  верёвкой "В МИРЕ ЖИВОТНЫХ" 6,5 см (12 шт. в шоубоксе) (арт. ИК-3327) кратно 12</t>
  </si>
  <si>
    <t>ИК-3327</t>
  </si>
  <si>
    <t>4620129733274</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</si>
  <si>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Размер: 6,5 см. В шоубоксе 12 штук. Изготовлены из полимерного материала. В шоубоксе: 12 шт.</t>
  </si>
  <si>
    <t>183636</t>
  </si>
  <si>
    <t xml:space="preserve">Мяч световой с  верёвкой "РАДУГА" 6,5 см (12 шт. в шоубоксе) (арт. ИК-3333) кратно 12               </t>
  </si>
  <si>
    <t>ИК-3333</t>
  </si>
  <si>
    <t>4620129733335</t>
  </si>
  <si>
    <t>201962</t>
  </si>
  <si>
    <t>Мяч световой с веревкой "Буквы" 6,5см, пищит, кратно 12 ( Арт. ИК-2955)</t>
  </si>
  <si>
    <t>ИК-2955</t>
  </si>
  <si>
    <t>4670159029557</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</si>
  <si>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Особенности: световые и звуковые эффекты. Диаметр: 6,5 см. В шоубоксе: 12 шт.</t>
  </si>
  <si>
    <t>201960</t>
  </si>
  <si>
    <t>Мяч световой с веревкой "Девочка" 6,5см, пищит, кратно 12 ( Арт. ИК-2953)</t>
  </si>
  <si>
    <t>ИК-2953</t>
  </si>
  <si>
    <t>4670159029533</t>
  </si>
  <si>
    <t>201958</t>
  </si>
  <si>
    <t>Мяч световой с веревкой "Дельфин" 6,5см, пищит ( Арт. ИК-2951) кратно 12</t>
  </si>
  <si>
    <t>ИК-2951</t>
  </si>
  <si>
    <t>4670159029519</t>
  </si>
  <si>
    <t>201953</t>
  </si>
  <si>
    <t>Мяч световой с веревкой "Дино" 6,5см, пищит ( Арт. ИК-2947) кратно 12</t>
  </si>
  <si>
    <t>ИК-2947</t>
  </si>
  <si>
    <t>4670159029472</t>
  </si>
  <si>
    <t>201952</t>
  </si>
  <si>
    <t>Мяч световой с веревкой "Дино" 6,5см, пищит, кратно 12 ( Арт. ИК-2946)</t>
  </si>
  <si>
    <t>ИК-2946</t>
  </si>
  <si>
    <t>4670159029465</t>
  </si>
  <si>
    <t>201957</t>
  </si>
  <si>
    <t>Мяч световой с веревкой "Динозавр" 6,5см, пищит ( Арт. ИК-2950) кратно 12</t>
  </si>
  <si>
    <t>ИК-2950</t>
  </si>
  <si>
    <t>4670159029502</t>
  </si>
  <si>
    <t>201951</t>
  </si>
  <si>
    <t>Мяч световой с веревкой "Ромашка" 6,5см, пищит ( Арт. ИК-2945) кратно 12</t>
  </si>
  <si>
    <t>ИК-2945</t>
  </si>
  <si>
    <t>4670159029458</t>
  </si>
  <si>
    <t>МЯЧ-ПОПРЫГУН</t>
  </si>
  <si>
    <t>201535</t>
  </si>
  <si>
    <t>Мяч-прыгун 2,7см, в пакете ( Арт. TQ118-08) кратно 100</t>
  </si>
  <si>
    <t>TQ118-08</t>
  </si>
  <si>
    <t>4670159027331</t>
  </si>
  <si>
    <t>Яркие, динамичные попрыгунчики-мячи позволят устроить отличную активную игру детям на свежем воздухе. Играть с такими мячиками невероятно весело — ребенок изучает форму, цвета, учится следить за движениями мяча, ловить его. С помощью каучуковых мячей можно научить ребенка полезным навыкам: подбрасывать, кидать, ловить, следить за траекторией полета, а также развивать ловкость рук, моторику, внимание и реакцию. Мяч попрыгун станет ребенку хорошим подарком, который можно всегда и везде брать с собой. Прыгуны можно использовать для массажа кистей рук и стоп, для занятия гимнастикой. Размер: 2,7 см. В пакете 100 шт.</t>
  </si>
  <si>
    <t>201553</t>
  </si>
  <si>
    <t>Мяч-прыгун 3,2см, кратно 100 в пакете ( Арт. TQ118-38)</t>
  </si>
  <si>
    <t>TQ118-38</t>
  </si>
  <si>
    <t>4670159027447</t>
  </si>
  <si>
    <t>Яркие, динамичные попрыгунчики-мячи позволят устроить отличную активную игру детям на свежем воздухе. Играть с такими мячиками невероятно весело — ребенок изучает форму, цвета, учится следить за движениями мяча, ловить его. С помощью каучуковых мячей можно научить ребенка полезным навыкам: подбрасывать, кидать, ловить, следить за траекторией полета, а также развивать ловкость рук, моторику, внимание и реакцию. Мяч попрыгун станет ребенку хорошим подарком, который можно всегда и везде брать с собой. Прыгуны можно использовать для массажа кистей рук и стоп, для занятия гимнастикой. Размер: 3,2 см. В пакете 100 шт.</t>
  </si>
  <si>
    <t>201545</t>
  </si>
  <si>
    <t>Мяч-прыгун 3,2см, кратно 15 в баночке ( Арт. TQ118-37)</t>
  </si>
  <si>
    <t>TQ118-37</t>
  </si>
  <si>
    <t>4670159027430</t>
  </si>
  <si>
    <t>Яркие, динамичные попрыгунчики-мячи позволят устроить отличную активную игру детям на свежем воздухе. Играть с такими мячиками невероятно весело — ребенок изучает форму, цвета, учится следить за движениями мяча, ловить его. С помощью каучуковых мячей можно научить ребенка полезным навыкам: подбрасывать, кидать, ловить, следить за траекторией полета, а также развивать ловкость рук, моторику, внимание и реакцию. Мяч попрыгун станет ребенку хорошим подарком, который можно всегда и везде брать с собой. Прыгуны можно использовать для массажа кистей рук и стоп, для занятия гимнастикой. Размер: 3,2 см. В баночке 15 шт.</t>
  </si>
  <si>
    <t>18. НАКЛЕЙКИ СВЕТЯЩИЕСЯ В ТЕМНОТЕ</t>
  </si>
  <si>
    <t>198674</t>
  </si>
  <si>
    <t>Набор наклеек флюоресцентных. Лайк (4 штуки) в пакете (29х24 см) (Арт. 1900387)</t>
  </si>
  <si>
    <t>1900387</t>
  </si>
  <si>
    <t>4670159008583</t>
  </si>
  <si>
    <t>Порадуйте детей необычным подарком! Набор наклеек флуоресцентных "Лайк" предназначен для оформления детской комнаты. Чтобы ребенок не боялся в темноте наклейте их рядом с кроваткой на потолок или мебель. Стены комнаты – еще одно любимое место декора. Помимо украшений наклейки могут нести еще и вспомогательную функцию – их крепят на розетки и выключатели с целью быстро сориентироваться в темноте. Не забывают и про входные двери, которые можно обрамить светящейся аркой.  Наклейки заряжаются от дневного, а также от любых источников домашнего света. Упаковка: пакет. Количество: 4 штуки. Размер: 29х24 см.</t>
  </si>
  <si>
    <t>198673</t>
  </si>
  <si>
    <t>Набор наклеек флюоресцентных. Париж (3 штуки) в пакете (29х25 см) (Арт. 1900381)</t>
  </si>
  <si>
    <t>1900381</t>
  </si>
  <si>
    <t>4670159008576</t>
  </si>
  <si>
    <t>Порадуйте детей необычным подарком! Набор наклеек флуоресцентных "Париж" предназначен для оформления детской комнаты. Чтобы ребенок не боялся в темноте наклейте их рядом с кроваткой на потолок или мебель. Стены комнаты – еще одно любимое место декора. Помимо украшений наклейки могут нести еще и вспомогательную функцию – их крепят на розетки и выключатели с целью быстро сориентироваться в темноте. Не забывают и про входные двери, которые можно обрамить светящейся аркой.  Наклейки заряжаются от дневного, а также от любых источников домашнего света. Упаковка: пакет. Количество: 3 штуки. Размер: 29х25 см.</t>
  </si>
  <si>
    <t>19. ТЯНУЧКИ</t>
  </si>
  <si>
    <t>19.1 Резиновые (отгрузка товара до 0°C)</t>
  </si>
  <si>
    <t>224963</t>
  </si>
  <si>
    <t>Антистресс-тянучка "Животные", в шоу-боксе, цв.микс, кратно 100 (Арт.ИК-5339)</t>
  </si>
  <si>
    <t>ИК-5339</t>
  </si>
  <si>
    <t>4670159153399</t>
  </si>
  <si>
    <t>Тянущиеся игрушки-антистресс можно мять и растягивать сколько угодно! Отличный антистресс для детей, подростков и взрослых. Подойдут как украшение или подарок на новый год, день рождения и просто приятный подарок без повода. Игрушка-антистресс развивает моторику рук и пальцев детей. Цвет: микс. В шоубоксе.</t>
  </si>
  <si>
    <t>224995</t>
  </si>
  <si>
    <t>Антистресс-тянучка "Зверята", пакете, цв.микс, кратно 100 (Арт.ИК-5350)</t>
  </si>
  <si>
    <t>ИК-5350</t>
  </si>
  <si>
    <t>4670159153504</t>
  </si>
  <si>
    <t>Тянущиеся игрушки-антистресс можно мять и растягивать сколько угодно! Отличный антистресс для детей, подростков и взрослых. Подойдут как украшение или подарок на новый год, день рождения и просто приятный подарок без повода. Игрушка-антистресс развивает моторику рук и пальцев детей. Цвет: микс. В пакете.</t>
  </si>
  <si>
    <t>224993</t>
  </si>
  <si>
    <t>Антистресс-тянучка "Палочка", пакете, цв.микс, кратно 50 (Арт.ИК-5348)</t>
  </si>
  <si>
    <t>ИК-5348</t>
  </si>
  <si>
    <t>4670159153481</t>
  </si>
  <si>
    <t>19.2 Пластиковые</t>
  </si>
  <si>
    <t>226424</t>
  </si>
  <si>
    <t>Тянучка "Радуга", 6 шт. в пакете (арт.АНТ-6132)</t>
  </si>
  <si>
    <t>АНТ-6132</t>
  </si>
  <si>
    <t>4670159161325</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</si>
  <si>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Материал: пластик. Упаковка: пакет. Количество в пакете: 6 шт.</t>
  </si>
  <si>
    <t>226420</t>
  </si>
  <si>
    <t>Тянучка светящаяся "Гусеница" 120 шт. в шоубоксе (арт. АНТ-6126)</t>
  </si>
  <si>
    <t>АНТ-6126</t>
  </si>
  <si>
    <t>4670159161264</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</si>
  <si>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Светится. Материал: пластик. Упаковка: шоубокс. Каждая единица упакована в пакетик. Количество в шоубоксе:</t>
  </si>
  <si>
    <t>226423</t>
  </si>
  <si>
    <t>Тянучка светящаяся "Лев" в пакете (арт.АНТ-6131)</t>
  </si>
  <si>
    <t>АНТ-6131</t>
  </si>
  <si>
    <t>4670159161318</t>
  </si>
  <si>
    <t>Игрушка-тянучка - лучшее занятие для ребенка во время поездок или купания. Имеет уникальный дизайн, способна растягиваться до больших размеров, может принимать различные формы. Не ломается при скручивании и вытягивании. Светится. Материал: пластик. Упаковка: пакет.</t>
  </si>
  <si>
    <t>226422</t>
  </si>
  <si>
    <t>Тянучка светящаяся "Пришелец" в пакете (арт.АНТ-6130)</t>
  </si>
  <si>
    <t>АНТ-6130</t>
  </si>
  <si>
    <t>4670159161301</t>
  </si>
  <si>
    <t>20. ЛЕТАЮЩИЙ СПИННЕР</t>
  </si>
  <si>
    <t>240691</t>
  </si>
  <si>
    <t>Летающий спиннер (8*8*5,5см, Емкость аккумулятора:100mAh, коробка) красный (арт. ИЛГ-6143)</t>
  </si>
  <si>
    <t>ИЛГ-6143</t>
  </si>
  <si>
    <t>4670159161431</t>
  </si>
  <si>
    <t>Летающий спиннер - это удивительное устройство, которое сочетает в себе функциональность и развлечение. Имеет размеры 8х8х5,5 см и оснащен аккумулятором емкостью 100 мАч. Спиннер не только поможет вам расслабиться и снять стресс, но и станет отличным украшением вашего рабочего стола. Материал: металл, пластик. Цвет: красный. В коробке с окном. Возраст: 14+.</t>
  </si>
  <si>
    <t>02. ИГРУШКИ ИЗ ПЛАСТИКА (собственное производство)</t>
  </si>
  <si>
    <t>03. ИГРУШКИ ДЛЯ МАЛЫШЕЙ</t>
  </si>
  <si>
    <t>01. ТРАНСПОРТ (игрушки из пластика)</t>
  </si>
  <si>
    <t>Машинка Turbo</t>
  </si>
  <si>
    <t>Машинка Turbo "V-MAX"</t>
  </si>
  <si>
    <t>187909</t>
  </si>
  <si>
    <t>Машинка  Turbo "V-MAX" оранжевая 40 см ( Арт. И-5855)</t>
  </si>
  <si>
    <t>И-5855</t>
  </si>
  <si>
    <t>4620129758550</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</si>
  <si>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оранжевая.</t>
  </si>
  <si>
    <t>Машинки Военная техника</t>
  </si>
  <si>
    <t>Танки</t>
  </si>
  <si>
    <t>196767</t>
  </si>
  <si>
    <t xml:space="preserve"> Танк "Тайфун" 39,6 см И-9832 </t>
  </si>
  <si>
    <t>И-9832</t>
  </si>
  <si>
    <t>4620129798327</t>
  </si>
  <si>
    <t>Игрушечный танк "Тайфун" понравится любому мальчишке! Он непременно порадует ребенка своей детальным исполнением. Играя с ним, малыш будет развивать воображение, познавательное мышление, моторику, координацию, внимание и ловкость. Размер: 39,6 см.</t>
  </si>
  <si>
    <t>04. СОРТЕРЫ (ЛОГИКА ФОРМ)</t>
  </si>
  <si>
    <t>067641</t>
  </si>
  <si>
    <t>ШНУРОВКА "ЯБЛОКО" (Арт. И-7504)</t>
  </si>
  <si>
    <t>И-7504</t>
  </si>
  <si>
    <t>4665303175044</t>
  </si>
  <si>
    <t>Шнуровка "ЯБЛОКО" развивает мелкую моторику, обучает навыкам шнуровки, способствует развитию таких качеств как терпение, усидчивость и внимание. Подходит детям от 3 лет. Изготовлена из безопасного пластика.</t>
  </si>
  <si>
    <t>07. ЛОТО ПЛАСТИКОВОЕ</t>
  </si>
  <si>
    <t>026764</t>
  </si>
  <si>
    <t>ЛОТО ПЛАСТИКОВОЕ 24 фишки. ДЛЯ МАЛЫШЕЙ (Арт. ИН-6007)</t>
  </si>
  <si>
    <t>ИН-6007</t>
  </si>
  <si>
    <t>9785378160075</t>
  </si>
  <si>
    <t>Перед Вами познавательная игра, которая позволит весело провести время как детям, так и взрослым. Она развивает логическое и ассоциативное мышление, помогает в дошкольной подготовке. В этой игре могут принимать участие от 2 до 4 игроков в возрасте от 3-х лет.</t>
  </si>
  <si>
    <t>026009</t>
  </si>
  <si>
    <t>ЛОТО ПЛАСТИКОВОЕ 24 фишки. ДОМАШНИЕ ЖИВОТНЫЕ (Арт. ИН-6008)</t>
  </si>
  <si>
    <t>ИН-6008</t>
  </si>
  <si>
    <t>9785378160082</t>
  </si>
  <si>
    <t>027562</t>
  </si>
  <si>
    <t>ЛОТО ПЛАСТИКОВОЕ 36 фишек. АЗБУКА (Арт. ИН-8080)</t>
  </si>
  <si>
    <t>ИН-8080</t>
  </si>
  <si>
    <t>9785378180806</t>
  </si>
  <si>
    <t>НОВАЯ КОРОБКА</t>
  </si>
  <si>
    <t>177677</t>
  </si>
  <si>
    <t xml:space="preserve">ЛОТО ПЛАСТИКОВОЕ 36 фишек. Весёлые цифры (Арт. ИН-4260) </t>
  </si>
  <si>
    <t>ИН-4260</t>
  </si>
  <si>
    <t>4610144842600</t>
  </si>
  <si>
    <t>Перед Вами познавательная игра, которая позволит весело провести время как детям, так и взрослым. Она развивает логическое и ассоциативное мышление, помогает в дошкольной подготовке. В этой игре могут принимать участие от 2 до 6 игроков в возрасте от 3-х лет.           
Состав игры:
6 карточек
36 фишек
2-6 игроков
10+ минут
3+</t>
  </si>
  <si>
    <t>08. ДОМИНО ПЛАСТИКОВОЕ</t>
  </si>
  <si>
    <t>Домино большое</t>
  </si>
  <si>
    <t>064901</t>
  </si>
  <si>
    <t>ДОМИНО БОЛЬШОЕ. ДЕТСКОЕ ДОМИНО (Арт. ИН-5991)</t>
  </si>
  <si>
    <t>ИН-5991</t>
  </si>
  <si>
    <t>4665303159914</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</si>
  <si>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Предназначено для 2-4 игроков от 3-х лет.</t>
  </si>
  <si>
    <t>217267</t>
  </si>
  <si>
    <t>ДОМИНО БОЛЬШОЕ. ЛЕСНЫЕ ЗВЕРИ  (Арт.И-1926)</t>
  </si>
  <si>
    <t>И-1926</t>
  </si>
  <si>
    <t>4670159116264</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</si>
  <si>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Материал: пластик.</t>
  </si>
  <si>
    <t>085886</t>
  </si>
  <si>
    <t>ДОМИНО БОЛЬШОЕ. НУЖНЫЙ ТРАНСПОРТ (Арт. ИН-3301)</t>
  </si>
  <si>
    <t>ИН-3301</t>
  </si>
  <si>
    <t>4665305433012</t>
  </si>
  <si>
    <t>Домино для самых маленьких</t>
  </si>
  <si>
    <t>032659</t>
  </si>
  <si>
    <t>15. ДОМИНО ПЛАСТИКОВОЕ. ДЛЯ ДЕВОЧЕК (Арт. ИН-4863)</t>
  </si>
  <si>
    <t>ИН-4863</t>
  </si>
  <si>
    <t>9785378248636</t>
  </si>
  <si>
    <t>024285</t>
  </si>
  <si>
    <t>20. ДОМИНО ПЛАСТИКОВОЕ. ЖИВОТНЫЕ (Арт. ИН-0971)</t>
  </si>
  <si>
    <t>ИН-0971</t>
  </si>
  <si>
    <t>9785378109715</t>
  </si>
  <si>
    <t>Логическое домино</t>
  </si>
  <si>
    <t>097310</t>
  </si>
  <si>
    <t>Логическое Домино АЛФАВИТ Арт. ИД-5424</t>
  </si>
  <si>
    <t>ИД-5424</t>
  </si>
  <si>
    <t>4665306654249</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</si>
  <si>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Предназначено для 2 до 4 игроков от 3 х лет.</t>
  </si>
  <si>
    <t>097309</t>
  </si>
  <si>
    <t>Логическое Домино АССОЦИАЦИИ Арт. ИД-5425</t>
  </si>
  <si>
    <t>ИД-5425</t>
  </si>
  <si>
    <t>4665306654256</t>
  </si>
  <si>
    <t>097314</t>
  </si>
  <si>
    <t>Логическое Домино ВЕСЕЛАЯ МАТЕМАТИКА Арт. ИД-5429</t>
  </si>
  <si>
    <t>ИД-5429</t>
  </si>
  <si>
    <t>4665306654294</t>
  </si>
  <si>
    <t>097311</t>
  </si>
  <si>
    <t>Логическое Домино ЖИВОТНЫЕ Арт. ИД-5426</t>
  </si>
  <si>
    <t>ИД-5426</t>
  </si>
  <si>
    <t>4665306654263</t>
  </si>
  <si>
    <t>153151</t>
  </si>
  <si>
    <t>Логическое Домино МАМА И МАЛЫШИ Арт. ИН-7476</t>
  </si>
  <si>
    <t>ИН-7476</t>
  </si>
  <si>
    <t>4680088473765</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</si>
  <si>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t>
  </si>
  <si>
    <t>097312</t>
  </si>
  <si>
    <t>Логическое Домино ПРОФЕССИИ Арт. ИД-5427</t>
  </si>
  <si>
    <t>ИД-5427</t>
  </si>
  <si>
    <t>4665306654270</t>
  </si>
  <si>
    <t>10. МОЗАИКА (Серия "Мозаикин")</t>
  </si>
  <si>
    <t>068389</t>
  </si>
  <si>
    <t>04. Серия "Мозайкин". Мозаика-чемодан со схемами в коробке (Арт. И-7495)</t>
  </si>
  <si>
    <t>И-7495</t>
  </si>
  <si>
    <t>4665303174955</t>
  </si>
  <si>
    <t>Мозаика-чемодан серии "Мозайкин" придется по душе любому ребенку! Она откроет перед малышом неограниченные возможности создания композиций как по шаблону картинки, так и исходя из своего воображения. Такие занятия способствуют развитию внимательности, мелкой моторики, творческих способностей, реакции и зрительного восприятия. В коробке.</t>
  </si>
  <si>
    <t>11. МОЗАИКА (Серия "Мозайкин для малышей")</t>
  </si>
  <si>
    <t>171253</t>
  </si>
  <si>
    <t>Серия "Мозайкин для малышей". Мозаика 12 картинок в коробке  (32 фишки + 2 глазок) Арт. М-7166</t>
  </si>
  <si>
    <t>М-7166</t>
  </si>
  <si>
    <t>4610144871662</t>
  </si>
  <si>
    <t>Мозаика серии "Мозайкин для малышей" придется по душе любому ребенку! Малышам нужно будет заполнять отверстия в картинках соответствующими по цвету элементами, а также размещать в определённых местах пуговки-глазки. Такое занятие способствует развитию внимательности, мелкой моторики, творческих способностей, реакции и зрительного восприятия. В набор входит 12 картинок в плёнке (32 фишки + 2 глазок).</t>
  </si>
  <si>
    <t>16. КУБИКИ ПЛАСТИКОВЫЕ</t>
  </si>
  <si>
    <t>02. КУБИКИ ПЛАСТИКОВЫЕ (6 шт.)</t>
  </si>
  <si>
    <t>028786</t>
  </si>
  <si>
    <t>КУБИКИ ПЛАСТИКОВЫЕ 6 шт. АЗБУКА В КАРТИНКАХ (зелёная) (Арт. К06-9740)</t>
  </si>
  <si>
    <t>К06-9740</t>
  </si>
  <si>
    <t>9785378197408</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</si>
  <si>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6 шт.</t>
  </si>
  <si>
    <t>027409</t>
  </si>
  <si>
    <t>КУБИКИ ПЛАСТИКОВЫЕ 6 шт. ЖИВОТНЫЕ (Арт. К06-6936)</t>
  </si>
  <si>
    <t>К06-6936</t>
  </si>
  <si>
    <t>9785378169368</t>
  </si>
  <si>
    <t>021504</t>
  </si>
  <si>
    <t>КУБИКИ ПЛАСТИКОВЫЕ 6 шт. МАШИНКИ (Арт.К06-8032)</t>
  </si>
  <si>
    <t>К06-8032</t>
  </si>
  <si>
    <t>9785378080328</t>
  </si>
  <si>
    <t>028739</t>
  </si>
  <si>
    <t>КУБИКИ ПЛАСТИКОВЫЕ 6 шт. Я УЧУСЬ СЧИТАТЬ (Арт. К06-9743)</t>
  </si>
  <si>
    <t>К06-9743</t>
  </si>
  <si>
    <t>9785378197439</t>
  </si>
  <si>
    <t>03. КУБИКИ ПЛАСТИКОВЫЕ (9 шт.)</t>
  </si>
  <si>
    <t>027512</t>
  </si>
  <si>
    <t>КУБИКИ ПЛАСТИКОВЫЕ 9 шт. БУКВЫ (Арт. К09-8152)</t>
  </si>
  <si>
    <t>К09-8152</t>
  </si>
  <si>
    <t>9785378181520</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</si>
  <si>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9 шт.</t>
  </si>
  <si>
    <t>04. КУБИКИ ПЛАСТИКОВЫЕ (12 шт.)</t>
  </si>
  <si>
    <t>027263</t>
  </si>
  <si>
    <t>КУБИКИ ПЛАСТИКОВЫЕ. 12 шт. АЛФАВИТ (Арт. К012-8073)</t>
  </si>
  <si>
    <t>К012-8073</t>
  </si>
  <si>
    <t>9785378080731</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</si>
  <si>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12 шт.</t>
  </si>
  <si>
    <t>03. ПАЗЛЫ</t>
  </si>
  <si>
    <t>03. ПАЗЛЫ (Рыжий кот)</t>
  </si>
  <si>
    <t>01.ПАЗЛЫ В ШОУ-БОКСАХ</t>
  </si>
  <si>
    <t>01. 12 ЭЛЕМЕНТОВ (поле - 17,5х13 см, коробка - 6,5х9х2,5 см, 4 дизайна по 8 шт. в боксе)</t>
  </si>
  <si>
    <t>264144</t>
  </si>
  <si>
    <t>ПАЗЛЫ 12 элементов. ДОМАШНИЕ ЛЮБИМЦЫ (Арт. П12-2402) кратно 32</t>
  </si>
  <si>
    <t>П12-2402</t>
  </si>
  <si>
    <t>4670419725021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</si>
  <si>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t>
  </si>
  <si>
    <t>201629</t>
  </si>
  <si>
    <t>ПАЗЛЫ 12 элементов. КОРОЛЕВСТВО ПОНИ № 3 (Арт. П12-2715) кратно 32</t>
  </si>
  <si>
    <t>П12-2715</t>
  </si>
  <si>
    <t>4670159027157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</si>
  <si>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Размер поля: 17,5х13 см.</t>
  </si>
  <si>
    <t>201630</t>
  </si>
  <si>
    <t>ПАЗЛЫ 12 элементов. КРУТОЙ ВИРАЖ № 9 (Арт. П12-2716) кратно 32</t>
  </si>
  <si>
    <t>П12-2716</t>
  </si>
  <si>
    <t>4670159027164</t>
  </si>
  <si>
    <t>039431</t>
  </si>
  <si>
    <t>ПАЗЛЫ 12 элементов. КРУТЫЕ АВТОМОБИЛИ (Арт. П12-1555) кратно 32</t>
  </si>
  <si>
    <t>П12-1555</t>
  </si>
  <si>
    <t>4665295415555</t>
  </si>
  <si>
    <t>161921</t>
  </si>
  <si>
    <t>ПАЗЛЫ 12 элементов. ЧУДЕСНЫЕ ЕДИНОРОГИ №25 (Арт. П12-2909) кратно 32</t>
  </si>
  <si>
    <t>П12-2909</t>
  </si>
  <si>
    <t>4610144829090</t>
  </si>
  <si>
    <t>257697</t>
  </si>
  <si>
    <t>ПАЗЛЫ 12 элементов. ЯРКИЕ ПРИКЛЮЧЕНИЯ кратно 32 (арт.П12-7644)</t>
  </si>
  <si>
    <t>П12-7644</t>
  </si>
  <si>
    <t>4670159276449</t>
  </si>
  <si>
    <t>02. 24 ЭЛЕМЕНТА (поле - 18х13 см, коробка - 6,5х9х2,5 см, 4 дизайна по 8 шт. в боксе)</t>
  </si>
  <si>
    <t>041138</t>
  </si>
  <si>
    <t>ПАЗЛЫ 24 элемента. АВТОТРАНСФОРМЕРЫ (Арт. П24-3913) кратно 32</t>
  </si>
  <si>
    <t>П24-3913</t>
  </si>
  <si>
    <t>9785378239139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</si>
  <si>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t>
  </si>
  <si>
    <t>073570</t>
  </si>
  <si>
    <t>ПАЗЛЫ 24 элемента. ДИНОЗАВРЫ (Арт. П24-9914) кратно 32</t>
  </si>
  <si>
    <t>П24-9914</t>
  </si>
  <si>
    <t>4665303199149</t>
  </si>
  <si>
    <t>267608</t>
  </si>
  <si>
    <t>ПАЗЛЫ 24 элемента. ЛУЧШИЕ ПАЗЛЫ ДЛЯ МАЛЬЧИКОВ (Арт. П24-3469) кратно 32</t>
  </si>
  <si>
    <t>П24-3469</t>
  </si>
  <si>
    <t>4670419734696</t>
  </si>
  <si>
    <t>267609</t>
  </si>
  <si>
    <t>ПАЗЛЫ 24 элемента. ЛУЧШИЙ ПОДАРОК ДЛЯ МАЛЬЧИКОВ (Арт. П24-3470) кратно 32</t>
  </si>
  <si>
    <t>П24-3470</t>
  </si>
  <si>
    <t>4670419734702</t>
  </si>
  <si>
    <t>080084</t>
  </si>
  <si>
    <t>ПАЗЛЫ 24 элемента. МЕГАГОНКИ (Арт. П24-8512) кратно 32</t>
  </si>
  <si>
    <t>П24-8512</t>
  </si>
  <si>
    <t>4665304685122</t>
  </si>
  <si>
    <t>128223</t>
  </si>
  <si>
    <t>ПАЗЛЫ 24 элемента. МИР ТРАНСФОРМЕРОВ №12 (Арт. П24-5630) кратно 32</t>
  </si>
  <si>
    <t>П24-5630</t>
  </si>
  <si>
    <t>4665308056300</t>
  </si>
  <si>
    <t>253148</t>
  </si>
  <si>
    <t>ПАЗЛЫ 24 элемента. ЧУДЕСНЫЕ ЕДИНОРОГИ №27 (Арт. П24-6622) кратно 32</t>
  </si>
  <si>
    <t>П24-6622</t>
  </si>
  <si>
    <t>4670159266228</t>
  </si>
  <si>
    <t>128225</t>
  </si>
  <si>
    <t>ПАЗЛЫ 24 элемента. ЧУДЕСНЫЕ ПОНИ №3 (Арт. П24-5632) кратно 32</t>
  </si>
  <si>
    <t>П24-5632</t>
  </si>
  <si>
    <t>4665308056324</t>
  </si>
  <si>
    <t>03. 35 ЭЛЕМЕНТОВ (поле - 18х13 см, коробка - 6,5х9х2,5 см, 4 дизайна по 8 шт. в боксе)</t>
  </si>
  <si>
    <t>201631</t>
  </si>
  <si>
    <t>ПАЗЛЫ 35 элементов. ЗАБАВНЫЕ КОТИКИ  №8 (Арт. П35-2717) кратно 32</t>
  </si>
  <si>
    <t>П35-2717</t>
  </si>
  <si>
    <t>4670159027171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</si>
  <si>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 Размер поля: 18х13 см.</t>
  </si>
  <si>
    <t>201632</t>
  </si>
  <si>
    <t>ПАЗЛЫ 35 элементов. КОРОЛЕВСТВО ПОНИ №2 (Арт. П35-2718) кратно 32</t>
  </si>
  <si>
    <t>П35-2718</t>
  </si>
  <si>
    <t>4670159027188</t>
  </si>
  <si>
    <t>263911</t>
  </si>
  <si>
    <t>ПАЗЛЫ 35 элементов. КРАСИВЫЕ ПАЗЛЫ ДЛЯ ДЕВОЧЕК (Арт. П35-2385) кратно 32</t>
  </si>
  <si>
    <t>П35-2385</t>
  </si>
  <si>
    <t>4670419723850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</si>
  <si>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t>
  </si>
  <si>
    <t>201633</t>
  </si>
  <si>
    <t>ПАЗЛЫ 35 элементов. КРУТОЙ ВИРАЖ №8 (Арт. П35-2719) кратно 32</t>
  </si>
  <si>
    <t>П35-2719</t>
  </si>
  <si>
    <t>4670159027195</t>
  </si>
  <si>
    <t>263909</t>
  </si>
  <si>
    <t>ПАЗЛЫ 35 элементов. ЛУЧШИЕ ПАЗЛЫ ДЛЯ МАЛЬЧИКОВ (Арт. П35-2384) кратно 32</t>
  </si>
  <si>
    <t>П35-2384</t>
  </si>
  <si>
    <t>4670419723843</t>
  </si>
  <si>
    <t>201634</t>
  </si>
  <si>
    <t>ПАЗЛЫ 35 элементов. МИР ДИНОЗАВРОВ  №43 (Арт. П35-2720) кратно 32</t>
  </si>
  <si>
    <t>П35-2720</t>
  </si>
  <si>
    <t>4670159027201</t>
  </si>
  <si>
    <t>04. 54 ЭЛЕМЕНТА (поле - 17,5х13 см, коробка - 6,5х9х2,5 см, 4 дизайна по 8 шт. в боксе)</t>
  </si>
  <si>
    <t>206713</t>
  </si>
  <si>
    <t>ПАЗЛЫ 54 элемента. ВЕСЕЛЫЙ ТРАКТОР №8 (Арт. П54-5642) кратно 32</t>
  </si>
  <si>
    <t>П54-5642</t>
  </si>
  <si>
    <t>4670159056423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</si>
  <si>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t>
  </si>
  <si>
    <t>261359</t>
  </si>
  <si>
    <t>ПАЗЛЫ 54 элемента. КОТЯТА С ЩЕНКАМИ (Арт. П54-8712) кратно 32</t>
  </si>
  <si>
    <t>П54-8712</t>
  </si>
  <si>
    <t>4670159287124</t>
  </si>
  <si>
    <t>261358</t>
  </si>
  <si>
    <t>ПАЗЛЫ 54 элемента. ЛЮБИМЫЕ ПАЗЛЫ ДЛЯ ДЕВОЧЕК (Арт. П54-8711) кратно 32</t>
  </si>
  <si>
    <t>П54-8711</t>
  </si>
  <si>
    <t>04670159287117</t>
  </si>
  <si>
    <t>261355</t>
  </si>
  <si>
    <t>ПАЗЛЫ 54 элемента. МИЛЫЕ ПАЗЛЫ ДЛЯ ДЕВОЧЕК (Арт. П54-8708) кратно 32</t>
  </si>
  <si>
    <t>П54-8708</t>
  </si>
  <si>
    <t>4670159287087</t>
  </si>
  <si>
    <t>264142</t>
  </si>
  <si>
    <t>ПАЗЛЫ 54 элемента. МИР МОЩНЫХ ТРАНСФОРМЕРОВ (Арт. П54-2500) кратно 32</t>
  </si>
  <si>
    <t>П54-2500</t>
  </si>
  <si>
    <t>4670419725007</t>
  </si>
  <si>
    <t>261356</t>
  </si>
  <si>
    <t>ПАЗЛЫ 54 элемента. МИР ПАЗЛОВ ДЛЯ МАЛЬЧИКОВ (Арт. П54-8709) кратно 32</t>
  </si>
  <si>
    <t>П54-8709</t>
  </si>
  <si>
    <t>4670159287094</t>
  </si>
  <si>
    <t>261357</t>
  </si>
  <si>
    <t>ПАЗЛЫ 54 элемента. ПОДАРОК ДЛЯ МАЛЬЧИКОВ (Арт. П54-8710) кратно 32</t>
  </si>
  <si>
    <t>П54-8710</t>
  </si>
  <si>
    <t>4670159287100</t>
  </si>
  <si>
    <t>264143</t>
  </si>
  <si>
    <t>ПАЗЛЫ 54 элемента. ПОДВОДНЫЙ МИР (Арт. П54-2501) кратно 32</t>
  </si>
  <si>
    <t>П54-2501</t>
  </si>
  <si>
    <t>4670419725014</t>
  </si>
  <si>
    <t>028590</t>
  </si>
  <si>
    <t>ПАЗЛЫ 54 элемента. ТРАНСПОРТ (Арт. П54-3667) кратно 32</t>
  </si>
  <si>
    <t>П54-3667</t>
  </si>
  <si>
    <t>9785378136674</t>
  </si>
  <si>
    <t>06. 80 ЭЛЕМЕНТОВ (поле - 16,5х22,5 см, коробка - 13х9х2,5 см, 4 дизайна по 4 шт. в боксе)</t>
  </si>
  <si>
    <t>070694</t>
  </si>
  <si>
    <t>ПАЗЛЫ 80 элементов. ВНЕДОРОЖНИК (Арт. П80-5929) кратно 16</t>
  </si>
  <si>
    <t>П80-5929</t>
  </si>
  <si>
    <t>4665303159297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</si>
  <si>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80 шт.</t>
  </si>
  <si>
    <t>239685</t>
  </si>
  <si>
    <t>ПАЗЛЫ 80 элементов. КРУТОЙ ВИРАЖ №17 (Арт. Ф80-2005) кратно 16</t>
  </si>
  <si>
    <t>Ф80-2005</t>
  </si>
  <si>
    <t>4670159220053</t>
  </si>
  <si>
    <t>239686</t>
  </si>
  <si>
    <t>ПАЗЛЫ 80 элементов. МИР ДИНОЗАВРОВ №52 (Арт. Ф80-2006) кратно 16</t>
  </si>
  <si>
    <t>Ф80-2006</t>
  </si>
  <si>
    <t>4670159220060</t>
  </si>
  <si>
    <t>239687</t>
  </si>
  <si>
    <t>ПАЗЛЫ 80 элементов. МИР ТРАНСФОРМЕРОВ №31 (Арт. Ф80-2007) кратно 16</t>
  </si>
  <si>
    <t>Ф80-2007</t>
  </si>
  <si>
    <t>4670159220077</t>
  </si>
  <si>
    <t>239688</t>
  </si>
  <si>
    <t>ПАЗЛЫ 80 элементов. ПОНИ №7 (Арт. Ф80-2008) кратно 16</t>
  </si>
  <si>
    <t>Ф80-2008</t>
  </si>
  <si>
    <t>4670159220084</t>
  </si>
  <si>
    <t>239684</t>
  </si>
  <si>
    <t>ПАЗЛЫ 80 элементов. СКАЗОЧНЫЕ ПРИНЦЕССЫ (Арт. Ф80-2004) кратно 16</t>
  </si>
  <si>
    <t>Ф80-2004</t>
  </si>
  <si>
    <t>4670159220046</t>
  </si>
  <si>
    <t xml:space="preserve">08. 120 ЭЛЕМЕНТОВ (панорама) поле коробка </t>
  </si>
  <si>
    <t>220424</t>
  </si>
  <si>
    <t>ПАЗЛЫ-ПАНОРАМА 120 элементов в ассортименте (кратно 8)</t>
  </si>
  <si>
    <t>П-120-Л</t>
  </si>
  <si>
    <t xml:space="preserve">Пазлы-панорама 120 элементов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t>
  </si>
  <si>
    <t>09. 120 ЭЛЕМЕНТОВ (поле - 16,5х22,5 см, коробка - 18х13х2,5 см, 4 дизайна по 2 шт. в боксе)</t>
  </si>
  <si>
    <t>028742</t>
  </si>
  <si>
    <t>ПАЗЛЫ 120 элементов. ДЕТСКИЕ СКАЗКИ (Арт. П120-8294) кратно 8</t>
  </si>
  <si>
    <t>П120-8294</t>
  </si>
  <si>
    <t>4670159220176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</si>
  <si>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120 шт.</t>
  </si>
  <si>
    <t>239690</t>
  </si>
  <si>
    <t>ПАЗЛЫ 120 элементов. ЕДИНОРОГИ №7 (Арт. П120-2010) кратно 8</t>
  </si>
  <si>
    <t>П120-2010</t>
  </si>
  <si>
    <t>4670159220107</t>
  </si>
  <si>
    <t>028820</t>
  </si>
  <si>
    <t>ПАЗЛЫ 120 элементов. КРАСИВЫЕ КАРТИНКИ (Арт. П120-8290) кратно 8</t>
  </si>
  <si>
    <t>П120-8290</t>
  </si>
  <si>
    <t>4670159220183</t>
  </si>
  <si>
    <t>239691</t>
  </si>
  <si>
    <t>ПАЗЛЫ 120 элементов. МИР ДИНОЗАВРОВ №53 (Арт. П120-2011) кратно 8</t>
  </si>
  <si>
    <t>П120-2011</t>
  </si>
  <si>
    <t>4670159220114</t>
  </si>
  <si>
    <t>239692</t>
  </si>
  <si>
    <t>ПАЗЛЫ 120 элементов. МИР ТРАНСФОРМЕРОВ №26 (Арт. П120-2012) кратно 8</t>
  </si>
  <si>
    <t>П120-2012</t>
  </si>
  <si>
    <t>4670159220121</t>
  </si>
  <si>
    <t>239693</t>
  </si>
  <si>
    <t>ПАЗЛЫ 120 элементов. ПРИКЛЮЧЕНИЯ КОТЯТ (Арт. П120-2013) кратно 8</t>
  </si>
  <si>
    <t>П120-2013</t>
  </si>
  <si>
    <t>4670159220138</t>
  </si>
  <si>
    <t>02. ПАЗЛЫ ДЛЯ ДЕТЕЙ ДО 500 ЭЛЕМЕНТОВ.</t>
  </si>
  <si>
    <t>01. ПАЗЛЫ-РАМКИ и ПАЗЛЫ-РАМКИ АЛФАВИТ</t>
  </si>
  <si>
    <t>ПАЗЛЫ-РАМКИ С ФИГУРНЫМИ ЭЛЕМЕНТАМИ</t>
  </si>
  <si>
    <t>175813</t>
  </si>
  <si>
    <t>ПАЗЛ-РАМКА с фигурными элементами ЕДИНОРОГИ (Арт. П20-9359)</t>
  </si>
  <si>
    <t>П20-9359</t>
  </si>
  <si>
    <t>4610144893596</t>
  </si>
  <si>
    <t xml:space="preserve">Пазл-рамка с фигурными элементами "Единороги" понравится любому ребенку! Такая занимательная игра прекрасно развивает мелкую моторику рук, память и внимание. Пазлы изготовлены из картона высокого качества. </t>
  </si>
  <si>
    <t>208391</t>
  </si>
  <si>
    <t>ПАЗЛ-РАМКА с фигурными элементами ПОНИ И ДЕВОЧКА (Арт. П20-6385)</t>
  </si>
  <si>
    <t>П20-6385</t>
  </si>
  <si>
    <t>4670159063858</t>
  </si>
  <si>
    <t>Пазл-рамка с фигурными элементами "Пони и девочка" понравится любому ребенку! Такая занимательная игра прекрасно развивает мелкую моторику рук, память и внимание. Пазлы изготовлены из картона высокого качества.</t>
  </si>
  <si>
    <t>175797</t>
  </si>
  <si>
    <t>ПАЗЛ-РАМКА с фигурными элементами ФЕРМА (Арт. П20-9358)</t>
  </si>
  <si>
    <t>П20-9358</t>
  </si>
  <si>
    <t>4610144893589</t>
  </si>
  <si>
    <t xml:space="preserve">Пазл-рамка с фигурными элементами "Ферма" понравится любому ребенку! Такая занимательная игра прекрасно развивает мелкую моторику рук, память и внимание. Пазлы изготовлены из картона высокого качества. </t>
  </si>
  <si>
    <t>03. ПАЗЛЫ МЯГКИЕ ДЛЯ МАЛЫШЕЙ (ИЗОЛОН)</t>
  </si>
  <si>
    <t>207167</t>
  </si>
  <si>
    <t>Пазлы мягкие для малышей МАМА И МАЛЫШ (изолон) (Арт. П-5804)</t>
  </si>
  <si>
    <t>П-5804</t>
  </si>
  <si>
    <t>4670159058045</t>
  </si>
  <si>
    <t>Мягкие пазлы созданы специально для самых маленьких! Яркие, мягкие и крупные детали абсолютно безопасны для малышей, а разнообразие картинок-сюжетов не оставит равнодушным ни одного маленького привереду. Такой пазл тренирует фантазию, логику, внимание и моторику рук. Материал: изолон.</t>
  </si>
  <si>
    <t>207168</t>
  </si>
  <si>
    <t>Пазлы мягкие для малышей СКАЗКИ (изолон) (Арт. П-5805)</t>
  </si>
  <si>
    <t>П-5805</t>
  </si>
  <si>
    <t>4670159058052</t>
  </si>
  <si>
    <t>207170</t>
  </si>
  <si>
    <t>Пазлы мягкие для малышей ФЕЯ И ЕДИНОРОГИ (изолон) (Арт. П-5806)</t>
  </si>
  <si>
    <t>П-5806</t>
  </si>
  <si>
    <t>4670159058069</t>
  </si>
  <si>
    <t>05.СОБЕРИ СВОЕГО ПЕРСОНАЖА</t>
  </si>
  <si>
    <t>233860</t>
  </si>
  <si>
    <t>ПАЗЛЫ 3в1. СОБЕРИ СВОЕГО ПЕРСОНАЖА. МОНСТРЫ (Арт. П-9278)</t>
  </si>
  <si>
    <t>П-9278</t>
  </si>
  <si>
    <t>4670159192787</t>
  </si>
  <si>
    <t>Представляем пазл 3в1 "Монстры". Это увлекательная игра для детей и взрослых, которая поможет развить логическое мышление и мелкую моторику.  Пазл выполнен из качественных материалов, что обеспечивает его долговечность и безопасность для детей.</t>
  </si>
  <si>
    <t>06. ДВУСТОРОННИЙ ПАЗЛ</t>
  </si>
  <si>
    <t>193227</t>
  </si>
  <si>
    <t>Двусторонний пазл 6+1. 24 элемента. ДОМАШНИЕ ЛЮБИМЦЫ (Арт. П24-8039)</t>
  </si>
  <si>
    <t>П24-8039</t>
  </si>
  <si>
    <t>4620129780391</t>
  </si>
  <si>
    <t>Веселые и познавательные пазлы по праву входят в список лучших игр для детей, особенно из-за множества преимуществ, которые они приносят малышу. Доказано, что головоломки помогает ребенку более эффективно развивать концентрацию и память. В коробке целых 6 двухсторонних пазлов! Пазлы состоят из крупных элементов большой толщины, специально предназначенных для самых маленьких. Соберите 6 пазлов и объедините их в один!</t>
  </si>
  <si>
    <t>10. АЛФАВИТ-ПАЗЛ</t>
  </si>
  <si>
    <t>173068</t>
  </si>
  <si>
    <t>АЛФАВИТ-ПАЗЛ 34 элемента. ДИНОЗАВРИК (Арт. П34-8036)</t>
  </si>
  <si>
    <t>П34-8036</t>
  </si>
  <si>
    <t>4610144880367</t>
  </si>
  <si>
    <t>Изучение букв можно превратить в интересную игру! Для изучения алфавита необходимо постоянное повторение пройденного материала. Не загружайте своего ребенка, превратите обучение в развивающую игру. Алфавит в виде милой улитки поможет ребенку в увлекательной игровой форме познакомиться с буквами, а также запомнить их порядковое расположение в алфавите. Собирайте вместе с малышом пазл и проговаривайте на каждую букву подходящее слово. Количество элементов: 34 шт.</t>
  </si>
  <si>
    <t>173066</t>
  </si>
  <si>
    <t>АЛФАВИТ-ПАЗЛ 34 элемента. КОТЁНОК (Арт. П34-8035)</t>
  </si>
  <si>
    <t>П34-8035</t>
  </si>
  <si>
    <t>4610144880350</t>
  </si>
  <si>
    <t>173038</t>
  </si>
  <si>
    <t>АЛФАВИТ-ПАЗЛ 34 элемента. УЛИТКА (Арт. П34-8034)</t>
  </si>
  <si>
    <t>П34-8034</t>
  </si>
  <si>
    <t>4610144880343</t>
  </si>
  <si>
    <t>173034</t>
  </si>
  <si>
    <t>АЛФАВИТ-ПАЗЛ 34 элемента. ЧЕРЕПАШКА (Арт. П34-8033)</t>
  </si>
  <si>
    <t>П34-8033</t>
  </si>
  <si>
    <t>4610144880336</t>
  </si>
  <si>
    <t>11. НАПОЛЬНЫЕ ПАЗЛЫ</t>
  </si>
  <si>
    <t>24 элемента</t>
  </si>
  <si>
    <t>157614</t>
  </si>
  <si>
    <t>НАПОЛЬНЫЕ ПАЗЛЫ 24 элемента. ИЗУЧАЕМ ВРЕМЕНА ГОДА (поле 660х470) (Арт. ИН-2433)</t>
  </si>
  <si>
    <t>ИН-2433</t>
  </si>
  <si>
    <t>4665308124337</t>
  </si>
  <si>
    <t>Детский коврик-пазл является уникальным изделием, он оптимально подойдет для развития и игры детей практически в любом возрасте. Изделие очень функционально, так как одновременно используется в качестве игрушки, напольного покрытия и оригинального декоративного элемента. Так, ребенок может сложить головоломку и дальше играть на ней. Такие коврики в собранном виде очень удобны и комфортны для малыша. Количество элементов: 24 шт. Размер поля: 660х470 см.</t>
  </si>
  <si>
    <t>13. ПАЗЛЫ НАЙДИ ГЕРОЯ</t>
  </si>
  <si>
    <t>180095</t>
  </si>
  <si>
    <t>Пазл Виммельбух 24эл. "Космос" (поле 32х47,5см, найди 41 персонажа) (Арт. П24-1662)</t>
  </si>
  <si>
    <t>П24-1662</t>
  </si>
  <si>
    <t>4620129716628</t>
  </si>
  <si>
    <t>Яркий пазл "Космос" интересно не только собирать, но и рассматривать. Ведь герои картинки разбежались по полям пазла и ребенку предстоит всех их отыскать. Пазлы стимулируют развитие логики, наблюдательности, внимательности, а так же просто являются интересным и увлекательным занятием. Когда пазл будет собран, можно предложить ребенку найти на большой картинке все маленькие детали, которые изображены на полях пазла. Таким образом пазл превращается в увлекательный виммельбух. Рассматривайте яркие иллюстрации, ищите детали, следите за персонажами и придумывайте свои истории! Пазл состоит из 24 элементов, выполнен из прочного картона.</t>
  </si>
  <si>
    <t>16. МАКСИ-ПАЗЛЫ (2 в1)</t>
  </si>
  <si>
    <t>233954</t>
  </si>
  <si>
    <t xml:space="preserve"> МАКСИ-ПАЗЛЫ 2 в 1. ПРАЗДНИЧНОЕ НАСТРОЕНИЕ (24 и 24 эл.) (арт. П24-9467)</t>
  </si>
  <si>
    <t>П24-9467</t>
  </si>
  <si>
    <t>4670159194675</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</si>
  <si>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и 24 шт.</t>
  </si>
  <si>
    <t>209733</t>
  </si>
  <si>
    <t>20. МАКСИ-ПАЗЛЫ 2 в 1. ЕДИНОРОГИ + ДИНОЗАВРЫ №4 (24 и 24 эл.)  (Арт. П24-7246)</t>
  </si>
  <si>
    <t>П24-7246</t>
  </si>
  <si>
    <t>4670159072461</t>
  </si>
  <si>
    <t>209740</t>
  </si>
  <si>
    <t>23. МАКСИ-ПАЗЛЫ 2 в 1. ТРАНСФОРМЕРЫ + ТАЧКИ № 1 (24 и 24 эл.)  (Арт. П24-7249)</t>
  </si>
  <si>
    <t>П24-7249</t>
  </si>
  <si>
    <t>4670159072492</t>
  </si>
  <si>
    <t>209742</t>
  </si>
  <si>
    <t>24. МАКСИ-ПАЗЛЫ 2 в 1. ВАЖНЫЙ ТРАНСПОРТ № 6 (35 и 35 эл.) (Арт. П35-7250)</t>
  </si>
  <si>
    <t>П35-7250</t>
  </si>
  <si>
    <t>4670159072508</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</si>
  <si>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и 35 шт.</t>
  </si>
  <si>
    <t>209745</t>
  </si>
  <si>
    <t>25. МАКСИ-ПАЗЛЫ 2 в 1. ЕДИНОРОГИ + ДИНОЗАВРЫ № 3 (35 и 35 эл.)  (Арт. П35-7251)</t>
  </si>
  <si>
    <t>П35-7251</t>
  </si>
  <si>
    <t>4670159072515</t>
  </si>
  <si>
    <t>209748</t>
  </si>
  <si>
    <t>26. МАКСИ-ПАЗЛЫ 2 в 1. ЛЮБИМЫЕ ИСТОРИИ № 2 (35 и 35 эл.)  (Арт. П35-7252)</t>
  </si>
  <si>
    <t>П35-7252</t>
  </si>
  <si>
    <t>4670159072522</t>
  </si>
  <si>
    <t>209750</t>
  </si>
  <si>
    <t>27. МАКСИ-ПАЗЛЫ 2 в 1. СКАЗКИ ИЗ ДЕТСТВА № 2 (35 и 35 эл.)  (Арт. П35-7253)</t>
  </si>
  <si>
    <t>П35-7253</t>
  </si>
  <si>
    <t>4670159072539</t>
  </si>
  <si>
    <t>211550</t>
  </si>
  <si>
    <t>29. МАКСИ-ПАЗЛЫ 2 в 1. ЗАБАВНЫЕ ЖИВОТНЫЕ №4  (15 и 24 эл.) (Арт. ПМ15-24-8101)</t>
  </si>
  <si>
    <t>ПМ15-24-8101</t>
  </si>
  <si>
    <t>4670159081012</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</si>
  <si>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и 24 шт.</t>
  </si>
  <si>
    <t>211553</t>
  </si>
  <si>
    <t>30. МАКСИ-ПАЗЛЫ 2 в 1. МИР ДИНОЗАВРОВ  №50 (15 и 24 эл.) (Арт. ПМ15-24-8102)</t>
  </si>
  <si>
    <t>ПМ15-24-8102</t>
  </si>
  <si>
    <t>4670159081029</t>
  </si>
  <si>
    <t>211563</t>
  </si>
  <si>
    <t>33. МАКСИ-ПАЗЛЫ 2 в 1. ПОНИ И ДИНОЗАВРЫ №1 (24 и 35 эл.) (Арт. ПМ24-35-8105)</t>
  </si>
  <si>
    <t>ПМ24-35-8105</t>
  </si>
  <si>
    <t>4670159081050</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</si>
  <si>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и 35 шт.</t>
  </si>
  <si>
    <t xml:space="preserve">17. ПАЗЛЫ (2 в1)  </t>
  </si>
  <si>
    <t>211567</t>
  </si>
  <si>
    <t>ПАЗЛЫ 2 в 1. 104 и 104 элемента. ВОЛШЕБНИКИ И МОНСТРЫ №1 (Арт. П104-8108)</t>
  </si>
  <si>
    <t>П104-8108</t>
  </si>
  <si>
    <t>4670159081081</t>
  </si>
  <si>
    <t>Пазлы 2в1 – 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и 104 шт.</t>
  </si>
  <si>
    <t>211570</t>
  </si>
  <si>
    <t>ПАЗЛЫ 2 в 1. 104 и 104 элемента. МИР АНИМЕ №4 (Арт. П104-8109)</t>
  </si>
  <si>
    <t>П104-8109</t>
  </si>
  <si>
    <t>4670159081098</t>
  </si>
  <si>
    <t>211622</t>
  </si>
  <si>
    <t>ПАЗЛЫ 2 в 1. 104 и 160 элемента. ВОЕННАЯ ТЕХНИКА №3 (Арт. П104-160-8131)</t>
  </si>
  <si>
    <t>П104-160-8131</t>
  </si>
  <si>
    <t>4670159081319</t>
  </si>
  <si>
    <t>Пазлы 2в1 – 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и 160 шт.</t>
  </si>
  <si>
    <t>211623</t>
  </si>
  <si>
    <t>ПАЗЛЫ 2 в 1. 104 и 160 элемента. ЕДИНОРОГИ И ПОНИ №1 (Арт. П104-160-8132)</t>
  </si>
  <si>
    <t>П104-160-8132</t>
  </si>
  <si>
    <t>4670159081326</t>
  </si>
  <si>
    <t>211625</t>
  </si>
  <si>
    <t>ПАЗЛЫ 2 в 1. 104 и 160 элемента. МИР АНИМЕ №3 (Арт. П104-160-8133)</t>
  </si>
  <si>
    <t>П104-160-8133</t>
  </si>
  <si>
    <t>4670159081333</t>
  </si>
  <si>
    <t>211629</t>
  </si>
  <si>
    <t>ПАЗЛЫ 2 в 1. 104 и 160 элемента. ПРИНЦЕССЫ №3 (Арт. П104-160-8134)</t>
  </si>
  <si>
    <t>П104-160-8134</t>
  </si>
  <si>
    <t>4670159081340</t>
  </si>
  <si>
    <t>21. ПАЗЛЫ (4 в 1)  (9,16, 25, 36 эл.)</t>
  </si>
  <si>
    <t>193985</t>
  </si>
  <si>
    <t>ПАЗЛЫ 4 в 1 ЕДИНОРОГИ НА ПРОГУЛКЕ (9,16, 25, 36 эл.) (Арт. П-8385)</t>
  </si>
  <si>
    <t>П-8385</t>
  </si>
  <si>
    <t>4620129783859</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</si>
  <si>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Произведено в России. Количество элементов: 9, 16, 25 и 36 шт.</t>
  </si>
  <si>
    <t>193990</t>
  </si>
  <si>
    <t>ПАЗЛЫ 4 в 1 ПРИКЛЮЧЕНИЯ ПИРАТОВ (9,16, 25, 36 эл.) (Арт. П-8390)</t>
  </si>
  <si>
    <t>П-8390</t>
  </si>
  <si>
    <t>4620129783903</t>
  </si>
  <si>
    <t>23. МАКСИ-ПАЗЛЫ ДЛЯ МАЛЫШЕЙ (2-3 элемента)</t>
  </si>
  <si>
    <t>033976</t>
  </si>
  <si>
    <t>МАКСИ-ПАЗЛЫ. ДЛЯ ДЕВОЧЕК (Арт. ПМ-3386)</t>
  </si>
  <si>
    <t>ПМ-3386</t>
  </si>
  <si>
    <t>9785378233861</t>
  </si>
  <si>
    <t>Макси-пазлы — отличная развивающая игра для самых маленьких. С её помощью у ребёнка будут развиваться наблюдательность, ассоциативное мышление, мелкая моторика рук. Вы с малышом с удовольствием проведёте время, собирая забавные красочные фигурки, которые состоят из 2-3 частей.</t>
  </si>
  <si>
    <t>033963</t>
  </si>
  <si>
    <t>МАКСИ-ПАЗЛЫ. ДЛЯ МАЛЬЧИКОВ (Арт. ПМ-3387)</t>
  </si>
  <si>
    <t>ПМ-3387</t>
  </si>
  <si>
    <t>9785378233878</t>
  </si>
  <si>
    <t>021175</t>
  </si>
  <si>
    <t>МАКСИ-ПАЗЛЫ. ДОМАШНИЕ ЖИВОТНЫЕ (Арт. ПМ-7977)</t>
  </si>
  <si>
    <t>ПМ-7977</t>
  </si>
  <si>
    <t>9785378079773</t>
  </si>
  <si>
    <t>021176</t>
  </si>
  <si>
    <t>МАКСИ-ПАЗЛЫ. ЖИВОТНЫЕ (Арт. ПМ-7975)</t>
  </si>
  <si>
    <t>ПМ-7975</t>
  </si>
  <si>
    <t>9785378079759</t>
  </si>
  <si>
    <t>028518</t>
  </si>
  <si>
    <t>МАКСИ-ПАЗЛЫ. ЛЮБИМЫЕ СКАЗКИ "РЕПКА" (Арт. ПМ-8491)</t>
  </si>
  <si>
    <t>ПМ-8491</t>
  </si>
  <si>
    <t>9785378184910</t>
  </si>
  <si>
    <t>27. 60 ЭЛЕМЕНТОВ (поле - 33х24 см, коробка - 19х14х3,5 см)</t>
  </si>
  <si>
    <t>215295</t>
  </si>
  <si>
    <t>ПАЗЛЫ 60 элементов. ЗАБАВНЫЕ ЖИВОТНЫЕ № 6 (Арт. П60-0430)</t>
  </si>
  <si>
    <t>П60-0430</t>
  </si>
  <si>
    <t>4670159104308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</si>
  <si>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шт.</t>
  </si>
  <si>
    <t>215309</t>
  </si>
  <si>
    <t>ПАЗЛЫ 60 элементов. МАГИ ВОЛК И ЛИСА (Арт. П60-0434)</t>
  </si>
  <si>
    <t>П60-0434</t>
  </si>
  <si>
    <t>4670159104346</t>
  </si>
  <si>
    <t>28. 104 ЭЛЕМЕНТА (поле - 33х23 см, коробка - 19х14х3,5 см)</t>
  </si>
  <si>
    <t>214469</t>
  </si>
  <si>
    <t>ПАЗЛЫ 104 элемента. МИР АНИМЕ №2 (Арт. П104-9935)</t>
  </si>
  <si>
    <t>П104-9935</t>
  </si>
  <si>
    <t>4670159099352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</si>
  <si>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шт.</t>
  </si>
  <si>
    <t>080460</t>
  </si>
  <si>
    <t>ПАЗЛЫ 104 элемента. ТРИ ПОНИ (Арт. П104-8742)</t>
  </si>
  <si>
    <t>П104-8742</t>
  </si>
  <si>
    <t>4665304687423</t>
  </si>
  <si>
    <t>29. 160 ЭЛЕМЕНТОВ (поле - 33х23 см, коробка - 29х19х3,5 см)</t>
  </si>
  <si>
    <t>206785</t>
  </si>
  <si>
    <t>ПАЗЛЫ 160 элементов. АНИМЕ ВОЛШЕБНИКИ (Арт. П160-5704)</t>
  </si>
  <si>
    <t>П160-5704</t>
  </si>
  <si>
    <t>4670159057048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</si>
  <si>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шт.</t>
  </si>
  <si>
    <t>222498</t>
  </si>
  <si>
    <t>ПАЗЛЫ 160 элементов. ВОЛШЕБНАЯ СОВА №2 (Арт. П160-3879)</t>
  </si>
  <si>
    <t>П160-3879</t>
  </si>
  <si>
    <t>4670159138792</t>
  </si>
  <si>
    <t>32.  АКЦИЯ. ПАЗЛЫ (уменьшенная коробка 18х12,7х3,5 см)</t>
  </si>
  <si>
    <t>02. МАКСИ-ПАЗЛЫ 20 элементов</t>
  </si>
  <si>
    <t>239651</t>
  </si>
  <si>
    <t>МАКСИ-ПАЗЛЫ 20 элементов. ВОЛШЕБНЫЙ ЕДИНОРОГ №1 (Арт. УК20-1976)</t>
  </si>
  <si>
    <t>УК20-1976</t>
  </si>
  <si>
    <t>4670159219767</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</si>
  <si>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20 шт.</t>
  </si>
  <si>
    <t>15. ПАЗЛЫ 160 элементов</t>
  </si>
  <si>
    <t>230067</t>
  </si>
  <si>
    <t>ПАЗЛЫ 160 элементов. Семейка-монстров  (арт.ПУ160-7720)</t>
  </si>
  <si>
    <t>ПУ160-7720</t>
  </si>
  <si>
    <t>4670159177203</t>
  </si>
  <si>
    <t>16. ПАЗЛЫ 260 элементов</t>
  </si>
  <si>
    <t>220745</t>
  </si>
  <si>
    <t>ПАЗЛЫ 260 элементов. МИР ДИНОЗАВРОВ №51 (Арт. ПУ-2903)</t>
  </si>
  <si>
    <t>ПУ-2903</t>
  </si>
  <si>
    <t>4670159129035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</si>
  <si>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шт.</t>
  </si>
  <si>
    <t>220746</t>
  </si>
  <si>
    <t>ПАЗЛЫ 260 элементов. ПРИКЛЮЧЕНИЕ САМУРАЕВ (Арт. ПУ-2904)</t>
  </si>
  <si>
    <t>ПУ-2904</t>
  </si>
  <si>
    <t>4670159129042</t>
  </si>
  <si>
    <t>03. ПАЗЛЫ ОТ 500 ЭЛЕМЕНТОВ</t>
  </si>
  <si>
    <t>01. ПАЗЛЫ (TOPpuzzle) (специальное предложенеие)</t>
  </si>
  <si>
    <t>3. 1500 ЭЛЕМЕНТОВ (поле - 58х85 см, коробка - 23,5х16,5х8,9 см)</t>
  </si>
  <si>
    <t>ГОРОДА</t>
  </si>
  <si>
    <t>145453</t>
  </si>
  <si>
    <t>TOPpuzzle. ПАЗЛЫ 1500 элементов. ПРИМОРСКИЙ ГОРОД НА ЗАКАТЕ (Арт. ХТП1500-1591)</t>
  </si>
  <si>
    <t>ХТП1500-1591</t>
  </si>
  <si>
    <t>4680088415918</t>
  </si>
  <si>
    <t>Пазл "Приморский город на закате"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1500 шт. Размер поля: 58х85 см. Коробка 23,5х16,5х8,9 см.</t>
  </si>
  <si>
    <t>ЖИВОТНЫЕ</t>
  </si>
  <si>
    <t>145449</t>
  </si>
  <si>
    <t>TOPpuzzle. ПАЗЛЫ 1500 элементов. КОМПАНИЯ ЩЕНКОВ В САДУ (Арт. ХТП1500-1588)</t>
  </si>
  <si>
    <t>ХТП1500-1588</t>
  </si>
  <si>
    <t>4680088415888</t>
  </si>
  <si>
    <t xml:space="preserve">Пазл "Компания щенков в саду"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1500 шт. </t>
  </si>
  <si>
    <t>ПЕЙЗАЖ</t>
  </si>
  <si>
    <t>150671</t>
  </si>
  <si>
    <t>TOPpuzzle. ПАЗЛЫ 1500 элементов. РОМАНТИЧЕСКИЙ ЗАКАТ В ВЕНЕЦИИ (Арт. ГИТП1500-4846)</t>
  </si>
  <si>
    <t>ГИТП1500-4846</t>
  </si>
  <si>
    <t>4680088448466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</si>
  <si>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t>
  </si>
  <si>
    <t>02. 500 ЭЛЕМЕНТОВ (поле - 48х34 см, коробка - 32х25,4х4см)</t>
  </si>
  <si>
    <t>134127</t>
  </si>
  <si>
    <t>ПАЗЛЫ 500 элементов. РЫЖИЕ КОТЯТА МЕЙН-КУНА (Арт. ГИП500-0618)</t>
  </si>
  <si>
    <t>ГИП500-0618</t>
  </si>
  <si>
    <t xml:space="preserve">4665308106180 </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</si>
  <si>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500 шт.</t>
  </si>
  <si>
    <t>КАРТИНЫ</t>
  </si>
  <si>
    <t>209393</t>
  </si>
  <si>
    <t>ПАЗЛЫ 500 элементов. ВЕСНА. ВОЗРОЖДЕНИЕ.Русская коллекция (Арт. РУК500-6984)</t>
  </si>
  <si>
    <t>РУК500-6984</t>
  </si>
  <si>
    <t>4670159069843</t>
  </si>
  <si>
    <t>03. 1000 ЭЛЕМЕНТОВ (поле - 68,5х48,1 см, коробка - 35,5х23,5х5 см)</t>
  </si>
  <si>
    <t>142930</t>
  </si>
  <si>
    <t>ПАЗЛЫ 1000 элементов. ВЕНЕЦИАНСКОЕ КАФЕ (Арт. Ф1000-3726)</t>
  </si>
  <si>
    <t>Ф1000-3726</t>
  </si>
  <si>
    <t>4665308237266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</si>
  <si>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</si>
  <si>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204096</t>
  </si>
  <si>
    <t>ПАЗЛЫ 1000 элементов. НИДЕРЛАНДЫ. ВИД НА АМСТЕРДАМ (Арт. ШТП1000-4296)</t>
  </si>
  <si>
    <t>ШТП1000-4296</t>
  </si>
  <si>
    <t>4670159042969</t>
  </si>
  <si>
    <t>204099</t>
  </si>
  <si>
    <t>ПАЗЛЫ 1000 элементов. ЯПОНИЯ. ВЕЧЕРНЯЯ ЙОКОГАМА (Арт. ШТП1000-4298)</t>
  </si>
  <si>
    <t>ШТП1000-4298</t>
  </si>
  <si>
    <t>4670159042983</t>
  </si>
  <si>
    <t>198434</t>
  </si>
  <si>
    <t>ПАЗЛЫ 1000 элементов. ЩЕНКИ КОРГИ В САДУ (Арт. Ф1000-0757)</t>
  </si>
  <si>
    <t>Ф1000-0757</t>
  </si>
  <si>
    <t>4670159007579</t>
  </si>
  <si>
    <t>ПРИРОДА</t>
  </si>
  <si>
    <t>235820</t>
  </si>
  <si>
    <t>ПАЗЛЫ 1000 элементов. ПРАЗДНИК НА БЕРЕГУ (Арт. П1000-0508)</t>
  </si>
  <si>
    <t>П1000-0508</t>
  </si>
  <si>
    <t>4670159205081</t>
  </si>
  <si>
    <t>Пазлы — популярная занимательная игра, которая развивает мелкую моторику рук, память, внимание посредством собирания яркой и красочной картинки. Пазлы "1000 элементов" — это множество разнообразных дизайнов, среди которых каждый может выбрать для себя самый интересный. Произведено в России.</t>
  </si>
  <si>
    <t>04. 1500 ЭЛЕМЕНТОВ (поле - 58х85 см, коробка - 35,5х23,5х5 см)</t>
  </si>
  <si>
    <t>133275</t>
  </si>
  <si>
    <t xml:space="preserve">ПАЗЛЫ 1500 элементов. БОЛЬШОЙ ТИГР НА ЗАКАТЕ (Арт. ГИП1500-0628) </t>
  </si>
  <si>
    <t>ГИП1500-0628</t>
  </si>
  <si>
    <t>4665308106289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</si>
  <si>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t>
  </si>
  <si>
    <t>206735</t>
  </si>
  <si>
    <t>ПАЗЛЫ 1500 элементов. МАЛАЙЗИЯ. КУАЛА-ЛУМПУР ПОД ЛУНОЙ (Арт. ШТК1500-5649)</t>
  </si>
  <si>
    <t>ШТК1500-5649</t>
  </si>
  <si>
    <t>4670159056492</t>
  </si>
  <si>
    <t>201610</t>
  </si>
  <si>
    <t>ПАЗЛЫ 1500 элементов. ПУШИСТЫЕ ДРУЗЬЯ В САДУ (Арт. Ф1500-2703)</t>
  </si>
  <si>
    <t>Ф1500-2703</t>
  </si>
  <si>
    <t>4670159027034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</si>
  <si>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Произведено в России.</t>
  </si>
  <si>
    <t>133277</t>
  </si>
  <si>
    <t xml:space="preserve">ПАЗЛЫ 1500 элементов. ТИГР НА ДЕРЕВЕ (Арт. ФП1500-0681) </t>
  </si>
  <si>
    <t>ФП1500-0681</t>
  </si>
  <si>
    <t>4665308106814</t>
  </si>
  <si>
    <t xml:space="preserve">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t>
  </si>
  <si>
    <t>05. 2000 ЭЛЕМЕНТОВ (поле - 92*68 см)</t>
  </si>
  <si>
    <t>209399</t>
  </si>
  <si>
    <t>ПАЗЛЫ 2000 элементов. ТВОРЧЕСКОЕ НАСТРОЕНИЕ (Арт. Ф2000-6987)</t>
  </si>
  <si>
    <t>Ф2000-6987</t>
  </si>
  <si>
    <t>4670159069874</t>
  </si>
  <si>
    <t>Пазл "ТВОРЧЕСКОЕ НАСТРОЕНИЕ"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 поля: 92х68 см.</t>
  </si>
  <si>
    <t>06. НАБОРЫ ПАЗЛОВ 2в1 (500+500)</t>
  </si>
  <si>
    <t>143828</t>
  </si>
  <si>
    <t>НАБОРЫ ПАЗЛОВ 2в1 (500+500) ВЕЛИЧЕСТВЕННЫЕ КОРАБЛИ (Арт. ХП500-4306)</t>
  </si>
  <si>
    <t>ХП500-4306</t>
  </si>
  <si>
    <t>4665308243069</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</si>
  <si>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</si>
  <si>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07. НАБОРЫ ПАЗЛОВ 2в1 (1000+1000)</t>
  </si>
  <si>
    <t>172100</t>
  </si>
  <si>
    <t>НАБОРЫ ПАЗЛОВ 2в1 (1000+1000) ДИКИЙ МИР (Арт. ХП1000-7663)</t>
  </si>
  <si>
    <t>ХП1000-7663</t>
  </si>
  <si>
    <t>4610144876636</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</si>
  <si>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1000+1000 шт.</t>
  </si>
  <si>
    <t>08. НАБОРЫ ПАЗЛОВ 2в1 (500+1000)</t>
  </si>
  <si>
    <t>143944</t>
  </si>
  <si>
    <t>НАБОРЫ ПАЗЛОВ 2в1 (500+1000) В МИРЕ КОШЕК (Арт. ХП500-1000-4486)</t>
  </si>
  <si>
    <t>ХП500-1000-4486</t>
  </si>
  <si>
    <t>4665308244868</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</si>
  <si>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500+1000 шт.</t>
  </si>
  <si>
    <t>143942</t>
  </si>
  <si>
    <t>НАБОРЫ ПАЗЛОВ 2в1 (500+1000) ВЕНЕЦИЯ И АМСТЕРДАМ (Арт. ХП500-1000-4484)</t>
  </si>
  <si>
    <t>ХП500-1000-4484</t>
  </si>
  <si>
    <t>4665308244844</t>
  </si>
  <si>
    <t>143943</t>
  </si>
  <si>
    <t>НАБОРЫ ПАЗЛОВ 2в1 (500+1000) ВЕСЕЛЫЕ СОБАЧКИ (Арт. ХП500-1000-4485)</t>
  </si>
  <si>
    <t>ХП500-1000-4485</t>
  </si>
  <si>
    <t>4665308244851</t>
  </si>
  <si>
    <t>143948</t>
  </si>
  <si>
    <t>НАБОРЫ ПАЗЛОВ 2в1 (500+1000) УМИРОТВОРЯЮЩИЕ ПЕЙЗАЖИ (Арт. ХП500-1000-4490)</t>
  </si>
  <si>
    <t>ХП500-1000-4490</t>
  </si>
  <si>
    <t>4665308244905</t>
  </si>
  <si>
    <t>09. НАБОРЫ ПАЗЛОВ 5 в1 (1000+2х500+2х360)</t>
  </si>
  <si>
    <t>204497</t>
  </si>
  <si>
    <t>НАБОРЫ ПАЗЛОВ 5 В 1 (1000+2х500+2х360) ПРЕКРАСНЫЕ ЖИВОТНЫЕ (Арт. ПМК-4549)</t>
  </si>
  <si>
    <t>ПМК-4549</t>
  </si>
  <si>
    <t>4670159045496</t>
  </si>
  <si>
    <t>Набор пазлов 5в1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2х500, 2х360 и 1000 шт.</t>
  </si>
  <si>
    <t>04. ПАЗЛЫ (Artpuzzle)</t>
  </si>
  <si>
    <t xml:space="preserve"> 500 элементов</t>
  </si>
  <si>
    <t xml:space="preserve">ГОРОДА И СТРАНЫ </t>
  </si>
  <si>
    <t>215428</t>
  </si>
  <si>
    <t>Artpuzzle. ПАЗЛЫ 500 элементов. ВЕНЕЦИАНСКИЙ КАРНАВАЛ (Арт. Ф500-0438)</t>
  </si>
  <si>
    <t>Ф500-0438</t>
  </si>
  <si>
    <t>4670159104384</t>
  </si>
  <si>
    <t>Пазлы Artpuzzle 500 элементов – популярная занимательная игра, которая развивает мелкую моторику рук, память, внимание посредством собирания яркой и красочной картинки. Пазлы изготовляются только из картона высокого качества. Размер коробки: 235х180х50 мм. Размер поля: 470х330 мм.</t>
  </si>
  <si>
    <t>215449</t>
  </si>
  <si>
    <t>Artpuzzle. ПАЗЛЫ 500 элементов. НОЧНОЙ МЕГАПОЛИС (Арт. ХК500-0448)</t>
  </si>
  <si>
    <t>ХК500-0448</t>
  </si>
  <si>
    <t>4670159104483</t>
  </si>
  <si>
    <t>215429</t>
  </si>
  <si>
    <t>Artpuzzle. ПАЗЛЫ 500 элементов. РУССКАЯ КОЛЛЕКЦИЯ. ИТАЛИЯ. (Арт. РУК500-0439)</t>
  </si>
  <si>
    <t>РУК500-0439</t>
  </si>
  <si>
    <t>4670159104391</t>
  </si>
  <si>
    <t>222522</t>
  </si>
  <si>
    <t>Artpuzzle. ПАЗЛЫ 500 элементов. ТУРЦИЯ САРПИНЧИКСКИЙ МАЯК (Арт.ШТК500-3898)</t>
  </si>
  <si>
    <t>ШТК500-3898</t>
  </si>
  <si>
    <t>4670159138983</t>
  </si>
  <si>
    <t xml:space="preserve">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500 шт. </t>
  </si>
  <si>
    <t>215412</t>
  </si>
  <si>
    <t>Artpuzzle. ПАЗЛЫ 500 элементов. БЕЛЫЕ СОВЫ (Арт. Х500-0437)</t>
  </si>
  <si>
    <t>Х500-0437</t>
  </si>
  <si>
    <t>4670159104377</t>
  </si>
  <si>
    <t>222523</t>
  </si>
  <si>
    <t>Artpuzzle. ПАЗЛЫ 500 элементов. КРАСОТА ВОЛКОВ (Арт.Ф500-3892)</t>
  </si>
  <si>
    <t>Ф500-3892</t>
  </si>
  <si>
    <t>4670159138921</t>
  </si>
  <si>
    <t>1000 элементов</t>
  </si>
  <si>
    <t>215477</t>
  </si>
  <si>
    <t>Artpuzzle. ПАЗЛЫ 1000 элементов. ХИЩНЫЙ ТИГР (Арт. ШТК1000-0571)</t>
  </si>
  <si>
    <t>ШТК1000-0571</t>
  </si>
  <si>
    <t>4670159105718</t>
  </si>
  <si>
    <t>Пазлы Artpuzzle 1000 элементов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Пазлы изготовляются только из картона высокого качества. Размер коробки: 235х180х50 мм. Размер поля: 470х670 мм.</t>
  </si>
  <si>
    <t>07. ПАЗЛЫ контурные (Jazzle / Madd Capp США)</t>
  </si>
  <si>
    <t>200695</t>
  </si>
  <si>
    <t>Контурный пазл  «Акула», 100 детал., 5+ Размер собранного пазла 96,5 x 58,4см (арт.4013)</t>
  </si>
  <si>
    <t>4013</t>
  </si>
  <si>
    <t>0040232318016</t>
  </si>
  <si>
    <t>Контурный пазл «Акула»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100 элементов. Возраст 5+. Упаковка: картонная коробка 27,94 х 24,13 x 7,62 см.</t>
  </si>
  <si>
    <t>202203</t>
  </si>
  <si>
    <t>Контурный пазл  «Волк», 550 детал., 10+ Размер собранного пазла 61 x 81,3см (арт.3003)</t>
  </si>
  <si>
    <t>3003</t>
  </si>
  <si>
    <t>040232343261</t>
  </si>
  <si>
    <t>Контурный пазл  «Волк»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550 (реально 535) элементов. Возраст 10+. Упаковка: картонная коробка 24 x 29 x 8см. Размер собранного пазла 61 x 81,3 см .</t>
  </si>
  <si>
    <t>200693</t>
  </si>
  <si>
    <t>Контурный пазл  «Тигр», 550 детал., 10+ Размер собранного пазла 71,1 x 68,6см (арт.3005)</t>
  </si>
  <si>
    <t>3005</t>
  </si>
  <si>
    <t>0040232343216</t>
  </si>
  <si>
    <t>Контурный пазл  «Тигр»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550 (реально 586) элементов. Возраст 10+. Упаковка: картонная коробка 24 x 29 x 8см.</t>
  </si>
  <si>
    <t>09.ПАЗЛЫ магнитные (Jazzle)</t>
  </si>
  <si>
    <t>227599</t>
  </si>
  <si>
    <t>Пазл магн.-книжка"Акула".16дет.,3+ Игр.поле 18*18см.(арт.22304)игр.головоломка</t>
  </si>
  <si>
    <t>22304</t>
  </si>
  <si>
    <t>4640253670061</t>
  </si>
  <si>
    <t>Магнитный набор по типу книжки в картонном кейсе с удобными ручками. Игровое поле 18х18 см, 16 ярких элементов. Благодаря магнитной основе, собранная картинка прочно держится на месте, не позволяя деталям соскользнуть или потеряться. Эта развивающая игрушка поможет ребенку развить логическое мышление, воображение, мелкую моторику и координацию движений. И подарит малышу часы увлекательного времяпровождения.</t>
  </si>
  <si>
    <t>227596</t>
  </si>
  <si>
    <t xml:space="preserve">Пазл магн.-книжка"Дельфин и Осьминог".16дет.,3+ Игр.поле 18*18см.(арт.22301)игр.головоломка </t>
  </si>
  <si>
    <t>22301</t>
  </si>
  <si>
    <t>4640253670016</t>
  </si>
  <si>
    <t>227598</t>
  </si>
  <si>
    <t>Пазл магн.-книжка"Зайцы на лужайке".16дет.,3+ Игр.поле 18*18см.(арт.22303)игр.головоломка</t>
  </si>
  <si>
    <t>22303</t>
  </si>
  <si>
    <t>4640253670054</t>
  </si>
  <si>
    <t>227597</t>
  </si>
  <si>
    <t>Пазл магн.-книжка"Обезьяны забияки".16дет.,3+ Игр.поле 18*18см.(арт.22302)игр.головоломка</t>
  </si>
  <si>
    <t>22302</t>
  </si>
  <si>
    <t>4640253670047</t>
  </si>
  <si>
    <t>227602</t>
  </si>
  <si>
    <t>Пазл магн."Зайка"с карт.в мет.пенале(1 куколка+5 карт.с компл.одежды)Р-р  8,5*13,5см.(арт.22312)</t>
  </si>
  <si>
    <t>22312</t>
  </si>
  <si>
    <t>4640253670399</t>
  </si>
  <si>
    <t>Игровой набор с одеждой и аксессуарами - отличный подарок для ребенка по любому поводу. Разнообразие цветов и дизайнов позволяет создавать большое количество образов, помогает воплотить самые смелые идеи, развивает фантазию и навыки ролевой игры. Игра с элементами мелкой моторики развивает интеллект, внимание и память ребенка. В наборе 1 герой и 5 карточек с комплектами одежды и аксессуаров. Удобный пенал для хранения.</t>
  </si>
  <si>
    <t>227603</t>
  </si>
  <si>
    <t>Пазл магн."Котик"с карт.в мет.пенале(1 куколка+5 карт.с компл.одежды)Р-р  8,5*13,5см.(арт.22313)</t>
  </si>
  <si>
    <t>22313</t>
  </si>
  <si>
    <t>4640253670405</t>
  </si>
  <si>
    <t>227600</t>
  </si>
  <si>
    <t>Пазл магн."Куколка"с карт.в мет.пенале(1 куколка+5 карт.с компл.одежды)Р-р  8,5*13,5см.(арт.22310)</t>
  </si>
  <si>
    <t>22310</t>
  </si>
  <si>
    <t>4640253670375</t>
  </si>
  <si>
    <t>Игровой набор МАГНИТНАЯ ОДЕВАШКА с одеждой и аксессуарами -  отличный подарок для девочки по любому поводу. Разнообразие цветов и дизайнов позволяет создавать большое количество образов, помогает воплотить самые смелые идеи, развивает фантазию, навыки ролевой игры и учит самостоятельно подбирать наряды. Игра с элементами мелкой моторики развивает интеллект, внимание и память ребенка. В наборе 1 куколка и 5 карточек с комплектами одежды и аксессуаров. Удобный пенал для хранения.</t>
  </si>
  <si>
    <t>227601</t>
  </si>
  <si>
    <t>Пазл магн."Русалочка"с карт.в мет.пенале(1 куколка+5 карт.с компл.одежды)Р-р  8,5*13,5см.(арт.22311)</t>
  </si>
  <si>
    <t>22311</t>
  </si>
  <si>
    <t>4640253670382</t>
  </si>
  <si>
    <t>Игровой набор с одеждой и аксессуарами - отличный подарок для девочки по любому поводу. Разнообразие цветов и дизайнов позволяет создавать большое количество образов, помогает воплотить самые смелые идеи, развивает фантазию, навыки ролевой игры и учит самостоятельно подбирать наряды. Игра с элементами мелкой моторики развивает интеллект, внимание и память ребенка. В наборе 1 куколка и 5 карточек с комплектами одежды и аксессуаров. Удобный пенал для хранения.</t>
  </si>
  <si>
    <t>04. НАСТОЛЬНЫЕ ИГРЫ</t>
  </si>
  <si>
    <t xml:space="preserve">00. BRIGHT KIDS </t>
  </si>
  <si>
    <t xml:space="preserve"> 00. Логические игры (импорт)</t>
  </si>
  <si>
    <t>214512</t>
  </si>
  <si>
    <t>Головоломка. Серия "Веселое IQ-развитие". Лесной патруль (4 уровня сложности,60 заданий)(Арт.И-7831)</t>
  </si>
  <si>
    <t>И-7831</t>
  </si>
  <si>
    <t>4670159078319</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</si>
  <si>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Поместите фигурки оленей на поле так, как указано в одном из заданий. Разместите все оставшиеся детали головоломки на игровом поле и помните – у каждого задания есть только одно правильное решение. В игре содержатся 60 заданий 4 уровней сложности. В комплект игры входят: игровое поле, 4 фигурки оленей, 4 игровые детали ландшафта, буклет с правилами и заданиями.</t>
  </si>
  <si>
    <t>214510</t>
  </si>
  <si>
    <t>Головоломка. Серия "Веселое IQ-развитие". Путешествие (3 уровня сложности, 60 заданий)(Арт.И-7829)</t>
  </si>
  <si>
    <t>И-7829</t>
  </si>
  <si>
    <t>4670159078296</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</si>
  <si>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Головоломка содержит 60 различных заданий с постепенно повышающимся уровнем сложности, что позволяет не просто совершенствовать навыки, но закреплять уже приобретённые в процессе игры. Разместите на игровом поле ограждения и транспорт того вида, в том количестве и на тех местах, как указано в выбранном задании, а затем постарайтесь его выполнить. Успешно завершив одно, переходите к следующему. Но если задание вызывает трудность, правильный ответ всегда можно найти в буклете с правилами. Особенности: 3 уровня сложности, 60 заданий.</t>
  </si>
  <si>
    <t>202790</t>
  </si>
  <si>
    <t>Головоломка. Серия "Веселое IQ-развитие". Спаси пингвинят (5 уровней сложности,40 заданий) (ИК-8713)</t>
  </si>
  <si>
    <t>ИК-8713</t>
  </si>
  <si>
    <t>4620129787130</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</si>
  <si>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карточку желаемого уровня сложности и вставьте ее в игровое поле.
2. Расставьте пингвинов по цветам и количеству, используя подсказки на карточке.
В набор входит: игровое поле, пингвины - 16 шт., двухсторонние игровые карточки - 20 шт., цветная инструкция с решением.</t>
  </si>
  <si>
    <t>202791</t>
  </si>
  <si>
    <t>Головоломка. Серия "Веселое IQ-развитие".В погоне за призом(4 уровня сложности,48 заданий)( ИК-8714)</t>
  </si>
  <si>
    <t>ИК-8714</t>
  </si>
  <si>
    <t>4620129787147</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</si>
  <si>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задание желаемого уровня сложности и расставьте все детали как показано в задании.
2. В каждом задании указаны цвета грибочков на тропинках, которые вы можете использовать для решения. Расположите их в нужном порядке и помогите зверятам добраться до приза.
В набор входит: игровое поле, детали тропинки - 5 шт., фигурки животных- 2 шт., приз, деревья - 3 шт., цветная инструкция с заданиями и решениями.
Размер игрового поля - 21х21 см.</t>
  </si>
  <si>
    <t>202788</t>
  </si>
  <si>
    <t>Головоломка. Серия "Веселое IQ-развитие".Логическая змейка(3 уровня сложности,50 заданий) ( ИК-8711)</t>
  </si>
  <si>
    <t>ИК-8711</t>
  </si>
  <si>
    <t>4620129787116</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</si>
  <si>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Выберите карточку желаемого уровня сложности и вставьте в игровое поле. Расставьте все детали как показано на изображении.
2. С помощью остальных частей соберите змейку от головы до хвоста. В более сложных заданиях необходимо собрать двух разных змеек.
В набор входит: игровое поле, бортики для поля - 2 шт., деревья - 5 шт., двухсторонние элементы змейки - 34 шт., двухсторонние карточки - 25 шт., цветная инструкция с решениями.</t>
  </si>
  <si>
    <t>214513</t>
  </si>
  <si>
    <t>Головоломка. Серия "Веселое IQ-развитие".На верном пути(3 уровня сложности,60 заданий)(Арт. И-7832)</t>
  </si>
  <si>
    <t>И-7832</t>
  </si>
  <si>
    <t>4670159078326</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</si>
  <si>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Выберите карточку с заданиями и поместите ее в игровое поле. Найдите подходящие друг другу пары изображений на карточке и соедините их тропинками! Будьте внимательны плитки с тропинками имеют две стороны. Важно, чтобы все детали оказались на игровом поле и не оставалось разорванных участков пути. В комплект входят игровое поле с отсеком для хранения деталей, 9 двусторонних плиток, 30 двусторонних карточек, 60 заданий.</t>
  </si>
  <si>
    <t>202786</t>
  </si>
  <si>
    <t>Головоломка. Серия "Веселое IQ-развитие".Умная ферма (4 уровня сложности,60 заданий) ( Арт. ИК-8709)</t>
  </si>
  <si>
    <t>ИК-8709</t>
  </si>
  <si>
    <t>4620129787093</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</si>
  <si>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Выберете задание желаемого уровня сложности и расставьте все детали, как указано в задании.
2. Разделите луг на пастбища, используя ограды так, чтобы у каждого вида животного был свой лужок.
В набор входит: игровое поле; корытца для воды - 3шт; ограждения - 7 шт.; фигуки животных - 8 шт.; цветная инструкция с заданиями и решениями.</t>
  </si>
  <si>
    <t>202792</t>
  </si>
  <si>
    <t>Головоломка.Серия "Веселое IQ-развитие".Покорители космоса(4 уровня сложности,160 заданий)( ИК-8715)</t>
  </si>
  <si>
    <t>ИК-8715</t>
  </si>
  <si>
    <t>4620129787154</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</si>
  <si>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Как играть:
1. Соберите космическое игровое поле из четырех пластин. Выберите задание желаемого оровня сложности из инструкции. Расставьте все детали как указано в задании.
2. С помощью остальных элементов посторойте маршрут так, чтобы звездолет доставил груз к космическому кораблю.
В состав входит: игровое поле, звездолет, зарядная батарея - 2 шт., элементы дороги - 42 шт., цветная инструкция с заданиями и решениями.</t>
  </si>
  <si>
    <t>214508</t>
  </si>
  <si>
    <t>Головоломка.Серия"Веселое IQ-развитие".Кролики и морковки(4уровня сложности, 40 заданий)(Арт.И-7828)</t>
  </si>
  <si>
    <t>И-7828</t>
  </si>
  <si>
    <t>4670159078289</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</si>
  <si>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В игре 4 уровня сложности, 40 заданий. Одно задание — настольная игра, в которую можно играть вдвоём, чтобы помочь ребёнку в том числе и помочь понять важность соблюдения правил при игре в настольные игры и не только. Головоломка также помогает в концентрации внимания, развитии зрительно-моторной координации движений, и прекрасно подходит для совместного времяпрепровождения родителей с ребёнком.</t>
  </si>
  <si>
    <t>214514</t>
  </si>
  <si>
    <t>Головоломка.Серия"Веселое IQ-развитие".Логическая рыбалка(3 уровня сложност.60 заданий)(Арт. И-7833)</t>
  </si>
  <si>
    <t>И-7833</t>
  </si>
  <si>
    <t>4670159078333</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</si>
  <si>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Она состоит из трех уровней сложности и 60 заданий. Головоломка "Логическая рыбалка" предлагает игрокам использовать свои логические навыки и стратегическое мышление для решения различных задач. Цель игры - поймать на крючок определенную рыбу, следуя определенным правилам, предложенным в задании. Для выполнения заданий требуется анализировать ситуацию, принимать во внимание различные факторы и принимать сообразительные решения. Головоломка "Логическая рыбалка" подходит для детей и взрослых, которые желают провести время с пользой, развивая свои умственные способности. Она помогает тренировать логику, усидчивость, аналитическое мышление и способность к решению проблем.</t>
  </si>
  <si>
    <t>214511</t>
  </si>
  <si>
    <t>Головоломка.Серия"Веселое IQ-развитие".Магические кристаллы(5уровней слож.,120 заданий)(Арт.И-7830)</t>
  </si>
  <si>
    <t>И-7830</t>
  </si>
  <si>
    <t>4670159078302</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</si>
  <si>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Вам необходимо разместить все игровые детали на поле так, чтобы ни одна их грань не покидала его пределов. В игре содержится 120 заданий пяти уровней сложности и два режима игры на выбор: в одном поверхность для выкладывания пазла в виде сердца, в другом - прямоугольная. В комплект игры входят: удобное игровое поле с крышкой, 10 игровых деталей, буклет с правилами, заданиями и решениями. Простая в освоении и очень занятная головоломка для 1 игрока. Поиск решений для некоторых заданий этой настольной игры гарантированно соберет вокруг небольшой коробочки всю семью.</t>
  </si>
  <si>
    <t>214515</t>
  </si>
  <si>
    <t>Игрушка развив. – головолом.Весёлое IQ-развит.Охота за сокров.(4 уровня слож,48 заданий)(Арт.И-9566)</t>
  </si>
  <si>
    <t>И-9566</t>
  </si>
  <si>
    <t>4670159095668</t>
  </si>
  <si>
    <t>Головоломка. Серия "Веселое IQ-развитие". Игра развивает кругозор и логическое мышление, тренирует концентрацию внимания и мелкую моторику. Задания охватывают самые разнообразные темы: цифры, цвета, формы, место в пространстве, количество, части целого, эмоции, время и многое другое. Эта головоломка состоит из 48 заданий и 4 уровней. Каждый уровень предлагает уникальные и нестандартные головоломки, которые будут требовать от вас логического мышления, внимания к деталям и креативного подхода. Охота за сокровищами - это тематика игры, которая добавляет к развлечению элементы приключения и задачи. Вам предстоит решить различные загадки и головоломки, чтобы найти искомые сокровища. Каждый раз, когда вы решаете задачу, вы шагаете ближе к цели и открываете новые уровни сложности.</t>
  </si>
  <si>
    <t>01. Игры на магнитах</t>
  </si>
  <si>
    <t>132644</t>
  </si>
  <si>
    <t>BRIGHT KIDS. Весёлые магнитики. ВРЕМЕНА ГОДА Арт. (ИН-7611)</t>
  </si>
  <si>
    <t>ИН-7611</t>
  </si>
  <si>
    <t>4665308076117</t>
  </si>
  <si>
    <t>Развивающая и обучающая магнитная игра познакомит малыша с временами года: зимой и летом, а также играми, которые связаны с ними. В этом ребёнку помогут магнитные фигурки - их можно крепить с одной из двух сторон на красочное игровое поле.</t>
  </si>
  <si>
    <t>132648</t>
  </si>
  <si>
    <t>BRIGHT KIDS. Весёлые магнитики. ДОМАШНИЕ ЖИВОТНЫЕ Арт. (ИН-7612)</t>
  </si>
  <si>
    <t>ИН-7612</t>
  </si>
  <si>
    <t>4665308076124</t>
  </si>
  <si>
    <t>Развивающая и обучающая магнитная игра познакомит малыша с животными, которые обитают на ферме и дома. В этом ребёнку помогут магнитные фигурки милых зверят - их можно крепить с одной из двух сторон на красочное игровое поле.</t>
  </si>
  <si>
    <t>132652</t>
  </si>
  <si>
    <t>BRIGHT KIDS. Весёлые магнитики. ТРАНСПОРТ Арт. (ИН-7614)</t>
  </si>
  <si>
    <t>ИН-7614</t>
  </si>
  <si>
    <t>4665308076148</t>
  </si>
  <si>
    <t>Развивающая и обучающая магнитная игра познакомит малыша с разнообразным транспортом: общественным, плавающим, летающим. В этом ребёнку помогут магнитные фигурки - их можно крепить с одной из двух сторон на красочное игровое поле.</t>
  </si>
  <si>
    <t>137234</t>
  </si>
  <si>
    <t>BRIGHT KIDS. Магнитная мода.  ПРИНЦЕССА И ПРИНЦ  (ИН-2425)</t>
  </si>
  <si>
    <t>ИН-2425</t>
  </si>
  <si>
    <t>4665308124252</t>
  </si>
  <si>
    <t>Этот игровой набор понравится каждому ребёнку, который любит фантазировать. Он поможет весело провести время. Выбирайте и примеряйте магнитные наряды на кукол. 
Развивает воображение, мелкую моторику, логическое мышление, цветовое восприятие, воображение, усидчивость.</t>
  </si>
  <si>
    <t>02. Обучающие пазлы</t>
  </si>
  <si>
    <t>136151</t>
  </si>
  <si>
    <t>BRIGHT KIDS. Умный паровозик. УЧИМ БУКВЫ И ЦВЕТА (ИН-7634)</t>
  </si>
  <si>
    <t>ИН-7634</t>
  </si>
  <si>
    <t>4665308076346</t>
  </si>
  <si>
    <t>Умный паровозик "Учим буквы и цвета" - это уникальная развивающая игра, которая не оставит равнодушным ни одного ребенка. Этот развивающий набор предлагает ребёнку выучить алфавит и животных, тем самым помогая развить память, внимательность, усидчивость, мелкую моторику и цветовое восприятие.</t>
  </si>
  <si>
    <t>136153</t>
  </si>
  <si>
    <t>BRIGHT KIDS. Умный паровозик. УЧИМ ЖИВОТНЫХ И ЦВЕТА (ИН-7636)</t>
  </si>
  <si>
    <t>ИН-7636</t>
  </si>
  <si>
    <t>4665308076360</t>
  </si>
  <si>
    <t>Умный паровозик "Учим жвотных и цвета" - это уникальная развивающая игра, которая не оставит равнодушным ни одного ребенка. Этот развивающий набор предлагает ребёнку выучить разновидности диких животных и континенты, тем самым помогая развить память, внимательность, усидчивость, мелкую моторику и цветовое восприятие.</t>
  </si>
  <si>
    <t>136152</t>
  </si>
  <si>
    <t>BRIGHT KIDS. Умный паровозик. УЧИМ ФИГУРЫ И ЦВЕТА (ИН-7635)</t>
  </si>
  <si>
    <t>ИН-7635</t>
  </si>
  <si>
    <t>4665308076353</t>
  </si>
  <si>
    <t>Умный паровозик "Учим фигуры и цвета" - это уникальная развивающая игра, которая не оставит равнодушным ни одного ребенка. Этот развивающий набор предлагает ребёнку выучить геометрические фигуры и разнообразные предметы, тем самым помогая развить память, внимательность, усидчивость, мелкую моторику и цветовое восприятие.</t>
  </si>
  <si>
    <t>136150</t>
  </si>
  <si>
    <t>BRIGHT KIDS. Умный паровозик. УЧИМ ЦИФРЫ И ЦВЕТА (ИН-7633)</t>
  </si>
  <si>
    <t>ИН-7633</t>
  </si>
  <si>
    <t>4665308076339</t>
  </si>
  <si>
    <t>Умный паровозик "Учим цифры и цвета" - это уникальная развивающая игра, которая не оставит равнодушным ни одного ребенка. Этот развивающий набор предлагает ребёнку выучить цифры, счет до 10, сложение и вычитание и разновидности животных, тем самым помогая развить память, внимательность, усидчивость, мелкую моторику и цветовое восприятие.</t>
  </si>
  <si>
    <t>03. Развивающие пазлы</t>
  </si>
  <si>
    <t>145880</t>
  </si>
  <si>
    <t>BRIGHT KIDS. Развивающая игра-пазл. ЛЮБИМЫЕ СКАЗКИ Арт. (ИН-1684)</t>
  </si>
  <si>
    <t>ИН-1684</t>
  </si>
  <si>
    <t>4680088416847</t>
  </si>
  <si>
    <t>"Любимые сказки"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32 пазла, из которых ваш малыш может выкладывать картинки с красочными персонажами и словами. Этот замечательный пазл поможет провести время с пользой, но весело. Собирая его малыш не только выучит героев сказок, но и будет развивать память, внимательность, усидчивость, мелкую моторику, речь, творческое мышление и наальные навыки чтения. Состав игры: 32 пазла, 4 сказки, правила игры. Время игры: 10+ минут.
Количество игроков: 1+. Возрастное ограничение: 3+.</t>
  </si>
  <si>
    <t>145883</t>
  </si>
  <si>
    <t>BRIGHT KIDS. Развивающая игра-пазл. МИР СКАЗОК Арт. (ИН-1685)</t>
  </si>
  <si>
    <t>ИН-1685</t>
  </si>
  <si>
    <t>4680088416854</t>
  </si>
  <si>
    <t>"Мир сказок"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32 пазла, из которых ваш малыш может выкладывать картинки с красочными персонажами и словами. Этот замечательный пазл поможет провести время с пользой, но весело. Собирая его малыш не только выучит героев сказок, но и будет развивать память, внимательность, усидчивость, мелкую моторику, речь, творческое мышление и наальные навыки чтения. Состав игры: 32 пазла, 4 сказки, правила игры. Время игры: 10+ минут.
Количество игроков: 1+. Возрастное ограничение: 3+.</t>
  </si>
  <si>
    <t>145884</t>
  </si>
  <si>
    <t>BRIGHT KIDS. Развивающая игра-пазл. РУССКИЕ НАРОДНЫЕ СКАЗКИ Арт. (ИН-1686)</t>
  </si>
  <si>
    <t>ИН-1686</t>
  </si>
  <si>
    <t>4680088416861</t>
  </si>
  <si>
    <t>"Русские народные сказки"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32 пазла, из которых ваш малыш может выкладывать картинки с красочными персонажами и словами. Этот замечательный пазл поможет провести время с пользой, но весело. Собирая его малыш не только выучит героев сказок, но и будет развивать память, внимательность, усидчивость, мелкую моторику, речь, творческое мышление и наальные навыки чтения. Состав игры: 32 пазла, 4 сказки, правила игры. Время игры: 10+ минут.
Количество игроков: 1+. Возрастное ограничение: 3+.</t>
  </si>
  <si>
    <t>04. Обучающие игры</t>
  </si>
  <si>
    <t>136277</t>
  </si>
  <si>
    <t>BRIGHT KIDS. Обучающая игра. БУКВЫ, СЛОГИ И СЛОВА English Арт. (ИН-7632)</t>
  </si>
  <si>
    <t>ИН-7632</t>
  </si>
  <si>
    <t>4665308076322</t>
  </si>
  <si>
    <t>Обучающая игра "Буквы, слоги и слова" - это уникальная развивающая игра, которая не оставит равнодушным ни одного ребенка. Этот развивающий набор предлагает ребёнку выучить английский алфавит и научиться читать по слогам, тем самым помогая развить память, внимательность, усидчивость, мелкую моторику и цветовое восприятие.</t>
  </si>
  <si>
    <t>05. Развивающие игры</t>
  </si>
  <si>
    <t>177827</t>
  </si>
  <si>
    <t>BRIGHT KIDS. Живые пазлы. КОСМИЧЕСКОЕ ПРИКЛЮЧЕНИЕ (ИН-3412)</t>
  </si>
  <si>
    <t>ИН-3412</t>
  </si>
  <si>
    <t>4620129704120</t>
  </si>
  <si>
    <t>Данная игра разработана совместно с педагогами и психологами, а также с учётом многолетнего опыта нашей компании в производстве детских игр. Благодаря оригинальному дизайну, увлекательному игровому процессу и наивысшему качеству она надолго станет одной из самых любимых и полезных игр Вашего ребёнка.
С этими фигурками-пазлами Ваш малыш отправится в удивительное приключение во времена динозавров. Каждая фигурка состоит из нескольких элементов, один из которых подвижный. Таким образом ребёнок сможет разыгрывать различные сценки и развивать мелкую моторику.
Состав игры:
- 6 фигурок-пазлов с подвижными элементами
Время игры: 10+ минут.
Количество игроков: 1+. Возраст: 3+.</t>
  </si>
  <si>
    <t>137031</t>
  </si>
  <si>
    <t>BRIGHT KIDS. Развивающая игра. УГАДАЙКИ СЕМЕЙНЫЕ Арт. (ИН-7618)</t>
  </si>
  <si>
    <t>ИН-7618</t>
  </si>
  <si>
    <t>4665308076186</t>
  </si>
  <si>
    <t>В этой весёлой игре участники примерят на себе роль разных людей, животных и даже предметов. Но никто не будет знать, кто или что он на самом деле, пока не задаст правильные вопросы.</t>
  </si>
  <si>
    <t>01. РАЗВИВАЮЩИЕ ИГРЫ ДЛЯ МАЛЫШЕЙ</t>
  </si>
  <si>
    <t>02. ХОДИЛКИ</t>
  </si>
  <si>
    <t>01. МИНИ-ИГРЫ (пакет, игр.поле, фишки, кубик)</t>
  </si>
  <si>
    <t>118255</t>
  </si>
  <si>
    <t>МИНИ-ИГРЫ. В МИРЕ ЕДИНОРОГОВ. (Арт. ИН-2606)</t>
  </si>
  <si>
    <t>ИН-2606</t>
  </si>
  <si>
    <t>4665307826065</t>
  </si>
  <si>
    <t>Что может быть интересней, чем игры с друзьями? «В МИРЕ ЕДИНОРОГОВ» — увлекательная настольная игра с невероятными приключениями для весёлого времяпровождения! А лёгкие правила игры осилят даже самые маленькие игроки! В наборе: игровое поле 42х28,5 см, 4 фишки, кубик, инструкция. Возрастное ограничение: 3+.</t>
  </si>
  <si>
    <t>118228</t>
  </si>
  <si>
    <t>МИНИ-ИГРЫ. ВОЛШЕБНЫЙ МИР ПОНИ. (Арт. ИН-2603)</t>
  </si>
  <si>
    <t>ИН-2603</t>
  </si>
  <si>
    <t>4665307826034</t>
  </si>
  <si>
    <t>Что может быть интересней, чем игры с друзьями? «ВОЛШЕБНЫЙ МИР ПОНИ» — увлекательная настольная игра с невероятными приключениями для весёлого времяпровождения! А лёгкие правила игры осилят даже самые маленькие игроки! В наборе: игровое поле 42х28,5 см, 4 фишки, кубик, инструкция. Возрастное ограничение: 3+.</t>
  </si>
  <si>
    <t>02. МАКСИ-ИГРЫ (пакет, игр.поле, фишки, кубик)</t>
  </si>
  <si>
    <t>МАКСИ-ИГРЫ</t>
  </si>
  <si>
    <t>220991</t>
  </si>
  <si>
    <t>МАКСИ-ИГРЫ.  КРУТЫЕ ДЕВЧОНКИ  (ИН-3066)</t>
  </si>
  <si>
    <t>ИН-3066</t>
  </si>
  <si>
    <t>4670159130628</t>
  </si>
  <si>
    <t>Что может быть интересней, чем игры с друзьями? «Крутые девчонки» — увлекательная настольная игра с невероятными приключениями для весёлого времяпровождения! А лёгкие правила игры осилят даже самые маленькие игроки!</t>
  </si>
  <si>
    <t>09.ИГРА-ХОДИЛКА+ПАЗЛ</t>
  </si>
  <si>
    <t>231385</t>
  </si>
  <si>
    <t>Игра -ходилка+пазл. ВОКРУГ ЗЕМЛИ (арт.ИН-8203)</t>
  </si>
  <si>
    <t>ИН-8203</t>
  </si>
  <si>
    <t>4670159182030</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</si>
  <si>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игры-ходилки осилят даже самые маленькие игроки! Произведено в России. Возрастное ограничение: 3+.</t>
  </si>
  <si>
    <t>231386</t>
  </si>
  <si>
    <t>Игра -ходилка+пазл. ПРАВИЛА ДОРОЖНОГО ДВИЖЕНИЯ (арт.ИН-8204)</t>
  </si>
  <si>
    <t>ИН-8204</t>
  </si>
  <si>
    <t>4670159182047</t>
  </si>
  <si>
    <t>231387</t>
  </si>
  <si>
    <t>Игра -ходилка+пазл. ПРИНЦЕССЫ (арт.ИН-8205)</t>
  </si>
  <si>
    <t>ИН-8205</t>
  </si>
  <si>
    <t>4670159182054</t>
  </si>
  <si>
    <t>231388</t>
  </si>
  <si>
    <t>Игра -ходилка+пазл. ТРАНСПОРТ  (арт.ИН-8206)</t>
  </si>
  <si>
    <t>ИН-8206</t>
  </si>
  <si>
    <t>4670159182061</t>
  </si>
  <si>
    <t>06. ПОДГОТОВКА К ШКОЛЕ</t>
  </si>
  <si>
    <t>01. УМНЫЕ ДЕТКИ</t>
  </si>
  <si>
    <t>180510</t>
  </si>
  <si>
    <t>Игра настольная  "Первые знания". Учим цвета. Арт. ИН-2088</t>
  </si>
  <si>
    <t>ИН-2088</t>
  </si>
  <si>
    <t>4620129720885</t>
  </si>
  <si>
    <t>Перед Вами развивающая игра "Первые знания. Учим цвета" с особенным комплексом занятий, которая поможет детям получить знания и первичные представления о цветах. Игра направлена на познавательное развитие личности ребенка. В ней дети не только узнают новое, но и учатся общаться. Людей повсюду окружает большое количество разных цветов, и, конечно же, маленькому ребенку все их сразу запомнить не просто. С помощью этой настольной игры ребенок быстро и легко освоит все основные цвета. Возрастное ограничение: 3+.</t>
  </si>
  <si>
    <t>180515</t>
  </si>
  <si>
    <t>Игра настольная  "Первые знания". Фрукты, овощи, ягоды. Арт. ИН-2090</t>
  </si>
  <si>
    <t>ИН-2090</t>
  </si>
  <si>
    <t>4620129720908</t>
  </si>
  <si>
    <t>Перед Вами развивающая игра "Первые знания. Фрукты, овощи, ягоды" с особенным комплексом занятий, которая поможет детям получить знания и первичные представления о флоре. Игра направлена на познавательное развитие личности ребенка. В ней дети не только узнают новое, но и учатся общаться. Людей повсюду окружает большое количество разных фруктов, овощей, ягод, и, конечно же, маленькому ребенку все их сразу запомнить не просто. С помощью этой настольной игры ребенок быстро и легко получит знания об окружающем мире. Возрастное ограничение: 3+.</t>
  </si>
  <si>
    <t>04. РАЗВИВАЮЩИЕ КАРТОЧКИ (европодвес)</t>
  </si>
  <si>
    <t>193231</t>
  </si>
  <si>
    <t>Развивающие карточки "Сочиняем сказки" ( Арт. ИН-0843)</t>
  </si>
  <si>
    <t>ИН-0843</t>
  </si>
  <si>
    <t>4620129780438</t>
  </si>
  <si>
    <t>Логика и воображение — важные навыки, которыми должен овладеть ребенок, но как сделать это весело и интересно? Мы предлагаем воспользоваться набором карточек, которые помогут в игровой форме развить важные навыки ребенка. Вы можете сначала рассказать и показать ребенку увлекательную историю, после чего он выкладывает карточки в правильной последовательности. Также ребенок может самостоятельно выложить карточки в логической последовательности и рассказать историю без участия взрослых. Игра «Сочиняем сказки» состоит из 32 карточек, выкладывая которые вы вместе с ребенком связываете их в единую историю.</t>
  </si>
  <si>
    <t>05. ВОЛШЕБНЫЙ СУНДУЧОК (24 карточки)</t>
  </si>
  <si>
    <t>146316</t>
  </si>
  <si>
    <t>Волшебный сундучок. АЗБУКА ДЛЯ МАЛЫШЕЙ Арт. ИН-1717</t>
  </si>
  <si>
    <t>ИН-1717</t>
  </si>
  <si>
    <t>4680088417172</t>
  </si>
  <si>
    <t>Волшебный сундучок «АЗБУКА ДЛЯ МАЛЫШЕЙ»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</si>
  <si>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146317</t>
  </si>
  <si>
    <t>Волшебный сундучок. МАМЫ И ДЕТКИ Арт. ИН-1718</t>
  </si>
  <si>
    <t>ИН-1718</t>
  </si>
  <si>
    <t>4680088417189</t>
  </si>
  <si>
    <t>Волшебный сундучок «МАМЫ И ДЕТКИ»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</si>
  <si>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146319</t>
  </si>
  <si>
    <t>Волшебный сундучок. ОКРУЖАЮЩИЙ МИР Арт. ИН-2720</t>
  </si>
  <si>
    <t>ИН-2720</t>
  </si>
  <si>
    <t>4680088417202</t>
  </si>
  <si>
    <t>Волшебный сундучок «ОКРУЖАЮЩИЙ МИР»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</si>
  <si>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146318</t>
  </si>
  <si>
    <t>Волшебный сундучок. ЦИФРЫ, СЧЁТ И ЦВЕТА Арт. ИН-2729</t>
  </si>
  <si>
    <t>ИН-2729</t>
  </si>
  <si>
    <t>4680088417196</t>
  </si>
  <si>
    <t>Волшебный сундучок «ЦИФРЫ, СЧЁТ И ЦВЕТА» станет незаменимым помощником для вашего ребёнка в изучении алфавита и первых слов. Развивает воображение, внимание, фантазию, память. Возрастное ограничение: 3+.</t>
  </si>
  <si>
    <t>07. РАЗВИТИЕ ПАМЯТИ, ЛОГИКИ И ВНИМАНИЯ</t>
  </si>
  <si>
    <t>06. АССОЦИАЦИИ ЦЕПОЧКОЙ (Новая коробка)</t>
  </si>
  <si>
    <t>157654</t>
  </si>
  <si>
    <t>АССОЦИАЦИИ-ЦЕПОЧКОЙ. ЧТО ГДЕ РАСТЕТ (Новая коробка) Арт. ИН-1412</t>
  </si>
  <si>
    <t>ИН-1412</t>
  </si>
  <si>
    <t>4610144804127</t>
  </si>
  <si>
    <t>Развивающие игры серии "Ассоциации" предназначены для малышей в возрасте от 3-х лет для занятий дома и в детском саду. Придумывайте с детьми свои забавные варианты ассоциативных игр для прогулок, детских праздников или дальних поездок, здесь все зависит от фантазии и поставленной задачи. Играть в такие игры легко, весело и очень полезно, это увлекательное развлечение и прекрасный инструмент для развития и обучения. Эта серия способствует развитию мелкой моторики рук, речи, внимания и памяти.</t>
  </si>
  <si>
    <t>10. ДОМИНО + ПАЗЛЫ</t>
  </si>
  <si>
    <t>076780</t>
  </si>
  <si>
    <t>ДОМИНО + ПАЗЛЫ (18 элементов). СЧЕТ (Арт. ИН-6758)</t>
  </si>
  <si>
    <t>ИН-6758</t>
  </si>
  <si>
    <t>4665304667586</t>
  </si>
  <si>
    <t xml:space="preserve">ДОМИНО "СЧЕТ" — популярная игра, созданная специально для малышей с использованием ярких и красочных картинок. Учит ребенка думать, логически размышлять, анализировать. Эта игра направлена на развитие внимания, образного восприятия и зрительной памяти. Красочные картинки сделают игру яркой и занимательной, а мини-пазл на 18 элементов подарит еще больше увлекательных моментов. Предназначено для 2-4 игроков от 3-х лет. </t>
  </si>
  <si>
    <t>11. ЛОТО + ПАЗЛЫ</t>
  </si>
  <si>
    <t>159699</t>
  </si>
  <si>
    <t>ЛОТО (30 фишек) + ПАЗЛЫ (24 элемента). ДЛЯ МАЛЫШЕЙ (Арт. ИН-1245)</t>
  </si>
  <si>
    <t>ИН-1245</t>
  </si>
  <si>
    <t>4610144812450</t>
  </si>
  <si>
    <t>Набор "ЛОТО+ПАЗЛЫ ДЛЯ МАЛЫШЕЙ" понравится любому ребенку! Он отлично подойдет для как для тихого семейного вечера, так и для отдыха в большой шумной компании. Лото из 30 фишек поможет научиться находить нужный предмет среди группы, а также развить внимательность, наблюдательность и память. Красочный пазл на 24 элемента, входящий в комплект, поднимет настроение всем игрокам и разнообразит досуг! Возрастное ограничение: 3+.</t>
  </si>
  <si>
    <t>18. МЕМО + ПАЗЛЫ</t>
  </si>
  <si>
    <t>114305</t>
  </si>
  <si>
    <t>МЕМО (30 фишек) + ПАЗЛЫ (24 элемента). ЖИВОТНЫЕ РОССИИ (Арт. МП-0368) другой стандарт</t>
  </si>
  <si>
    <t>МП-0368</t>
  </si>
  <si>
    <t>4665304703680</t>
  </si>
  <si>
    <t>Мемо - одна из любимых детских игр. Легкие правила и красивые красочные картинки непременно заинтересуют ребенка, а все полезные навыки усвоят в игровой форме, что очень важно в развитии ребенка. Игра развивает внимательность, наблюдательность и память, а красочный пазл, идущий в комплекте, поднимет настроение всем игрокам. Комплектация: 30 фишек, пазлы 24 элемента. Произведено в России. Возрастное ограничение: 3+.</t>
  </si>
  <si>
    <t>114306</t>
  </si>
  <si>
    <t>МЕМО (30 фишек) + ПАЗЛЫ (24 элемента). ТРАНСПОРТ (Арт. МП-0370) другой стандарт</t>
  </si>
  <si>
    <t>МП-0370</t>
  </si>
  <si>
    <t>4665304703703</t>
  </si>
  <si>
    <t>Мемо - одна из любимых детских игр. Легкие правила и красивые красочные картинки непременно заинтересуют ребенка, а все полезные навыки усвоят в игровой форме, что очень важно в развитии ребенка. Игра развивает внимательность, наблюдательность и память, а красочный пазл, идущий в комплекте, поднимет настроение всем игрокам. Комплектация: 30 фишек, пазлы 24 элемента. Произведено в России для детей от 3-х лет.</t>
  </si>
  <si>
    <t>20. ИГРЫ НА МАГНИТАХ</t>
  </si>
  <si>
    <t>150675</t>
  </si>
  <si>
    <t>ИГРЫ НА МАГНИТАХ. Весёлое обучение. Динозавры (ИН-4725)</t>
  </si>
  <si>
    <t>ИН-4725</t>
  </si>
  <si>
    <t>4680088447254</t>
  </si>
  <si>
    <t>«Динозавры» - развивающий набор, который поможет вам познакомить вашего ребёнка с разными видами динозавров. Играя с этим набором, малыш будет развивать память, внимательность, усидчивость, мелкую моторику, цветовое восприятие.
Комплектация: 24 магнита. Возраст: 3+.</t>
  </si>
  <si>
    <t>126728</t>
  </si>
  <si>
    <t>ИГРЫ НА МАГНИТАХ. Зверюшки у кормушки (ИН-8997)</t>
  </si>
  <si>
    <t>ИН-8997</t>
  </si>
  <si>
    <t>4665308020042</t>
  </si>
  <si>
    <t>«Зверюшки у кормушки» - развивающий набор, который поможет вам познакомить вашего ребёнка с разными видами зверюшек и тем, что они едят. Играя с этим набором, малыш будет развивать память, внимательность, усидчивость, мелкую моторику, цветовое восприятие.</t>
  </si>
  <si>
    <t>126729</t>
  </si>
  <si>
    <t>ИГРЫ НА МАГНИТАХ. Мамы и детки (ИН-8998)</t>
  </si>
  <si>
    <t>ИН-8998</t>
  </si>
  <si>
    <t>4665308020059</t>
  </si>
  <si>
    <t>«Мамы и детки» - развивающий набор, который поможет вам познакомить вашего ребёнка с мамами и детками животных. Играя с этим набором, малыш будет развивать память, внимательность, усидчивость, мелкую моторику, цветовое восприятие.</t>
  </si>
  <si>
    <t xml:space="preserve">23. РАЗВИВАЮЩИЕ РАМКИ-ВКЛАДЫШИ </t>
  </si>
  <si>
    <t>151368</t>
  </si>
  <si>
    <t>Игры малышам. Рамка-вкладыш "Цифры и счет" (Арт. И-5658)</t>
  </si>
  <si>
    <t>И-5658</t>
  </si>
  <si>
    <t>4680088455587</t>
  </si>
  <si>
    <t>Сегодня, когда существует огромное многообразие развивающих игр, модулей, приспособлений, рамки-вкладыши по-прежнему остаются востребованными и актуальными. Рамка-вкладыш "Цифры и счет" придется по душе всем малышам! Благодаря ей, у детей разрабатывается мелкая моторика рук, что очень благотворно влияет на стимуляцию мозговой деятельности, закладываются основы пространственного и логического мышления, тактильного восприятия и цветоощущения.</t>
  </si>
  <si>
    <t>24. КАРТОЧКИ СОРТЕРЫ</t>
  </si>
  <si>
    <t>171417</t>
  </si>
  <si>
    <t>Карточки-сортеры  "Алфавит" (32 карты) Арт. И-7280</t>
  </si>
  <si>
    <t>И-7280</t>
  </si>
  <si>
    <t>4610144872805</t>
  </si>
  <si>
    <t>Карточи-сортеры "Алфавит"- это основа для интеллектуального развития ребенка, тренажёр, который будет развивать его когнитивные способности, такие как изучение форм и их различие, логики, и станет любимой игрой вашего малыша. Правила игры простые. Малышу необходимо разложить карточки и правильно подобрать под них букву. Далее вставить букву в центральную часть карточки и попробовать составить слова из этих букв. В наборе: 32 ярких и красочных карточки.</t>
  </si>
  <si>
    <t>171420</t>
  </si>
  <si>
    <t>Карточки-сортеры  "Любимые фигуры" (32 карты) Арт. И-7281</t>
  </si>
  <si>
    <t>И-7281</t>
  </si>
  <si>
    <t>4610144872812</t>
  </si>
  <si>
    <t>Карточи-сортеры "Любимые фигуры"- это основа для интеллектуального развития ребенка, тренажёр, который будет развивать его когнитивные способности, такие как изучение форм и их различие, логики, и станет любимой игрой вашего малыша. Правила игры простые. Малышу необходимо разложить карточки и правильно подобрать под них фигуру. Далее вставить фигуру в центральную часть карточки, посмотреть на разные стороны карточек и сказать, чем они отличаются. В наборе: 32 двусторонние карточки.</t>
  </si>
  <si>
    <t>171413</t>
  </si>
  <si>
    <t>Карточки-сортеры  "Формы, цвета, узоры" (32 карты) Арт. И-7279</t>
  </si>
  <si>
    <t>И-7279</t>
  </si>
  <si>
    <t>4610144872799</t>
  </si>
  <si>
    <t>Карточи-сортеры "Формы, цвета, узоры"- это основа для интеллектуального развития ребенка, тренажёр, который будет развивать его когнитивные способности, такие как изучение форм и их различие, логики, и станет любимой игрой вашего малыша. Правила игры простые. Малышу необходимо разложить карточки и правильно подобрать под них фигуру. Далее вставить фигуру в центральную часть карточки, и назвать все формы и цвета на каждой карточке. В наборе: 32 двусторонние карточки.</t>
  </si>
  <si>
    <t>09. ИГРЫ С МАРКЕРОМ</t>
  </si>
  <si>
    <t>171410</t>
  </si>
  <si>
    <t>Карточки с маркером IQ игры Пиши-Рисуй-Стирай "3D ИГРЫ" (40 шт., 72 игры) Арт. ИН-7277</t>
  </si>
  <si>
    <t>ИН-7277</t>
  </si>
  <si>
    <t>4610144872775</t>
  </si>
  <si>
    <t>Карточки с маркером серии Пиши-Рисуй-Стирай "3D ИГРЫ"" — отличный набор из 72 логических игр для развития малыша. В комплект входит маркер с губкой на колпачке для вытирания маркера и 40 карточек. При желании можно использовать любые водные фломастеры. На карточках представлены увлекательные задания, которые помогут ребенку развить мелкую моторику рук, внимание, зрение, цветовое восприятие, память и мышление. Компактный размер позволит брать набор в дорогу. Рекомендовано детям старше 4 лет.</t>
  </si>
  <si>
    <t>11. ИГРЫ 40 КАРТ</t>
  </si>
  <si>
    <t>172611</t>
  </si>
  <si>
    <t>Игра "Учим английский. Стихи договорки для запоминания слов" (40 карт, 80 слов) ИН-7887</t>
  </si>
  <si>
    <t>ИН-7887</t>
  </si>
  <si>
    <t>4610144878869</t>
  </si>
  <si>
    <t xml:space="preserve">Занимательная игра "Учим английский. Стихи поговорки для запоминания слов" понравится и детям, и взрослым! Она состоит из 40 двусторонних карт. Такую игру удобно брать с собой в поездку, в гости или на вечеринку. Главная особенность этой игры состоит в том, что в ней необязательно устанавливать победителя, можно просто играть для развлечения и проверять собственные способности. </t>
  </si>
  <si>
    <t>02. ВИКТОРИНЫ</t>
  </si>
  <si>
    <t>00. ВИКТОРИНА</t>
  </si>
  <si>
    <t>101778</t>
  </si>
  <si>
    <t>ВИКТОРИНА 100 вопросов. ХОЧУ ЗНАТЬ (Арт. ИН-7004)</t>
  </si>
  <si>
    <t>ИН-7004</t>
  </si>
  <si>
    <t>4665306870045</t>
  </si>
  <si>
    <t>Красочная и яркая игра-викторина на 100 вопросов "ХОЧУ ЗНАТЬ"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3+.</t>
  </si>
  <si>
    <t>055058</t>
  </si>
  <si>
    <t>ВИКТОРИНА. 100 карточек. ВИКТОРИНА ДЛЯ ДЕТЕЙ. ЗАРЯДКА ДЛЯ УМА (Арт. ИН-6395)</t>
  </si>
  <si>
    <t>ИН-6395</t>
  </si>
  <si>
    <t>4665299663952</t>
  </si>
  <si>
    <t>"Зарядка для ума" придется по вкусу как большой компании, так и парочке друзей. Пробелы в знаниях не станут помехой для приобщения к этой игре, ведь здесь вовсе не обязательно знать точные ответы, главное, предположить, догадаться, что же может скрываться в ответе. И если Ваш ответ будет максимально близким к отгадке, то именно Вы и получите победные баллы, которые запросто приведут Вас к оглушительному триумфу! Игра предназначена для 2 и более игроков. Произведено в России. Возрастное ограничение: 3+.</t>
  </si>
  <si>
    <t>055059</t>
  </si>
  <si>
    <t>ВИКТОРИНА. 100 карточек. ВИКТОРИНА ДЛЯ ДЕТЕЙ. КТО УМНЫЙ (Арт. ИН-6396)</t>
  </si>
  <si>
    <t>ИН-6396</t>
  </si>
  <si>
    <t>4665299663969</t>
  </si>
  <si>
    <t>Настольная игра "Кто умный?" соединила в себе принцип таких известных и любимых в народе забав, как "Мафия" и викторины. Игрокам предстоит обсуждать, насколько правдивы утверждения, приведённые в карточках. Однако это вовсе не означает, что при этом необходимо давать правильный ответ. Ведь главное, чтобы никто не узнал, кто из вас кто! В этой игре побеждает не самый умный, а самый мудрый! Предназначена для 2-4 игроков. Произведено в России. Возрастное ограничение: 3+.</t>
  </si>
  <si>
    <t>055055</t>
  </si>
  <si>
    <t>ВИКТОРИНА. 100 карточек. ВИКТОРИНА СИЛЬНЫХ. ЭНЦИКЛОПЕДИЯ ВОПРОСОВ (Арт. ИН-6392)</t>
  </si>
  <si>
    <t>ИН-6392</t>
  </si>
  <si>
    <t>4665299663921</t>
  </si>
  <si>
    <t>Ну что, Вы готовы ринуться в бой ради победы и доказать, кто здесь самый эрудированный, начитанный и вообще умница, каких свет не видывал? Что ж, тогда Вы на верном пути. Карточная игра "Энциклопедия вопросов" - именно то, что Вам нужно! Она расставит все по местам. Если Вы не боитесь найти ответы на самые каверзные вопросы, то смелее в бой! Каждому игроку предстоит отвечать на вопросы и подниматься вверх по лестнице знаний. Тот, кто справится первым, тот и станет победителем! Игра предназначена для 2-4 игроков. Произведено в России. Возрастное ограничение: 3+.</t>
  </si>
  <si>
    <t>03. ВИКТОРИНЫ (ЭКОНОМИЧЕСКИЕ)</t>
  </si>
  <si>
    <t>127885</t>
  </si>
  <si>
    <t>ВИКТОРИНА 500 вопросов. Богатеи (Арт. ИН-4926)</t>
  </si>
  <si>
    <t>ИН-4926</t>
  </si>
  <si>
    <t>4665308048268</t>
  </si>
  <si>
    <t>Красочная и яркая игра-викторина на 500 вопросов "Богатеи"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</si>
  <si>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127886</t>
  </si>
  <si>
    <t>ВИКТОРИНА 500 вопросов. Думай и зарабатывай (Арт. ИН-4927)</t>
  </si>
  <si>
    <t>ИН-4927</t>
  </si>
  <si>
    <t>4665308048275</t>
  </si>
  <si>
    <t>Красочная и яркая игра-викторина на 500 вопросов "Думай и зарабатывай"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</si>
  <si>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127887</t>
  </si>
  <si>
    <t>ВИКТОРИНА 500 вопросов. Знания - деньги (Арт. ИН-4928)</t>
  </si>
  <si>
    <t>ИН-4928</t>
  </si>
  <si>
    <t>4665308048282</t>
  </si>
  <si>
    <t>Красочная и яркая игра-викторина на 500 вопросов "Знания - деньги"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</si>
  <si>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127889</t>
  </si>
  <si>
    <t>ВИКТОРИНА 500 вопросов. Умные и богатые (Арт. ИН-4929)</t>
  </si>
  <si>
    <t>ИН-4929</t>
  </si>
  <si>
    <t>4665308048299</t>
  </si>
  <si>
    <t>Красочная и яркая игра-викторина на 500 вопросов "Умные и богатые" — прекрасный способ весело и с пользой провести время! Такая интересная игра придется по вкусу как большой компании, так и парочке друзей. Она поможет выяснить, кто здесь самый умный, начитанный и эрудированный. Возрастное ограничение: 12+.</t>
  </si>
  <si>
    <t>04. ЭЛЕКТРОННЫЕ ВИКТОРИНЫ</t>
  </si>
  <si>
    <t>153215</t>
  </si>
  <si>
    <t>Электронная Викторина "Подготовка к школе" 6+ (Арт. ИН-7290)</t>
  </si>
  <si>
    <t>ИН-7290</t>
  </si>
  <si>
    <t>4680088472904</t>
  </si>
  <si>
    <t>В электровикторине "Подготовка к школе"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Особенности: 280 вопросов, 10 карточек, 10 тем, система электронного контроля (свет и звук), обучение дорожных знаков, повторение счёта, ознакомление со сталицами, развитие логики и внимании. Размер коробки: 39х25х4 см. Возрастное ограничение: 6+.</t>
  </si>
  <si>
    <t>153221</t>
  </si>
  <si>
    <t>Электронная Викторина "Учим азбуку и счет" 4+ (Арт. ИН-7295)</t>
  </si>
  <si>
    <t>ИН-7295</t>
  </si>
  <si>
    <t>4680088472959</t>
  </si>
  <si>
    <t>В электровикторине "Учим азбуку и счет"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Особенности: 280 вопросов, 10 карточек, 10 тем, система электронного контроля (звук и свет), чтение слов, повторение счёта, тренировка логики и внимательности. Размер коробки: 39х25х4 см. Возрастное ограничение: 4+.</t>
  </si>
  <si>
    <t>04. ИГРЫ ДЛЯ ВЕЧЕРИНОК</t>
  </si>
  <si>
    <t>ТВИСТ (игра в коробке для компании друзей)</t>
  </si>
  <si>
    <t>084370</t>
  </si>
  <si>
    <t>СУПЕР-ТВИСТ + КРОКОПАТИ + МАФИЯ (Арт. ИР-5474)</t>
  </si>
  <si>
    <t>ИР-5474</t>
  </si>
  <si>
    <t>4665299654745</t>
  </si>
  <si>
    <t>Теперь любимые игры в одной коробке! Словесная игра "Крокодил", командная ролевая игра "Мафия", весёлая игра на гибкость "Супер-Твист" - гарантированное веселье для Вас и Ваших друзей. Произведено в России. Возрастное ограничение: 12+.</t>
  </si>
  <si>
    <t>05. КАРТОЧНЫЕ ИГРЫ</t>
  </si>
  <si>
    <t>КАРТОЧНЫЕ ИГРЫ ДЛЯ ВСЕЙ СЕМЬИ</t>
  </si>
  <si>
    <t>183275</t>
  </si>
  <si>
    <t>Dooblio "Космос"  (60 карт) (Арт. ИН-3257)</t>
  </si>
  <si>
    <t>ИН-3257</t>
  </si>
  <si>
    <t>4620129732574</t>
  </si>
  <si>
    <t>Это простая и захватывающая игра на внимание, которая познакомит вас с планетами, звёздами, спутниками и всем тем, что находится в космосе! Внутри ждут карты с уникальными картинками, везде есть общие элементы. Ищите совпадения быстрее всех и побеждайте! В компекте: 60 круглых карт. Возрастное ограничение: 6+.</t>
  </si>
  <si>
    <t>161393</t>
  </si>
  <si>
    <t>КАРТОДИЛ. 100 карточек Арт. ИН-2749</t>
  </si>
  <si>
    <t>ИН-2749</t>
  </si>
  <si>
    <t>4610144827492</t>
  </si>
  <si>
    <t>Игра «Крокодил» способна развеселить абсолютно любую компанию, независимо от ее возраста и взглядов, в ней раскрываются актерские способности и смекалка игроков. Стоит только начать играть, как у всех участников появляются азарт и небывалый задор в глазах. Это отличное развлечение для любого праздника или посиделок дома в кругу семьи и друзей. В набор входят 100 карточек из плотного картона, упакованных в компактную коробку, благодаря чему игру удобно брать с собой в гости или в дорогу. Возрастное ограничение: 6+.</t>
  </si>
  <si>
    <t>154734</t>
  </si>
  <si>
    <t>ФАНТЫ. В дорогу (Арт. ИН-8742)</t>
  </si>
  <si>
    <t>ИН-8742</t>
  </si>
  <si>
    <t>4680088487427</t>
  </si>
  <si>
    <t>Фанты — это идеальная семейная словесная настольная игра для детей и взрослых, сочетающая в себе игровое развлечение и обучение не только в часы досуга, но и в дороге. Включайте фантазию и сообразительность! В набор входит 100 карточек с оригинальными заданиями и правила. Предназначена для детей от 4 лет.</t>
  </si>
  <si>
    <t>154729</t>
  </si>
  <si>
    <t>ФАНТЫ. Веселая компания (Арт. ИН-8740)</t>
  </si>
  <si>
    <t>ИН-8740</t>
  </si>
  <si>
    <t>4680088487403</t>
  </si>
  <si>
    <t>Если намечается вечеринка, то не забудьте захватить с собой «ФАНТЫ. Весёлая компания"! Они станут ярким и захватывающим элементом любого праздника! Словесная игра поможет вам раскрепоститься и отлично провести время в приятной компании. В набор входит 100 карточек с весёлыми заданиями и правила. Предназначена для детей от 5 лет.</t>
  </si>
  <si>
    <t>154731</t>
  </si>
  <si>
    <t>ФАНТЫ. Развивашки (Арт. ИН-8741)</t>
  </si>
  <si>
    <t>ИН-8741</t>
  </si>
  <si>
    <t>4680088487410</t>
  </si>
  <si>
    <t>Фанты — это идеальная семейная словесная настольная игра для детей и взрослых, сочетающая в себе игровое развлечение и обучение, специально созданная для молодых мам и их детей. Эта увлекательная и развивающая игра подходит для детей от 5 лет и старше, а также для подростков и взрослых, и будет особенно интересна в школе и на детских праздниках. Комплект "ФАНТЫ. Развивашки" включает 100 ярких карточек с познавательными заданиями, правилами и правильными ответами. Ребёнок сможет угадывать, выполнять задания и соревноваться с друзьями, в то же время тренируя свою реакцию и логику.</t>
  </si>
  <si>
    <t>КАРТОЧНЫЕ ОБУЧАЮЩИЕ ИГРЫ</t>
  </si>
  <si>
    <t>181468</t>
  </si>
  <si>
    <t>Буквы и слоги (ИН-9424)</t>
  </si>
  <si>
    <t>ИН-9424</t>
  </si>
  <si>
    <t>4620129704243</t>
  </si>
  <si>
    <t>«Буквы и слоги» - обучающая настольная игра. Благодаря 4 различным её разнообразным весёлым вариантам малыш разовьёт внимание, реакцию, сообразительность, научится быстро подбирать слоги, буквы и составлять разнообразные слова.
Состав игры: 54 карточки (109х74 мм), правила игры 4 игры в 1! Возраст: 3+. Количество игроков: 1+. Время игры: 15+.</t>
  </si>
  <si>
    <t>181451</t>
  </si>
  <si>
    <t>Весёлые головоломки (ИН-3417)</t>
  </si>
  <si>
    <t>ИН-3417</t>
  </si>
  <si>
    <t>4620129704175</t>
  </si>
  <si>
    <t>«Весёлые головоломки» - настольная карточная игра. Получите больше очков, чем другие игроки, проявляя смекалку и реакцию в 4 разнообразных вариантах решения ребусов.
Состав игры: 54 карточки (109х74 мм), правила игры 4 игры в 1! Возраст: 3+. Количество игроков: 1+. Время игры: 15+.</t>
  </si>
  <si>
    <t>181466</t>
  </si>
  <si>
    <t>Город профессий  (ИН-9423)</t>
  </si>
  <si>
    <t>ИН-9423</t>
  </si>
  <si>
    <t>4620129704236</t>
  </si>
  <si>
    <t>«Город профессий» - это не одна игра, а целых четыре, каждая из которых не только научит ребят, как называются те или иные профессии и какими инструментами пользуются их представители, но и разовьёт логику, реакцию и ассоциативное мышление.
Состав игры: 54 карточки (109х74 мм), правила игры 4 игры в 1! Возраст: 3+. Количество игроков: 2+. Время игры: 15+.</t>
  </si>
  <si>
    <t>181458</t>
  </si>
  <si>
    <t>Неправильные глаголы (ИН-3419)</t>
  </si>
  <si>
    <t>ИН-3419</t>
  </si>
  <si>
    <t>4620129704199</t>
  </si>
  <si>
    <t>В английском языке есть группа глаголов, чьи формы прошедшего времени являются исключениями по отношению к общему грамматическому правилу их формирования. Такие глаголы и их соответствующие формы следует заучивать наизусть. Игра «Английские неправильные глаголы» поможет любому быстро и в доступной форме выучить наиболее популярные неправильные глаголы.
Состав игры: 54 карточки (109х74 мм), правила игры 4 игры в 1! Возраст: 3+. Количество игроков: 7+. Время игры: 15+.</t>
  </si>
  <si>
    <t>181473</t>
  </si>
  <si>
    <t>Рассказы по картинкам (ИН-9425)</t>
  </si>
  <si>
    <t>ИН-9425</t>
  </si>
  <si>
    <t>4620129704250</t>
  </si>
  <si>
    <t>«Рассказы по картинкам» - обучающая игра, которая в лёгкой и увлекательной форме познакомит ребёнка с самыми известными сказками, научит его сочинять свои, разовьёт логическое мышление, реакцию и способность проводить ассоциации.
Состав игры: 54 карточки (109х74 мм), правила игры 4 игры в 1! Возраст: 3+. Количество игроков: 2+. Время игры: 15+.</t>
  </si>
  <si>
    <t>181465</t>
  </si>
  <si>
    <t>Учим цифры и счёт  (ИН-9422)</t>
  </si>
  <si>
    <t>ИН-9422</t>
  </si>
  <si>
    <t>4620129704229</t>
  </si>
  <si>
    <t>«Учим цифры и счёт» - обучающая настольная игра. Она познакомит ребёнка и с простыми математическими действиями, такими как сложение и вычитание, так и с теми, которые посложнее - умножение и деление. Кроме того малыш узнает понятия «больше» и «меньше», научится соотносить названия цифр с их изображениями, а также поймёт, как показывать их на пальцах, и узнает, как же определить, сколько забавных зверюшек прячется на карточках.
Состав игры:
54 карточки (109х74 мм), правила игры 5 игр в 1! Возраст: 3+. Количество игроков: 1+. Время игры: 15+.</t>
  </si>
  <si>
    <t>05. НАСТОЛЬНЫЕ ЭКШН ИГРЫ</t>
  </si>
  <si>
    <t>ЭКШН ИГРЫ</t>
  </si>
  <si>
    <t>197685</t>
  </si>
  <si>
    <t>Игра наст."Детективная схема"(29,5х29,5х4,5)(1игр.поле,12меток детк.,40колец,54карт.)(Арт.Y25458003)</t>
  </si>
  <si>
    <t>Y25458003</t>
  </si>
  <si>
    <t>4670159003014</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</si>
  <si>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"Детективная схема"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29,5х29,5х4,5 см. В комплекте: 1 игровое поле,12 меток,40 колец, 54 карточки. В коробке.</t>
  </si>
  <si>
    <t>197680</t>
  </si>
  <si>
    <t>Игра наст."Цвето-табло"(21х20,5х4,6 см)(2 игр.диска,1 колокол,30 карт.,16 кружков)(Арт. Y25458026)</t>
  </si>
  <si>
    <t>Y25458026</t>
  </si>
  <si>
    <t>4670159002963</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</si>
  <si>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"Цвето-табло"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21х20,5х4,6 см. В комплекте: 2 игровых диска,1 колокол,30 карточек,16 кружков. В коробке.</t>
  </si>
  <si>
    <t>197674</t>
  </si>
  <si>
    <t>Игра настольная "Спорт игра"(21х20,5х4,6)(разм. игр.поля 37х27, 4 крышки,1 кубик) ( Арт. Y25458047)</t>
  </si>
  <si>
    <t>Y25458047</t>
  </si>
  <si>
    <t>4670159002925</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</si>
  <si>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Инструкция к игре:
1. Собрать игровые блоги и выбрать себе цвет для старта.
2. Первый игрок бросает кубик и делает столько ходов, сколько выпало на кубике, на картинке будет написано какое упражнение вам необходимо сделать.
3. Затем вращайте стрелку, вам выпадет еще одно одно действия (повторение упражнения столько раз сколько написано, бросать кубик еще раз, перейти на клетку вперед, вернуться на два шага назад или же снова стать на старт).
Настольная игра "Спорт игра"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игрового поля: 37х27 см. В комплекте: 4 крышки,1 кубик. В коробке.</t>
  </si>
  <si>
    <t>197686</t>
  </si>
  <si>
    <t>Игра настольная "Угадайка"(1 игр.диск,32 карт.) ( Арт. Y25458035)</t>
  </si>
  <si>
    <t>Y25458035</t>
  </si>
  <si>
    <t>4670159003021</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</si>
  <si>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Инструкция к игре:
1. Соберите игровое поле с зеркалом и положите карточки картинкой вниз в центре стола.
2. Первый игрок кладет карточку (не подглядывая) на стержень игрового поля с зеркалом и крутит один раз.
3. Игроки должны угадать изображение на карточке по отражению в зеркале. Кто угадал больше всего карточек, тот и выиграл. Настольная игра "Угадайка" развивает зрительную память, внимание, сообразительность, логику,  воображение и образное мышление, тем самым оказывают полезное влияние на ребенка. В комплекте: 1 игровой диск, 32 карточки. В коробке.</t>
  </si>
  <si>
    <t>200991</t>
  </si>
  <si>
    <t>Настольная игра. Игромания. Брызгающая акула (26,5х7,8х26,5см) ( Арт. Y18723216)</t>
  </si>
  <si>
    <t>Y18723216</t>
  </si>
  <si>
    <t>4670159023296</t>
  </si>
  <si>
    <t>«Брызгающая акула» – это веселая динамичная игра, которая порадует всех участников и родителей. Суть игры - доставать из пасти морского жителя зубы. Если сделать это неаккуратно, то акула выпустит струю воды.  Игра продолжается до тех пор, пока у акулы не будут вырваны все зубы, а победителем становится тот, то соберет больше акульих зубов. Игра развивает внимание, мелкую моторику и логическое мышление. Размер: 26,5х7,8х26,5см. В коробке.</t>
  </si>
  <si>
    <t>200989</t>
  </si>
  <si>
    <t>Настольная игра. Копилка. Динозавр (27х12,8х27см) ( Арт. Y18723218)</t>
  </si>
  <si>
    <t>Y18723218</t>
  </si>
  <si>
    <t>4670159023272</t>
  </si>
  <si>
    <t>Настольная игра "Копилка. Динозавр" раасчитана на 2-4 игрока и придется по душе взрослым и детям! Правила довольно просты: игрокам по очереди нужно вращать стрелку, располеженную в центре игрового поля для выбора действия, если стрелка указывает на монетку в копилке, ее нужно закинуть в "копилку- динозавр", если молоток, то нужно ударить молоточком по кнопке на динозавре, копилка расколется на пополам и приз ваш! Выигрывает тот, кто больше соберет монеток. Размер: 27х12,8х27см. В коробке.</t>
  </si>
  <si>
    <t>233138</t>
  </si>
  <si>
    <t>Развивающая настольная игра "Динозаврики" 50,2х17,2х18см (арт.Y24961067)</t>
  </si>
  <si>
    <t>Y24961067</t>
  </si>
  <si>
    <t>4670159188773</t>
  </si>
  <si>
    <t>Развивающая настольная игра Динозаврики" - это увлекательное путешествие в мир древних существ! Эта игра поможет вашему ребенку развить логическое мышление, воображение и мелкую моторику рук. Игра подходит для детей от 3 лет и старше. Подарите своему ребенку возможность окунуться в увлекательный мир динозавров. Размер игры: 502х172х180 мм. В коробке.</t>
  </si>
  <si>
    <t>06. ТВОРЧЕСТВО (мозаика, аппликации)</t>
  </si>
  <si>
    <t>02. ХОЛСТЫ ДЛЯ РИСОВАНИЯ С КРАСКАМИ</t>
  </si>
  <si>
    <t>02. Холсты для рисования на картоне</t>
  </si>
  <si>
    <t>238702</t>
  </si>
  <si>
    <t>Набор холстов на картоне. 40х50 см (хлопок, 2шт в наборе) (Арт. Х-1807)</t>
  </si>
  <si>
    <t>Х-1807</t>
  </si>
  <si>
    <t>4670159217817</t>
  </si>
  <si>
    <t>Набор холстов на картоне представляет собой набор высококачественных холстов, выполненных на прочной картонной основе. Они идеально подходят для рисования маслом, акрилом или другими видами красок. Этот набор позволит вам создавать красивые произведения и показать свои творческие способности. Размер: 40х50 см. Материал: хлопок, картон. В наборе 2 шт. Упаковка: плёнка, стикер, картонный уголок. Плотность холста: 280г/м2. Толщина холста: 3 мм. Холсты покрыты двумя слоями акрилового грунта.</t>
  </si>
  <si>
    <t>12. Холсты с красками 20х20 см по номерам (в коробке)</t>
  </si>
  <si>
    <t>Детские</t>
  </si>
  <si>
    <t>Малыши животные</t>
  </si>
  <si>
    <t>237219</t>
  </si>
  <si>
    <t>Холст с красками 20х20 по номер. в кор "Малыши-животные" (16цв) Красочная обезьянка (арт. Х-0634)</t>
  </si>
  <si>
    <t>Х-0634</t>
  </si>
  <si>
    <t>4670159206118</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</si>
  <si>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20х20 см. Материал: хлопок, пластик, дерево, полимерный материал (акрил), металл, бумага. Упаковка: коробка. Количество цветов: 14 шт.</t>
  </si>
  <si>
    <t>Нужно маркировать остатки</t>
  </si>
  <si>
    <t>244829</t>
  </si>
  <si>
    <t>Холст с красками 20х20 по номер. в кор "Малыши-животные" (16цв) Красочный лемур (арт.Х-6304)</t>
  </si>
  <si>
    <t>Х-6304</t>
  </si>
  <si>
    <t>4640163456571</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</si>
  <si>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20х20 см. Материал: хлопок, пластик, дерево, полимерный материал (акрил), металл, бумага. Упаковка: коробка. Количество цветов: 16 шт.</t>
  </si>
  <si>
    <t>18.Холсты с красками 22х30 см по номерам (в коробке)</t>
  </si>
  <si>
    <t>ДЕТСКИЕ</t>
  </si>
  <si>
    <t>213240</t>
  </si>
  <si>
    <t>Холст с красками 22х30 по номер. в кор. (17цв.) Любознательный кот (Арт. Х-4013)</t>
  </si>
  <si>
    <t>Х-4013</t>
  </si>
  <si>
    <t>4670159090137</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</si>
  <si>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17 акриловых красок. Размер: 22х30 см.</t>
  </si>
  <si>
    <t>213255</t>
  </si>
  <si>
    <t>Холст с красками 22х30 см по номерам (19цв.) Совушка на тыкве (Арт. Х-4026)</t>
  </si>
  <si>
    <t>Х-4026</t>
  </si>
  <si>
    <t>4670159090267</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</si>
  <si>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В комплект входит холст, 19 акриловых красок. Размер: 22х30 см.</t>
  </si>
  <si>
    <t>24.Холсты с красками 30х40 см по номерам (в коробке)</t>
  </si>
  <si>
    <t xml:space="preserve">  ТМ Джаззл (4 кисти+клинья)</t>
  </si>
  <si>
    <t>ЦВЕТЫ И НАТЮРМОРТЫ</t>
  </si>
  <si>
    <t>225176</t>
  </si>
  <si>
    <t>Холст с красками 30х40 см по номер. Свежесть (Арт. 112364) Джаззл</t>
  </si>
  <si>
    <t>112364</t>
  </si>
  <si>
    <t>4670159154020</t>
  </si>
  <si>
    <t>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Размер: 30х40 см. Возрастное ограничение: 14+. Продукция со сроком годности. Материал: хлопок, пластик, дерево, полимерный материал (акрил), металл, бумага. В коробке.</t>
  </si>
  <si>
    <t>223031</t>
  </si>
  <si>
    <t>Холст с красками 30х40 см по номерам (в коробке) (30цв.) Нежное небо Венеции (Арт.Х-4134)</t>
  </si>
  <si>
    <t>Х-4134</t>
  </si>
  <si>
    <t>4670159141020</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</si>
  <si>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 Материал: хлопок, пластик, дерево, полимерный материал (акрил), металл, бумага. Упаковка: коробка.</t>
  </si>
  <si>
    <t>223049</t>
  </si>
  <si>
    <t>Холст с красками 30х40 см по номерам (в коробке) (30цв.) Тропический морской пейзаж (Арт.Х-4147)</t>
  </si>
  <si>
    <t>Х-4147</t>
  </si>
  <si>
    <t>4670159141150</t>
  </si>
  <si>
    <t>ДЕВУШКИ</t>
  </si>
  <si>
    <t>223055</t>
  </si>
  <si>
    <t>Холст с красками 30х40 см по номерам (в коробке) (30цв.) Поп-арт девушка (Арт.Х-4149)</t>
  </si>
  <si>
    <t>Х-4149</t>
  </si>
  <si>
    <t>4670159141174</t>
  </si>
  <si>
    <t>199072</t>
  </si>
  <si>
    <t>Холст с красками 30х40 см. Веселые котята на столе. ( Арт. ХК-0901)</t>
  </si>
  <si>
    <t>ХК-0901</t>
  </si>
  <si>
    <t>4670159009016</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</si>
  <si>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не требуют смешивания.
3. Кисти - з шт.
4. Фурнитура для крепления картины на стене.
5. Инструкция со схемой рисунка. Размер: 30х40 см.</t>
  </si>
  <si>
    <t>170489</t>
  </si>
  <si>
    <t>Холст с красками 30х40 см. по номерам (20 цв.) Ночные совы на ветке ( Арт. ХК-6606)</t>
  </si>
  <si>
    <t>ХК-6606</t>
  </si>
  <si>
    <t>4610144866064</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</si>
  <si>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(20 шт.), не требуют смешивания.
3. Кисти - з шт.
4. Фурнитура для крепления картины на стене.
5. Инструкция со схемой рисунка. Размер: 30х40 см.</t>
  </si>
  <si>
    <t>170498</t>
  </si>
  <si>
    <t>Холст с красками 30х40 см. по номерам (20цв.) Собачка и котёнок в деревянном корытце ( Арт. ХК-6615)</t>
  </si>
  <si>
    <t>ХК-6615</t>
  </si>
  <si>
    <t>4610144866156</t>
  </si>
  <si>
    <t>ПЕЙЗАЖИ</t>
  </si>
  <si>
    <t>168857</t>
  </si>
  <si>
    <t>Холст с красками 30х40 см по номерам (в коробке). (20 цв.) Небольшое поселение у Альп.( Арт.ХК-6284)</t>
  </si>
  <si>
    <t>ХК-6284</t>
  </si>
  <si>
    <t>4610144862844</t>
  </si>
  <si>
    <t>РАЗНОЕ</t>
  </si>
  <si>
    <t>223127</t>
  </si>
  <si>
    <t>Холст с красками 30х40 см по номерам (в коробке) (30цв.) Дух Будды (Арт.Х-4198)</t>
  </si>
  <si>
    <t>Х-4198</t>
  </si>
  <si>
    <t>4670159141662</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</si>
  <si>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t>
  </si>
  <si>
    <t>223128</t>
  </si>
  <si>
    <t>Холст с красками 30х40 см по номерам (в коробке) (30цв.) Поп-арт мужчина (Арт.Х-4199)</t>
  </si>
  <si>
    <t>Х-4199</t>
  </si>
  <si>
    <t>4670159141679</t>
  </si>
  <si>
    <t>223129</t>
  </si>
  <si>
    <t>Холст с красками 30х40 см по номерам (в коробке) (30цв.) Страстные объятия (Арт.Х-4200)</t>
  </si>
  <si>
    <t>Х-4200</t>
  </si>
  <si>
    <t>4670159141686</t>
  </si>
  <si>
    <t>28.Холсты с красками 40х40 см по номерам (в коробке)</t>
  </si>
  <si>
    <t>Ангелы и фентази</t>
  </si>
  <si>
    <t>225501</t>
  </si>
  <si>
    <t>Холст с красками 40х40 см по номерам (в коробке) (30 цв.) Грустный ангел (арт. Х-5600)</t>
  </si>
  <si>
    <t>Х-5600</t>
  </si>
  <si>
    <t>4670159156734</t>
  </si>
  <si>
    <t>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(30 цветов, не требуют смешивания), кисти 3 шт, фурнитура для крепления картины на стене, инструкция со схемой рисунка. Размер: 40х40 см. Возрастное ограничение: 14+. В коробке.</t>
  </si>
  <si>
    <t>Аниме</t>
  </si>
  <si>
    <t>225503</t>
  </si>
  <si>
    <t>Холст с красками 40х40 см по номерам (в коробке) (30 цв.) Девочка на природе (арт. Х-5602)</t>
  </si>
  <si>
    <t>Х-5602</t>
  </si>
  <si>
    <t>4670159156758</t>
  </si>
  <si>
    <t>225507</t>
  </si>
  <si>
    <t>Холст с красками 40х40 см по номерам (в коробке) (30 цв.) Девушка в чёрном (арт. Х-5606)</t>
  </si>
  <si>
    <t>Х-5606</t>
  </si>
  <si>
    <t>4670159156796</t>
  </si>
  <si>
    <t>225504</t>
  </si>
  <si>
    <t>Холст с красками 40х40 см по номерам (в коробке) (30 цв.) Кукольная девушка (арт. Х-5603)</t>
  </si>
  <si>
    <t>Х-5603</t>
  </si>
  <si>
    <t>4670159156765</t>
  </si>
  <si>
    <t>Город</t>
  </si>
  <si>
    <t>225513</t>
  </si>
  <si>
    <t>Холст с красками 40х40 см по номерам (в коробке) (30 цв.) Прогулка по Амстердаму (арт. Х-5612)</t>
  </si>
  <si>
    <t>Х-5612</t>
  </si>
  <si>
    <t>4670159156857</t>
  </si>
  <si>
    <t>225514</t>
  </si>
  <si>
    <t>Холст с красками 40х40 см по номерам (в коробке) (30 цв.) Яркий вид на Гальштат (арт. Х-5613)</t>
  </si>
  <si>
    <t>Х-5613</t>
  </si>
  <si>
    <t>4670159156864</t>
  </si>
  <si>
    <t>Девушки</t>
  </si>
  <si>
    <t>225567</t>
  </si>
  <si>
    <t>Холст с красками 40х40 см по номерам (в коробке) (30 цв.) Девушка с клубникой (арт. Х-5618)</t>
  </si>
  <si>
    <t>Х-5618</t>
  </si>
  <si>
    <t>4670159156918</t>
  </si>
  <si>
    <t>Животные</t>
  </si>
  <si>
    <t>225598</t>
  </si>
  <si>
    <t>Холст с красками 40х40 см по номерам (в коробке) (30 цв.) Разноцветная сова (арт. Х-5630)</t>
  </si>
  <si>
    <t>Х-5630</t>
  </si>
  <si>
    <t>4670159157038</t>
  </si>
  <si>
    <t>225580</t>
  </si>
  <si>
    <t>Холст с красками 40х40 см по номерам (в коробке) (30 цв.) Тигр на фоне неба (арт. Х-5621)</t>
  </si>
  <si>
    <t>Х-5621</t>
  </si>
  <si>
    <t>4670159156949</t>
  </si>
  <si>
    <t>Пейзажи</t>
  </si>
  <si>
    <t>225623</t>
  </si>
  <si>
    <t>Холст с красками 40х40 см по номерам (в коробке) (30 цв.) В родных краях (арт. Х-5635)</t>
  </si>
  <si>
    <t>Х-5635</t>
  </si>
  <si>
    <t>4670159157083</t>
  </si>
  <si>
    <t>225632</t>
  </si>
  <si>
    <t>Холст с красками 40х40 см по номерам (в коробке) (30 цв.) Хижина в лесу (арт. Х-5639)</t>
  </si>
  <si>
    <t>Х-5639</t>
  </si>
  <si>
    <t>4670159157120</t>
  </si>
  <si>
    <t>Тренды</t>
  </si>
  <si>
    <t>225637</t>
  </si>
  <si>
    <t>Холст с красками 40х40 см по номерам (в коробке) (30 цв.) Девушка в Питере (арт. Х-5643)</t>
  </si>
  <si>
    <t>Х-5643</t>
  </si>
  <si>
    <t>4670159157168</t>
  </si>
  <si>
    <t>225639</t>
  </si>
  <si>
    <t>Холст с красками 40х40 см по номерам (в коробке) (30 цв.) Космическая девушка (арт. Х-5644)</t>
  </si>
  <si>
    <t>Х-5644</t>
  </si>
  <si>
    <t>4670159157175</t>
  </si>
  <si>
    <t>225654</t>
  </si>
  <si>
    <t>Холст с красками 40х40 см по номерам (в коробке) (30 цв.) Красный зонт (арт. Х-5650)</t>
  </si>
  <si>
    <t>Х-5650</t>
  </si>
  <si>
    <t>4670159157236</t>
  </si>
  <si>
    <t>225643</t>
  </si>
  <si>
    <t>Холст с красками 40х40 см по номерам (в коробке) (30 цв.) Портрет лисы (арт. Х-5645)</t>
  </si>
  <si>
    <t>Х-5645</t>
  </si>
  <si>
    <t>4670159157182</t>
  </si>
  <si>
    <t>225650</t>
  </si>
  <si>
    <t>Холст с красками 40х40 см по номерам (в коробке) (30 цв.) Рисунок влюблённых (арт. Х-5648)</t>
  </si>
  <si>
    <t>Х-5648</t>
  </si>
  <si>
    <t>4670159157212</t>
  </si>
  <si>
    <t>30.Холсты с красками 40х50 см по номерам в коробке</t>
  </si>
  <si>
    <t>АНГЕЛЫ И ФЭНТЕЗИ</t>
  </si>
  <si>
    <t>193165</t>
  </si>
  <si>
    <t xml:space="preserve"> Холст с красками 40х50 см по номерам.(24цв) Единороги на морском побережье ( Арт. ХК-7980)</t>
  </si>
  <si>
    <t>ХК-7980</t>
  </si>
  <si>
    <t>4620129779807</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</si>
  <si>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24 цв.), кисти (3 шт.), фурнитура для крепления картины на стене, инструкция со схемой рисунка. Размер: 40х50 см.</t>
  </si>
  <si>
    <t>223245</t>
  </si>
  <si>
    <t>Холст с красками 40х50 см по номерам (в коробке) (30цв.) Большие крылья (Арт.Х-4569)</t>
  </si>
  <si>
    <t>Х-4569</t>
  </si>
  <si>
    <t>4670159145691</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</si>
  <si>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30 цв.), кисти (3 шт.), фурнитура для крепления картины на стене, инструкция со схемой рисунка. Размер: 40х50 см.</t>
  </si>
  <si>
    <t>223249</t>
  </si>
  <si>
    <t>Холст с красками 40х50 см по номерам (в коробке) (30цв.) Пара в пустыне (Арт.Х-4572)</t>
  </si>
  <si>
    <t>Х-4572</t>
  </si>
  <si>
    <t>4670159145721</t>
  </si>
  <si>
    <t>АНИМЕ</t>
  </si>
  <si>
    <t>223254</t>
  </si>
  <si>
    <t>Холст с красками 40х50 см по номерам (в коробке) (30цв.) Девушка в кимоно (Арт.Х-4576)</t>
  </si>
  <si>
    <t>Х-4576</t>
  </si>
  <si>
    <t>4670159145769</t>
  </si>
  <si>
    <t>223252</t>
  </si>
  <si>
    <t>Холст с красками 40х50 см по номерам (в коробке) (30цв.) Девушка в ярких цветах (Арт.Х-4575)</t>
  </si>
  <si>
    <t>Х-4575</t>
  </si>
  <si>
    <t>4670159145752</t>
  </si>
  <si>
    <t>211742</t>
  </si>
  <si>
    <t>Холст с красками 40х50см по номерам (в коробке)(24цв) Красноволосая девочка с крыльями (Арт. Х-7551)</t>
  </si>
  <si>
    <t>Х-7551</t>
  </si>
  <si>
    <t>4670159075516</t>
  </si>
  <si>
    <t>223273</t>
  </si>
  <si>
    <t>Холст с красками 40х50 см по номерам (в коробке) (30цв.) Шикарная девушка (Арт.Х-4592)</t>
  </si>
  <si>
    <t>Х-4592</t>
  </si>
  <si>
    <t>4670159145929</t>
  </si>
  <si>
    <t>193196</t>
  </si>
  <si>
    <t xml:space="preserve"> Холст с красками 40х50 см по номерам. (24цв) Хищная красота. ( Арт. ХК-8011)</t>
  </si>
  <si>
    <t>ХК-8011</t>
  </si>
  <si>
    <t>4620129780117</t>
  </si>
  <si>
    <t>212018</t>
  </si>
  <si>
    <t>Холсты с красками 40х50 см по номерам (в коробке) (24 цв.) ПРИНЦЕССА ЛЕСА (Арт. ХК-6894)</t>
  </si>
  <si>
    <t>ХК-6894</t>
  </si>
  <si>
    <t>4670159048947</t>
  </si>
  <si>
    <t>ТРЕНДЫ</t>
  </si>
  <si>
    <t>223321</t>
  </si>
  <si>
    <t>Холст с красками 40х50 см по номерам (в коробке) (30цв.) Влюбленный Париж (Арт.Х-4626)</t>
  </si>
  <si>
    <t>Х-4626</t>
  </si>
  <si>
    <t>4670159146261</t>
  </si>
  <si>
    <t>223322</t>
  </si>
  <si>
    <t>Холст с красками 40х50 см по номерам (в коробке) (30цв.) Уют в мелочах (Арт.Х-4627)</t>
  </si>
  <si>
    <t>Х-4627</t>
  </si>
  <si>
    <t>4670159146278</t>
  </si>
  <si>
    <t>33.Холсты с красками 40х60 см по номерам в коробке</t>
  </si>
  <si>
    <t>230512</t>
  </si>
  <si>
    <t>Холст с красками 40х60 см по номерам (в коробке) (30 цв.) Большие крылья  (арт. Х-7923)</t>
  </si>
  <si>
    <t>Х-7923</t>
  </si>
  <si>
    <t>4670159178545</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</si>
  <si>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(30 цветов, не требуют смешивания), кисти 3 шт, фурнитура для крепления картины на стене, инструкция со схемой рисунка. Размер: 40х60 см. В коробке.</t>
  </si>
  <si>
    <t>230506</t>
  </si>
  <si>
    <t>Холст с красками 40х60 см по номерам (в коробке) (30 цв.) Девушка с одуванчиком  (арт. Х-7918)</t>
  </si>
  <si>
    <t>Х-7918</t>
  </si>
  <si>
    <t>4670159178491</t>
  </si>
  <si>
    <t>230488</t>
  </si>
  <si>
    <t>Холст с красками 40х60 см по номерам (в коробке) (30 цв.) Весенняя Венеция  (арт. Х-7917)</t>
  </si>
  <si>
    <t>Х-7917</t>
  </si>
  <si>
    <t>4670159178484</t>
  </si>
  <si>
    <t>230481</t>
  </si>
  <si>
    <t>Холст с красками 40х60 см по номерам (в коробке) (30 цв.) Осенний Нью-Йорк  (арт. Х-7913)</t>
  </si>
  <si>
    <t>Х-7913</t>
  </si>
  <si>
    <t>4670159178446</t>
  </si>
  <si>
    <t>230463</t>
  </si>
  <si>
    <t>Холст с красками 40х60 см по номерам (в коробке) (30 цв.) Девушка в красках (арт. Х-7910)</t>
  </si>
  <si>
    <t>Х-7910</t>
  </si>
  <si>
    <t>4670159178415</t>
  </si>
  <si>
    <t>230497</t>
  </si>
  <si>
    <t>Холст с красками 40х60 см по номерам (в коробке) (30 цв.) Милый енот  (арт. Х-7915)</t>
  </si>
  <si>
    <t>Х-7915</t>
  </si>
  <si>
    <t>4670159178460</t>
  </si>
  <si>
    <t>230501</t>
  </si>
  <si>
    <t>Холст с красками 40х60 см по номерам (в коробке) (30 цв.) Таинственный леопард  (арт. Х-7921)</t>
  </si>
  <si>
    <t>Х-7921</t>
  </si>
  <si>
    <t>4670159178521</t>
  </si>
  <si>
    <t>230504</t>
  </si>
  <si>
    <t>Холст с красками 40х60 см по номерам (в коробке) (30 цв.) Красочный кот  (арт. Х-7919)</t>
  </si>
  <si>
    <t>Х-7919</t>
  </si>
  <si>
    <t>4670159178507</t>
  </si>
  <si>
    <t>230503</t>
  </si>
  <si>
    <t>Холст с красками 40х60 см по номерам (в коробке) (30 цв.) Танец балерины  (арт. Х-7916)</t>
  </si>
  <si>
    <t>Х-7916</t>
  </si>
  <si>
    <t>4670159178477</t>
  </si>
  <si>
    <t>05. ХОЛСТЫ ДЛЯ РИСОВАНИЯ С ЧЕРНЫМ ФОНОМ</t>
  </si>
  <si>
    <t>01. Холсты с красками 30х40 см по номерам (в коробке)</t>
  </si>
  <si>
    <t>240233</t>
  </si>
  <si>
    <t>Холст с красками 30х40 см по номерам (в коробке) (24цв.) Яркие губы (арт. Х-7108)</t>
  </si>
  <si>
    <t>Х-7108</t>
  </si>
  <si>
    <t>4670159171089</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</si>
  <si>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черный холст, акриловые краски, три кисти, крепления для картины, инструкция со схемой рисунка. Размер: 30х40 см. Материал: хлопок, пластик, дерево, полимерный материал (акрил), металл, бумага. В коробке.</t>
  </si>
  <si>
    <t>240229</t>
  </si>
  <si>
    <t>Холст с красками 30х40 см по номерам (в коробке) (29цв.) Бабочка на розе (арт. Х-7104)</t>
  </si>
  <si>
    <t>Х-7104</t>
  </si>
  <si>
    <t>4670159171041</t>
  </si>
  <si>
    <t>240227</t>
  </si>
  <si>
    <t>Холст с красками 30х40 см по номерам (в коробке) (30цв.) Олень в лесу (арт. Х-7102)</t>
  </si>
  <si>
    <t>Х-7102</t>
  </si>
  <si>
    <t>4670159171027</t>
  </si>
  <si>
    <t>240232</t>
  </si>
  <si>
    <t>Холст с красками 30х40 см по номерам (в коробке) (30цв.) Прекрасный мир (арт. Х-7107)</t>
  </si>
  <si>
    <t>Х-7107</t>
  </si>
  <si>
    <t>4670159171072</t>
  </si>
  <si>
    <t>240225</t>
  </si>
  <si>
    <t>Холст с красками 30х40 см по номерам (в коробке) (30цв.) Притаившийся тигр (арт. Х-7100)</t>
  </si>
  <si>
    <t>Х-7100</t>
  </si>
  <si>
    <t>4670159171003</t>
  </si>
  <si>
    <t>240231</t>
  </si>
  <si>
    <t>Холст с красками 30х40 см по номерам (в коробке) (30цв.) Сердце из цветов (Х-7106)</t>
  </si>
  <si>
    <t>Х-7106</t>
  </si>
  <si>
    <t>4670159171065</t>
  </si>
  <si>
    <t>02. Холсты с красками 40х50 см по номерам (в коробке)</t>
  </si>
  <si>
    <t>240237</t>
  </si>
  <si>
    <t>Холст с красками 40х50 см по номерам (в коробке) (16цв.) Красочный кит (арт. Х-7112)</t>
  </si>
  <si>
    <t>Х-7112</t>
  </si>
  <si>
    <t>4670159171126</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</si>
  <si>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черный холст, акриловые краски, три кисти, крепления для картины, инструкция со схемой рисунка. Размер: 40х50 см. Материал: хлопок, пластик, дерево, полимерный материал (акрил), металл, бумага. В коробке.</t>
  </si>
  <si>
    <t>240241</t>
  </si>
  <si>
    <t>Холст с красками 40х50 см по номерам (в коробке) (24цв.) Бабочки над цветами (арт. Х-7115)</t>
  </si>
  <si>
    <t>Х-7115</t>
  </si>
  <si>
    <t>4670159171157</t>
  </si>
  <si>
    <t>240243</t>
  </si>
  <si>
    <t>Холст с красками 40х50 см по номерам (в коробке) (24цв.) Модный медвежонок (арт. Х-7117)</t>
  </si>
  <si>
    <t>Х-7117</t>
  </si>
  <si>
    <t>4670159171171</t>
  </si>
  <si>
    <t>240244</t>
  </si>
  <si>
    <t>Холст с красками 40х50 см по номерам (в коробке) (24цв.) Статуя Давида (арт. Х-7118)</t>
  </si>
  <si>
    <t>Х-7118</t>
  </si>
  <si>
    <t>4670159171188</t>
  </si>
  <si>
    <t>240236</t>
  </si>
  <si>
    <t>Холст с красками 40х50 см по номерам (в коробке) (29цв.) Леопард на охоте (арт. Х-7111)</t>
  </si>
  <si>
    <t>Х-7111</t>
  </si>
  <si>
    <t>4670159171119</t>
  </si>
  <si>
    <t>240242</t>
  </si>
  <si>
    <t>Холст с красками 40х50 см по номерам (в коробке) (29цв.) Сочный гранат (арт. Х-7116)</t>
  </si>
  <si>
    <t>Х-7116</t>
  </si>
  <si>
    <t>4670159171164</t>
  </si>
  <si>
    <t>240240</t>
  </si>
  <si>
    <t>Холст с красками 40х50 см по номерам (в коробке) (29цв.) Цветочный букет (арт. Х-7114)</t>
  </si>
  <si>
    <t>Х-7114</t>
  </si>
  <si>
    <t>4670159171140</t>
  </si>
  <si>
    <t>240235</t>
  </si>
  <si>
    <t>Холст с красками 40х50 см по номерам (в коробке) (30цв.) Модный кот (арт. Х-7110)</t>
  </si>
  <si>
    <t>Х-7110</t>
  </si>
  <si>
    <t>4670159171102</t>
  </si>
  <si>
    <t>240234</t>
  </si>
  <si>
    <t>Холст с красками 40х50 см по номерам (в коробке) (30цв.) Модный пёс (арт. Х-7109)</t>
  </si>
  <si>
    <t>Х-7109</t>
  </si>
  <si>
    <t>4670159171096</t>
  </si>
  <si>
    <t>06. АЛМАЗНАЯ МОЗАИКА</t>
  </si>
  <si>
    <t>Алмазная мозаика 20х20</t>
  </si>
  <si>
    <t>153388</t>
  </si>
  <si>
    <t>Алмаз. мозаика 20х20 c подр.,с полн. заполн. (блест.) (23 цв.) Горный пейзаж с озером (Арт. AS20057)</t>
  </si>
  <si>
    <t>AS20057</t>
  </si>
  <si>
    <t>4680088476575</t>
  </si>
  <si>
    <t>Красивая блестящая алмазная мозаика с полным заполнением с подрамником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20х20 см, 23 цвета.</t>
  </si>
  <si>
    <t>Остатки маркируем - Новинки не маркируем</t>
  </si>
  <si>
    <t>Алмазная мозаика 22х32</t>
  </si>
  <si>
    <t xml:space="preserve"> Классическая</t>
  </si>
  <si>
    <t>212498</t>
  </si>
  <si>
    <t>Алмазн. мозаика 22х32 c подр., с полн. заполн. (класс.), 33цв.  Буддийский храм (Арт. НД-8535)</t>
  </si>
  <si>
    <t>НД-8535</t>
  </si>
  <si>
    <t>4670159085355</t>
  </si>
  <si>
    <t>Алмазная мозаика с полным заполнением "Буддийский храм"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</si>
  <si>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212496</t>
  </si>
  <si>
    <t>Алмазн. мозаика 22х32 c подр., с полн. заполн. (класс.), 33цв. Лебедь на закате (Арт. НД-8533)</t>
  </si>
  <si>
    <t>НД-8533</t>
  </si>
  <si>
    <t>4670159085331</t>
  </si>
  <si>
    <t>Алмазная мозаика с полным заполнением "Лебедь на закате"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</si>
  <si>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212501</t>
  </si>
  <si>
    <t>Алмазн. мозаика 22х32 c подр., с полн. заполн. (класс.), 5цв.  Разноцветная зебра (Арт. НД-8538)</t>
  </si>
  <si>
    <t>НД-8538</t>
  </si>
  <si>
    <t>4670159085386</t>
  </si>
  <si>
    <t>Алмазная мозаика с полным заполнением "Разноцветная зебра"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</si>
  <si>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212481</t>
  </si>
  <si>
    <t>Алмазн. мозаика 22х32 c подр., с полн. заполн. (класс.),24цв. Удивительная Венеция (Арт. НД-8524)</t>
  </si>
  <si>
    <t>НД-8524</t>
  </si>
  <si>
    <t>4670159085249</t>
  </si>
  <si>
    <t>Алмазная мозаика с полным заполнением "Удивительная Венеция"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</si>
  <si>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212480</t>
  </si>
  <si>
    <t>Алмазн. мозаика 22х32 c подр., с полн. заполн. (класс.),30цв. Улица Парижа (Арт. НД-8523)</t>
  </si>
  <si>
    <t>НД-8523</t>
  </si>
  <si>
    <t>4670159085232</t>
  </si>
  <si>
    <t>Алмазная мозаика с полным заполнением "Улица Парижа"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</si>
  <si>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212494</t>
  </si>
  <si>
    <t>Алмазн. мозаика 22х32 c подр., с полн. заполн. (класс.),35цв.  Идеальный ужин (Арт. НД-8531)</t>
  </si>
  <si>
    <t>НД-8531</t>
  </si>
  <si>
    <t>4670159085317</t>
  </si>
  <si>
    <t>Алмазная мозаика с полным заполнением "Идеальный ужин"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</si>
  <si>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212497</t>
  </si>
  <si>
    <t>Алмазн. мозаика 22х32 c подр.,с полн. заполн. (класс.),28цв. Домик у цветочной поляны (Арт. НД-8534)</t>
  </si>
  <si>
    <t>НД-8534</t>
  </si>
  <si>
    <t>4670159085348</t>
  </si>
  <si>
    <t>Алмазная мозаика с полным заполнением "Домик у цветочной поляны"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</si>
  <si>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212482</t>
  </si>
  <si>
    <t>Алмазн. мозаика 22х32 c подр.,с полн. заполн. (класс.),30цв. Набережная Средиземноморья(Арт. НД-8525</t>
  </si>
  <si>
    <t>НД-8525</t>
  </si>
  <si>
    <t>4670159085256</t>
  </si>
  <si>
    <t>Алмазная мозаика с полным заполнением "Набережная Средиземноморья"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</si>
  <si>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212513</t>
  </si>
  <si>
    <t>Алмазн. мозаика 22х32 c подр., с полн. заполн. (блест.), 18цв. Роковая женщина (Арт. НД-8550)</t>
  </si>
  <si>
    <t>НД-8550</t>
  </si>
  <si>
    <t>4670159085508</t>
  </si>
  <si>
    <t>Алмазная мозаика с полным заполнением "Роковая женщина"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</si>
  <si>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212503</t>
  </si>
  <si>
    <t>Алмазн. мозаика 22х32 c подр., с полн. заполн. (блест.), 30цв. Венецианский закат (Арт. НД-8540)</t>
  </si>
  <si>
    <t>НД-8540</t>
  </si>
  <si>
    <t>4670159085409</t>
  </si>
  <si>
    <t>Алмазная мозаика с полным заполнением "Венецианский закат"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</si>
  <si>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212504</t>
  </si>
  <si>
    <t>Алмазн. мозаика 22х32 c подр., с полн. заполн. (блест.), 30цв. Дождливый Париж (Арт. НД-8541)</t>
  </si>
  <si>
    <t>НД-8541</t>
  </si>
  <si>
    <t>4670159085416</t>
  </si>
  <si>
    <t>Алмазная мозаика с полным заполнением "Дождливый Париж"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</si>
  <si>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212511</t>
  </si>
  <si>
    <t>Алмазн. мозаика 22х32 c подр., с полн. заполн. (блест.), 30цв. Дом у ночного озера (Арт. НД-8548)</t>
  </si>
  <si>
    <t>НД-8548</t>
  </si>
  <si>
    <t>4670159085485</t>
  </si>
  <si>
    <t>Алмазная мозаика с полным заполнением "Дом у ночного озера"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</si>
  <si>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212507</t>
  </si>
  <si>
    <t>Алмазн. мозаика 22х32 c подр., с полн. заполн. (блест.), 30цв. Зелоноглазый леопард (Арт. НД-8544)</t>
  </si>
  <si>
    <t>НД-8544</t>
  </si>
  <si>
    <t>4670159085447</t>
  </si>
  <si>
    <t>Алмазная мозаика с полным заполнением "Зеленоглазый леопард"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</si>
  <si>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212506</t>
  </si>
  <si>
    <t>Алмазн. мозаика 22х32 c подр., с полн. заполн. (блест.), 30цв. Котёнок в корзине (Арт. НД-8543)</t>
  </si>
  <si>
    <t>НД-8543</t>
  </si>
  <si>
    <t>4670159085430</t>
  </si>
  <si>
    <t>Алмазная мозаика с полным заполнением "Котёнок в корзине"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</si>
  <si>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212512</t>
  </si>
  <si>
    <t>Алмазн. мозаика 22х32 c подр., с полн. заполн. (блест.), 30цв. Маяк на берегу (Арт. НД-8549)</t>
  </si>
  <si>
    <t>НД-8549</t>
  </si>
  <si>
    <t>4670159085492</t>
  </si>
  <si>
    <t>Алмазная мозаика с полным заполнением "Маяк на берегу"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</si>
  <si>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212514</t>
  </si>
  <si>
    <t>Алмазн. мозаика 22х32 c подр., с полн. заполн. (блест.), 30цв. Французский десерт (Арт. НД-8551)</t>
  </si>
  <si>
    <t>НД-8551</t>
  </si>
  <si>
    <t>4670159085515</t>
  </si>
  <si>
    <t>Алмазная мозаика с полным заполнением "Французский десерт"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</si>
  <si>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212502</t>
  </si>
  <si>
    <t>Алмазн. мозаика 22х32 c подр., с полн. заполн. (блест.),30цв. Кафе на набережной (Арт. НД-8539)</t>
  </si>
  <si>
    <t>НД-8539</t>
  </si>
  <si>
    <t>4670159085393</t>
  </si>
  <si>
    <t>Алмазная мозаика с полным заполнением "Кафе на набережной"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</si>
  <si>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Квадратная</t>
  </si>
  <si>
    <t>212515</t>
  </si>
  <si>
    <t>Алмаз. моз. квадратная 22x32 (класс.) с подр., полн. заполн. (24 цв.) Античный город (Арт. НД-8552)</t>
  </si>
  <si>
    <t>НД-8552</t>
  </si>
  <si>
    <t>4670159085522</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</si>
  <si>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24 цвета. Самоклеящаяся основа с подрамником.Форма наклеиваемых страз: квадратная.</t>
  </si>
  <si>
    <t>Алмазная мозаика 30х40</t>
  </si>
  <si>
    <t>212530</t>
  </si>
  <si>
    <t>Алмаз. моз. (класс.)30х40см,без подр.,с част.заполн.(30цв.) Веранда с видом на озеро (Арт. НД-8566)</t>
  </si>
  <si>
    <t>НД-8566</t>
  </si>
  <si>
    <t>4670159085669</t>
  </si>
  <si>
    <t>Алмазная мозаика с частичным заполнением "Веранда с видом на озеро"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</si>
  <si>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212527</t>
  </si>
  <si>
    <t>Алмаз. моз.(класс.) 30х40см,без подр.,с част.заполн.(33цв)Нежный натюрморт с сиренью (Арт. НД-8564)</t>
  </si>
  <si>
    <t>НД-8564</t>
  </si>
  <si>
    <t>4670159085645</t>
  </si>
  <si>
    <t>Алмазная мозаика с частичным заполнением "Нежный натюрморт с сиренью"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</si>
  <si>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212525</t>
  </si>
  <si>
    <t>Алмаз. мозаика (класс.) 30х40см,без подр.,с част. заполн.(27цв.) Горные орлы (Арт. НД-8562)</t>
  </si>
  <si>
    <t>НД-8562</t>
  </si>
  <si>
    <t>4670159085621</t>
  </si>
  <si>
    <t>Алмазная мозаика с частичным заполнением "Горные орлы"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</si>
  <si>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212521</t>
  </si>
  <si>
    <t>Алмаз. мозаика (класс.) 30х40см,без подр.,с част. заполн.(32цв.) Вечер в Венеции (Арт. НД-8558)</t>
  </si>
  <si>
    <t>НД-8558</t>
  </si>
  <si>
    <t>4670159085584</t>
  </si>
  <si>
    <t>Алмазная мозаика с частичным заполнением "Вечер в Венеции"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</si>
  <si>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212522</t>
  </si>
  <si>
    <t>Алмаз. мозаика (класс.) 30х40см,без подр.,с част. заполн.(34цв.) Веселое селфи котят (Арт. НД-8559)</t>
  </si>
  <si>
    <t>НД-8559</t>
  </si>
  <si>
    <t>4670159085591</t>
  </si>
  <si>
    <t>Алмазная мозаика с частичным заполнением "Весёлое селфи котят"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</si>
  <si>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212523</t>
  </si>
  <si>
    <t>Алмаз. мозаика (класс.) 30х40см,без подр.,с част. заполн.(35цв.) Котята у камина (Арт. НД-8560)</t>
  </si>
  <si>
    <t>НД-8560</t>
  </si>
  <si>
    <t>4670159085607</t>
  </si>
  <si>
    <t>Алмазная мозаика с частичным заполнением "Котята у камина"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</si>
  <si>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212529</t>
  </si>
  <si>
    <t>Алмаз. мозаика (класс.)30х40см,без подр.,с част. заполн.(30цв.) Парусник у набережной (Арт.НД-8565)</t>
  </si>
  <si>
    <t>НД-8565</t>
  </si>
  <si>
    <t>4670159085652</t>
  </si>
  <si>
    <t>Алмазная мозаика с частичным заполнением "Парусник у набережной"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</si>
  <si>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212524</t>
  </si>
  <si>
    <t>Алмаз. мозаика (класс.)30х40см,без подр.,с част. заполн.(30цв.) Щенки на пикнике (Арт. НД-8561)</t>
  </si>
  <si>
    <t>НД-8561</t>
  </si>
  <si>
    <t>4670159085614</t>
  </si>
  <si>
    <t>Алмазная мозаика с частичным заполнением "Щенки на пикнике"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</si>
  <si>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212526</t>
  </si>
  <si>
    <t>Алмаз. мозаика(класс.) 30х40см,без подр.,с част. заполн.(35цв)Таинственный натюрморт (Арт. НД-8563)</t>
  </si>
  <si>
    <t>НД-8563</t>
  </si>
  <si>
    <t>4670159085638</t>
  </si>
  <si>
    <t>Алмазная мозаика с частичным заполнением "Таинственный натюрморт"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</si>
  <si>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Ангелы и фэнтези</t>
  </si>
  <si>
    <t>215268</t>
  </si>
  <si>
    <t>Алмаз мозаика (клас.) 30х40 см, с подр., с полн. заполн. (30 цв.) Девушка и дракон (Арт. НД-0332)</t>
  </si>
  <si>
    <t>НД-0332</t>
  </si>
  <si>
    <t>4670159103325</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</si>
  <si>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t>
  </si>
  <si>
    <t>215266</t>
  </si>
  <si>
    <t>Алмаз мозаика (клас.) 30х40 см, с подр., с полн. заполн. (30 цв.) Ночной ангел (Арт. НД-0330)</t>
  </si>
  <si>
    <t>НД-0330</t>
  </si>
  <si>
    <t>4670159103301</t>
  </si>
  <si>
    <t>215278</t>
  </si>
  <si>
    <t>Алмаз мозаика (клас.) 30х40 см, с подр., с полн. заполн. (30 цв.) Девушка на балконе (Арт. НД-0341)</t>
  </si>
  <si>
    <t>НД-0341</t>
  </si>
  <si>
    <t>4670159103417</t>
  </si>
  <si>
    <t>215272</t>
  </si>
  <si>
    <t>Алмаз мозаика (клас.) 30х40 см, с подр., с полн. заполн. (30 цв.) Девушка с цветком (Арт. НД-0335)</t>
  </si>
  <si>
    <t>НД-0335</t>
  </si>
  <si>
    <t>4670159103356</t>
  </si>
  <si>
    <t>215277</t>
  </si>
  <si>
    <t>Алмаз мозаика (клас.) 30х40 см, с подр., с полн. заполн. (30 цв.) Летний балкон (Арт. НД-0340)</t>
  </si>
  <si>
    <t>НД-0340</t>
  </si>
  <si>
    <t>4670159103400</t>
  </si>
  <si>
    <t>215274</t>
  </si>
  <si>
    <t>Алмаз мозаика (клас.) 30х40 см, с подр., с полн. заполн. (30 цв.) Темная жрица (Арт. НД-0337)</t>
  </si>
  <si>
    <t>НД-0337</t>
  </si>
  <si>
    <t>4670159103370</t>
  </si>
  <si>
    <t>212531</t>
  </si>
  <si>
    <t>Алмаз моз. (клас.) 30х40см,с подр., с полн. заполн. (26 цв.) Венеция осенним днём (Арт. НД-8567)</t>
  </si>
  <si>
    <t>НД-8567</t>
  </si>
  <si>
    <t>4670159085676</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</si>
  <si>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</si>
  <si>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215291</t>
  </si>
  <si>
    <t>Алмаз мозаика (клас.) 30х40 см, с подр., с полн. заполн. (30 цв.) Каналы Венеции (Арт. НД-0353)</t>
  </si>
  <si>
    <t>НД-0353</t>
  </si>
  <si>
    <t>4670159103530</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</si>
  <si>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30 цветов, стразы, контейнер для страз, карандаш-стилус, клеевая подушка, крепеж, схема. Тип выкладки: полная.</t>
  </si>
  <si>
    <t>215290</t>
  </si>
  <si>
    <t>Алмаз мозаика (клас.) 30х40 см, с подр., с полн. заполн. (30цв.) Яркие домики Венеции (Арт. НД-0352)</t>
  </si>
  <si>
    <t>НД-0352</t>
  </si>
  <si>
    <t>4670159103523</t>
  </si>
  <si>
    <t>215287</t>
  </si>
  <si>
    <t>Алмаз мозаика (клас.) 30х40 см, с подр., с полн. заполн.(30цв.) Карлов мост на закате (Арт. НД-0349)</t>
  </si>
  <si>
    <t>НД-0349</t>
  </si>
  <si>
    <t>4670159103493</t>
  </si>
  <si>
    <t>215282</t>
  </si>
  <si>
    <t>Алмаз мозаика (клас.) 30х40 см, с подр., с полн. заполн.(30цв.)Живописный Гранд-канал (Арт. НД-0345)</t>
  </si>
  <si>
    <t>НД-0345</t>
  </si>
  <si>
    <t>4670159103455</t>
  </si>
  <si>
    <t>212535</t>
  </si>
  <si>
    <t>Алмаз мозаика (клас.) 30х40см,с подр.,с полн.заполн.(27 цв.) Красочный пейзаж Франции (Арт. НД-8571)</t>
  </si>
  <si>
    <t>НД-8571</t>
  </si>
  <si>
    <t>4670159085713</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</si>
  <si>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27 цветов. С подрамником.</t>
  </si>
  <si>
    <t>215299</t>
  </si>
  <si>
    <t>Алмаз мозаика (клас.) 30х40 см, с подр., с полн. заполн. (30 цв.) Девушка в лаванде (Арт. НД-0359)</t>
  </si>
  <si>
    <t>НД-0359</t>
  </si>
  <si>
    <t>4670159103592</t>
  </si>
  <si>
    <t>215298</t>
  </si>
  <si>
    <t>Алмаз мозаика (клас.) 30х40 см, с подр., с полн. заполн. (30 цв.) Девушка в саду (Арт. НД-0358)</t>
  </si>
  <si>
    <t>НД-0358</t>
  </si>
  <si>
    <t>4670159103585</t>
  </si>
  <si>
    <t>215297</t>
  </si>
  <si>
    <t>Алмаз мозаика (клас.) 30х40 см, с подр., с полн. заполн. (30 цв.) Девушка с совой (Арт. НД-0357)</t>
  </si>
  <si>
    <t>НД-0357</t>
  </si>
  <si>
    <t>4670159103578</t>
  </si>
  <si>
    <t>212537</t>
  </si>
  <si>
    <t>Алмаз мозаика (класс.) 30х40 см, с подр., с полн. заполн. (27 цв.) Девушка с совой (Арт. НД-8573)</t>
  </si>
  <si>
    <t>НД-8573</t>
  </si>
  <si>
    <t>4670159085737</t>
  </si>
  <si>
    <t>215326</t>
  </si>
  <si>
    <t>Алмаз мозаика (клас.) 30х40 см, с подр., с полн. заполн. (30цв.) Разноцветные медузы (Арт. НД-0381)</t>
  </si>
  <si>
    <t>НД-0381</t>
  </si>
  <si>
    <t>4670159103813</t>
  </si>
  <si>
    <t>215502</t>
  </si>
  <si>
    <t>Алмаз мозаика (класс.) 30х40 см, с подр., с полн. заполн. (30цв) Волчий взгляд (Арт. НД-0520)</t>
  </si>
  <si>
    <t>НД-0520</t>
  </si>
  <si>
    <t>4670159105206</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</si>
  <si>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30 цветов.</t>
  </si>
  <si>
    <t>215500</t>
  </si>
  <si>
    <t>Алмаз мозаика (класс.) 30х40 см, с подр., с полн. заполн. (30цв) Йорк на чемодане (Арт. НД-0518)</t>
  </si>
  <si>
    <t>НД-0518</t>
  </si>
  <si>
    <t>4670159105183</t>
  </si>
  <si>
    <t>215509</t>
  </si>
  <si>
    <t>Алмаз мозаика (класс.) 30х40 см, с подр., с полн. заполн. (30цв) Лесной тигр (Арт. НД-0527)</t>
  </si>
  <si>
    <t>НД-0527</t>
  </si>
  <si>
    <t>4670159105275</t>
  </si>
  <si>
    <t>215510</t>
  </si>
  <si>
    <t>Алмаз мозаика (класс.) 30х40 см, с подр., с полн. заполн. (30цв) Щенки в шапочках (Арт. НД-0528)</t>
  </si>
  <si>
    <t>НД-0528</t>
  </si>
  <si>
    <t>4670159105282</t>
  </si>
  <si>
    <t>Корабли</t>
  </si>
  <si>
    <t>215543</t>
  </si>
  <si>
    <t>Алмаз мозаика (класс.) 30х40 см, с подр., с полн. заполн. (30цв) Корабль и маяк (Арт. НД-0539)</t>
  </si>
  <si>
    <t>НД-0539</t>
  </si>
  <si>
    <t>4670159105398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</si>
  <si>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t>
  </si>
  <si>
    <t>Пейзаж</t>
  </si>
  <si>
    <t>215337</t>
  </si>
  <si>
    <t>Алмаз мозаика (клас.) 30х40 см, с подр., с полн. заполн. (30цв) Горный пейзаж (Арт. НД-0392)</t>
  </si>
  <si>
    <t>НД-0392</t>
  </si>
  <si>
    <t>4670159103929</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</si>
  <si>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30 цветов, стразы, контейнер для страз, карандаш-стилус, клеевая подушка, крепеж, схема.</t>
  </si>
  <si>
    <t>215332</t>
  </si>
  <si>
    <t>Алмаз мозаика (клас.) 30х40 см, с подр., с полн. заполн. (30цв) Домик на берегу моря (Арт. НД-0387)</t>
  </si>
  <si>
    <t>НД-0387</t>
  </si>
  <si>
    <t>4670159103875</t>
  </si>
  <si>
    <t>212573</t>
  </si>
  <si>
    <t>Алмаз. мозаика (класс.) 30х40 см, с подр., с полн. заполн.(27цв) Маяк в городе у моря (Арт. НД-8591)</t>
  </si>
  <si>
    <t>НД-8591</t>
  </si>
  <si>
    <t>4670159085911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</si>
  <si>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27 цветов. С подрамником.</t>
  </si>
  <si>
    <t>212574</t>
  </si>
  <si>
    <t>Алмаз. мозаика (класс.)30х40см, с подр.,с полн.заполн.(28цв) Сказочный домик в горах (Арт. НД-8592)</t>
  </si>
  <si>
    <t>НД-8592</t>
  </si>
  <si>
    <t>4670159085928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</si>
  <si>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28 цветов. С подрамником.</t>
  </si>
  <si>
    <t>Разное</t>
  </si>
  <si>
    <t>215355</t>
  </si>
  <si>
    <t>Алмаз мозаика (клас.) 30х40 см, с подр., с полн. заполн. (30цв) Загорелая девушка (Арт. НД-0402)</t>
  </si>
  <si>
    <t>НД-0402</t>
  </si>
  <si>
    <t>4670159104025</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</si>
  <si>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</si>
  <si>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215358</t>
  </si>
  <si>
    <t>Алмаз мозаика (клас.) 30х40 см, с подр., с полн. заполн. (30цв) Портрет девушки (Арт. НД-0405)</t>
  </si>
  <si>
    <t>НД-0405</t>
  </si>
  <si>
    <t>4670159104056</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</si>
  <si>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</si>
  <si>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215354</t>
  </si>
  <si>
    <t>Алмаз мозаика (клас.) 30х40 см, с подр., с полн. заполн. (30цв) Тело девушки 18+ (Арт. НД-0401)</t>
  </si>
  <si>
    <t>НД-0401</t>
  </si>
  <si>
    <t>4670159104018</t>
  </si>
  <si>
    <t>212582</t>
  </si>
  <si>
    <t>Алмаз. мозаика (клас.)30х40 см, c подр.,с полн. заполн. (25 цв) Радужный леопард (Арт. НД-8596)</t>
  </si>
  <si>
    <t>НД-8596</t>
  </si>
  <si>
    <t>4670159085966</t>
  </si>
  <si>
    <t>Цветы и натюрморты</t>
  </si>
  <si>
    <t>212567</t>
  </si>
  <si>
    <t>Алмаз мозаика (клас.) 30х40 см, с подр., с полн. заполн. (29 цв.) Изящный натюрморт (Арт. НД-8586)</t>
  </si>
  <si>
    <t>НД-8586</t>
  </si>
  <si>
    <t>4670159085867</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</si>
  <si>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</si>
  <si>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215364</t>
  </si>
  <si>
    <t>Алмаз мозаика (клас.) 30х40 см, с подр., с полн. заполн. (30цв) Английский завтрак (Арт. НД-0411)</t>
  </si>
  <si>
    <t>НД-0411</t>
  </si>
  <si>
    <t>4670159104117</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</si>
  <si>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</si>
  <si>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215363</t>
  </si>
  <si>
    <t>Алмаз мозаика (клас.) 30х40 см, с подр., с полн. заполн. (30цв) Магический натюрморт (Арт. НД-0410)</t>
  </si>
  <si>
    <t>НД-0410</t>
  </si>
  <si>
    <t>4670159104100</t>
  </si>
  <si>
    <t>215575</t>
  </si>
  <si>
    <t>Алмаз мозаика (класс.) 30х40 см, с подр., с полн. заполн. (30цв) Натюрморт с шахматами (Арт.НД-0553)</t>
  </si>
  <si>
    <t>НД-0553</t>
  </si>
  <si>
    <t>4670159105534</t>
  </si>
  <si>
    <t>215481</t>
  </si>
  <si>
    <t>Алмаз мозаика (блест.) 30х40 см, с подр., с полн. заполн. (30цв) Грустный ангел (Арт. НД-0499)</t>
  </si>
  <si>
    <t>НД-0499</t>
  </si>
  <si>
    <t>4670159104995</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</si>
  <si>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t>
  </si>
  <si>
    <t>215492</t>
  </si>
  <si>
    <t>Алмаз мозаика (блест.) 30х40 см, с подр., с полн. заполн. (30цв) Венецианское свидание (Арт.НД-0510)</t>
  </si>
  <si>
    <t>НД-0510</t>
  </si>
  <si>
    <t>4670159105107</t>
  </si>
  <si>
    <t>215489</t>
  </si>
  <si>
    <t>Алмаз мозаика (блест.) 30х40 см, с подр., с полн. заполн. (30цв) Вечерний Биг-Бен (Арт. НД-0507)</t>
  </si>
  <si>
    <t>НД-0507</t>
  </si>
  <si>
    <t>4670159105077</t>
  </si>
  <si>
    <t>215488</t>
  </si>
  <si>
    <t>Алмаз мозаика (блест.) 30х40 см, с подр., с полн. заполн. (30цв) Город каналов (Арт. НД-0506)</t>
  </si>
  <si>
    <t>НД-0506</t>
  </si>
  <si>
    <t>4670159105060</t>
  </si>
  <si>
    <t>215483</t>
  </si>
  <si>
    <t>Алмаз мозаика (блест.) 30х40 см, с подр., с полн. заполн. (30цв) Парк развлечений (Арт. НД-0501)</t>
  </si>
  <si>
    <t>НД-0501</t>
  </si>
  <si>
    <t>4670159105015</t>
  </si>
  <si>
    <t>215487</t>
  </si>
  <si>
    <t>Алмаз мозаика (блест.) 30х40 см, с подр., с полн. заполн. (30цв) Тихий квартал Венеции (Арт.НД-0505)</t>
  </si>
  <si>
    <t>НД-0505</t>
  </si>
  <si>
    <t>4670159105053</t>
  </si>
  <si>
    <t>215494</t>
  </si>
  <si>
    <t>Алмаз мозаика (блест.) 30х40 см, с подр., с полн. заполн. (30цв) Девушка-роза (Арт. НД-0512)</t>
  </si>
  <si>
    <t>НД-0512</t>
  </si>
  <si>
    <t>4670159105121</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</si>
  <si>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Количество цветов: 30.</t>
  </si>
  <si>
    <t>215545</t>
  </si>
  <si>
    <t>Алмаз мозаика (блест.) 30х40 см, с подр., с полн. заполн. (30цв) На берегу моря (Арт. НД-0541)</t>
  </si>
  <si>
    <t>НД-0541</t>
  </si>
  <si>
    <t>4670159105411</t>
  </si>
  <si>
    <t>215546</t>
  </si>
  <si>
    <t>Алмаз мозаика (блест.) 30х40 см,с подр.,с полн.заполн.(30цв) Домик у большого водопада (Арт.НД-0542)</t>
  </si>
  <si>
    <t>НД-0542</t>
  </si>
  <si>
    <t>4670159105428</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</si>
  <si>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Количество цветов: 30.</t>
  </si>
  <si>
    <t>215553</t>
  </si>
  <si>
    <t>Алмаз мозаика (блест.) 30х40см,с подр.,с полн.запол.(30цв) Озеро в Австрийских Альпах (Арт.НД-0549)</t>
  </si>
  <si>
    <t>НД-0549</t>
  </si>
  <si>
    <t>4670159105497</t>
  </si>
  <si>
    <t>Алмазная мозаика 40х50</t>
  </si>
  <si>
    <t>215777</t>
  </si>
  <si>
    <t>Алмаз мозаика (клас.) 40х50 см, с подр., с полн. заполн. (30цв) Жемчужная серьга (Арт. НД-0633)</t>
  </si>
  <si>
    <t>НД-0633</t>
  </si>
  <si>
    <t>4670159106234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</si>
  <si>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30 цв. Тип выкладки: полная. Самоклеящаяся основа с подрамником.</t>
  </si>
  <si>
    <t>212589</t>
  </si>
  <si>
    <t>Алмаз. моз. (класс)40х50см, с подр.,с полн.заполн.(30цв) Прибрежный город на закате (Арт. НД-8601)</t>
  </si>
  <si>
    <t>НД-8601</t>
  </si>
  <si>
    <t>4670159086017</t>
  </si>
  <si>
    <t>Классическая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30. С подрамником.</t>
  </si>
  <si>
    <t>212594</t>
  </si>
  <si>
    <t>Алмаз. мозаика (класс) 40х50 см, с подр., с полн. заполн. (30цв.) Грозный леопард (Арт. НД-8606)</t>
  </si>
  <si>
    <t>НД-8606</t>
  </si>
  <si>
    <t>4670159086062</t>
  </si>
  <si>
    <t xml:space="preserve">Классическая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С подрамником. Количество цветов: 30. </t>
  </si>
  <si>
    <t>212595</t>
  </si>
  <si>
    <t>Алмаз. мозаика (класс) 40х50 см, с подр., с полн. заполн. (30цв.) Игривые котята (Арт. НД-8607)</t>
  </si>
  <si>
    <t>НД-8607</t>
  </si>
  <si>
    <t>4670159086079</t>
  </si>
  <si>
    <t>212597</t>
  </si>
  <si>
    <t>Алмаз. мозаика (класс) 40х50 см, с подр., с полн. заполн. (30цв.) Котята в корзинке (Арт. НД-8609)</t>
  </si>
  <si>
    <t>НД-8609</t>
  </si>
  <si>
    <t>4670159086093</t>
  </si>
  <si>
    <t>212600</t>
  </si>
  <si>
    <t>Алмаз. мозаика (класс) 40х50 см, с подр., с полн. заполн. (30цв) Комната художника  (Арт. НД-8612)</t>
  </si>
  <si>
    <t>НД-8612</t>
  </si>
  <si>
    <t>4670159086123</t>
  </si>
  <si>
    <t>212590</t>
  </si>
  <si>
    <t>Алмаз. мозаика (класс) 40х50 см, с подр., с полн. заполн. (30цв) Ночной Амстердам (Арт. НД-8602)</t>
  </si>
  <si>
    <t>НД-8602</t>
  </si>
  <si>
    <t>4670159086024</t>
  </si>
  <si>
    <t>212591</t>
  </si>
  <si>
    <t>Алмаз. мозаика (класс) 40х50 см, с подр., с полн. заполн. (30цв) Поцелуй дракона (Арт. НД-8603)</t>
  </si>
  <si>
    <t>НД-8603</t>
  </si>
  <si>
    <t>4670159086031</t>
  </si>
  <si>
    <t>212604</t>
  </si>
  <si>
    <t>Алмаз. мозаика (класс) 40х50 см, с подр., с полн. заполн.(30цв) Ночной домик в горах (Арт. НД-8616)</t>
  </si>
  <si>
    <t>НД-8616</t>
  </si>
  <si>
    <t>4670159086161</t>
  </si>
  <si>
    <t>212601</t>
  </si>
  <si>
    <t>Алмаз. мозаика (класс)40х50см, с подр., с полн.заполн.(30цв)  Венецианский натюрморт (Арт. НД-8613)</t>
  </si>
  <si>
    <t>НД-8613</t>
  </si>
  <si>
    <t>4670159086130</t>
  </si>
  <si>
    <t>215633</t>
  </si>
  <si>
    <t>Алмаз. мозаика (клас.) 40х50 см, с подр.,с частичн. заполн. (30цв) Космический город (Арт. НД-0584)</t>
  </si>
  <si>
    <t>НД-0584</t>
  </si>
  <si>
    <t>4670159105848</t>
  </si>
  <si>
    <t xml:space="preserve">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 подрамником. Размер: 40х50 см. Количество цветов: 30. </t>
  </si>
  <si>
    <t>215634</t>
  </si>
  <si>
    <t>Алмаз. мозаика (клас.) 40х50 см, с подр.,с частичн. заполн. (30цв) Неоновые огни (Арт. НД-0585)</t>
  </si>
  <si>
    <t>НД-0585</t>
  </si>
  <si>
    <t>4670159105855</t>
  </si>
  <si>
    <t>212613</t>
  </si>
  <si>
    <t>Алмаз.моз. (блест)40х50см,с подр.,с полн.заполн.(30цв) Романтичный пейзаж Прованса (Арт. НД-8625)</t>
  </si>
  <si>
    <t>НД-8625</t>
  </si>
  <si>
    <t>4670159086253</t>
  </si>
  <si>
    <t xml:space="preserve">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30 цветов. </t>
  </si>
  <si>
    <t>212610</t>
  </si>
  <si>
    <t>Алмаз.мозаика (блест) 40х50 см, с подр., с полн.заполн. (30цв) Ночной тигр (Арт. НД-8622)</t>
  </si>
  <si>
    <t>НД-8622</t>
  </si>
  <si>
    <t>4670159086222</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</si>
  <si>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30 цветов.  С подрамником.</t>
  </si>
  <si>
    <t>212608</t>
  </si>
  <si>
    <t>Алмаз.мозаика (блест) 40х50 см, с подр.,с полн.заполн.(30цв) Вечер у озера в Гальштате (Арт.НД-8620)</t>
  </si>
  <si>
    <t>НД-8620</t>
  </si>
  <si>
    <t>4670159086208</t>
  </si>
  <si>
    <t>212609</t>
  </si>
  <si>
    <t>Алмаз.мозаика (блест) 40х50 см, с подр.,с полн.заполн.(30цв) Итальянский город у моря (Арт.НД-8621)</t>
  </si>
  <si>
    <t>НД-8621</t>
  </si>
  <si>
    <t>4670159086215</t>
  </si>
  <si>
    <t>215624</t>
  </si>
  <si>
    <t>Алмаз. мозаика (блест.) 40х50 см, с подр., с част.заполн.(30цв) Спокойное утро Венеции (Арт.НД-0581)</t>
  </si>
  <si>
    <t>НД-0581</t>
  </si>
  <si>
    <t>4670159105817</t>
  </si>
  <si>
    <t xml:space="preserve">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30 цветов. С подрамником. </t>
  </si>
  <si>
    <t>Алмазные наклейки</t>
  </si>
  <si>
    <t>242873</t>
  </si>
  <si>
    <t>Алмазные стикеры "Милашки" 30 цв. (23х15х5см, в коробке) Арт. АН-1169</t>
  </si>
  <si>
    <t>АН-1169</t>
  </si>
  <si>
    <t>4670159211693</t>
  </si>
  <si>
    <t>Алмазные стикеры – это отличный вид рукоделия, который позволит разнообразить занятие вашего ребенка. Наборы стикеры-наклейки содержат все необходимое, чтобы создать красивые аппликации. В наборе: 10 листов со стикерами (21х14 см), стразы (30 цветов), пластиковый контейнер для страз (28 ячеек, 17х10,5 см), лист с наклейками для контейнера, 1 маркер, 2 стилуса, 2 лотка для страз, 8 клеевых подушечек (2х2 см), инструкция, лист с готовым видом стикеров. Размер: 23х15х5 см. Материал: пластик, бумага, полимерный материал. В коробке.</t>
  </si>
  <si>
    <t>242875</t>
  </si>
  <si>
    <t>Алмазные стикеры "Тренды" 30 цв. (23х15х5см, в коробке) Арт. АН-1170</t>
  </si>
  <si>
    <t>АН-1170</t>
  </si>
  <si>
    <t>4670159211709</t>
  </si>
  <si>
    <t>08. ЛЕПКА</t>
  </si>
  <si>
    <t>01. ЛЕГКИЙ ПЛАСТИЛИН</t>
  </si>
  <si>
    <t>239731</t>
  </si>
  <si>
    <t>Масса для лепки. Лёгкий пластилин, 60 цв, 3 стека, 6 пак. с блёстками, глазки (арт. НД-1808)</t>
  </si>
  <si>
    <t>НД-1808</t>
  </si>
  <si>
    <t>4670159218357</t>
  </si>
  <si>
    <t>Набор для лепки идеально подходит для развития мелкой моторики и воображения у детей. Позволит воплотить свои творческие идеи и создать прекрасные поделки. В наборе: 60 цветов, 3 стека, 6 пакетиков с блёстками, пакетик с пластиковыми глазками для украшения (5 мм: 20шт. + 8 мм: 10шт.). В пакете.</t>
  </si>
  <si>
    <t>239733</t>
  </si>
  <si>
    <t>Масса для лепки. Лёгкий пластилин, 72 цв, 3 стека.(6 цв. свет.+ 6 цв. блест. в компл.) (арт.НД-1810)</t>
  </si>
  <si>
    <t>НД-1810</t>
  </si>
  <si>
    <t>4670159218371</t>
  </si>
  <si>
    <t>Набор для лепки идеально подходит для развития мелкой моторики и воображения у детей. Позволит воплотить свои творческие идеи и создать прекрасные поделки. В наборе: 60 цветов обычного пластилина; 6 цветов пластилина, который светится в темноте; 6 цветов пластилина с блёстками; 3 стека. В пакете.</t>
  </si>
  <si>
    <t>251119</t>
  </si>
  <si>
    <t>ТМ"Profit" Масса для лепки. Лёгкий пластилин, 12 цв. Арт. НД-1654 РК</t>
  </si>
  <si>
    <t>НД-1654</t>
  </si>
  <si>
    <t>4650239002946</t>
  </si>
  <si>
    <t>Особенность лёгкого пластилина в его необычной текстуре, он легко лепится, не липнет к рукам. После высыхания застывает и становится достаточно прочным, сохраняя форму. Пластилин необходимо хранить в пластиковом пакете, в закрытом состоянии, чтобы он не высох. А если слепить фигурку и оставить ее на открытом воздухе, она застынет и останется игрушкой. Пластилин легко смешивается для получения дополнительных цветов. Занятия лепкой развивают мелкую моторику, творческий потенциал и воображение. Работа с таким материалом поможет снять стресс детям и взрослым. Упаковка из 12 цветов.</t>
  </si>
  <si>
    <t>14. 3D-РУЧКИ</t>
  </si>
  <si>
    <t>078792</t>
  </si>
  <si>
    <t>КАРТРИДЖ ДЛЯ 3D-РУЧКИ (цвета микс) (Арт. 200085340)</t>
  </si>
  <si>
    <t>200085340</t>
  </si>
  <si>
    <t>4665299667776</t>
  </si>
  <si>
    <t>Картридж для 3D ручки - это необходимый предмет для тех, кто любит создавать трехмерные рисунки. Яркий цвет геля позволит создать яркие фигуры, которые будут радовать глаз.</t>
  </si>
  <si>
    <t>15. НАБОРЫ ДЛЯ ВЫЖИГАНИЯ</t>
  </si>
  <si>
    <t>НАБОРЫ БЕЗ ВЫЖИГАТЕЛЯ</t>
  </si>
  <si>
    <t>075244</t>
  </si>
  <si>
    <t>Заготовка деревянная для выжигания. 15х15 см. САНКТ-ПЕТЕРБУРГ. ИСААКИЕВСКИЙ СОБОР (Арт. НР-8357)</t>
  </si>
  <si>
    <t>НР-8357</t>
  </si>
  <si>
    <t>4665301883576</t>
  </si>
  <si>
    <t>Деревянная заготовка для выжигания станет замечательным подарком любителю творчества и позволит познакомиться с новой техникой. Темный контур уже нанесен на основу, нужно лишь выжечь картинку, воспользовавшись специальным прибором. По желанию затем можно получившееся изображение раскрасить. Такой вид творчества способствует развитию фантазии, мелкой моторики, художественного вкуса, усидчивости и внимания. Увлекательное занятие поможет детям разнообразить свой досуг и создать оригинальный аксессуар или подарок. Размер: 15х15 см.</t>
  </si>
  <si>
    <t>23. РИСОВАНИЕ СВЕТОМ</t>
  </si>
  <si>
    <t>167421</t>
  </si>
  <si>
    <t>Создай волшебный рисунок. СВЕТОМАНИЯ (40*29) (Арт. НРС-5437)</t>
  </si>
  <si>
    <t>НРС-5437</t>
  </si>
  <si>
    <t>4610144854375</t>
  </si>
  <si>
    <t>Самый необычный способ рисования - рисование светом с помощью специального планшета и ручки-фонарика. Это похоже на волшебство! Каждый ребёнок может стать волшебником и рисовать светом. Когда свет от фонарика ручки попадает на планшет, плёнка в этом месте начинает светиться и появляется след, как от фломастера. Только создан он светом. Фотолюминесценция абсолютно безопасна. Дети думают, что это волшебство, и увлекаются созданием своих светящихся картин. Размер: 40*29 см.</t>
  </si>
  <si>
    <t>24. БИСЕРОПЛЕТЕНИЕ</t>
  </si>
  <si>
    <t>232349</t>
  </si>
  <si>
    <t>Набор для бисероплетения (19,5х18см, 18 видов бисера, в боксе) желтый (арт. БИС-8388)</t>
  </si>
  <si>
    <t>БИС-8388</t>
  </si>
  <si>
    <t>4670159183884</t>
  </si>
  <si>
    <t>В настоящее время изделия из бисера стали популярными буквально на всей планете. Очень интересен тот факт, что из бисера можно сплести любую поделку своими руками. Очень нравится заниматься бисером  детям. Создавая своими руками  игрушку из бисера, они необыкновенно счастливы. Но это увлекательное занятие не только развлекает, бисероплетение очень полезно для их развития. Занятия с бисером помогают развивать мелкую моторику, укрепляют мышцы пальчиков. Стараясь ухватить маленькую бусинку, ребенок вырабатывает координацию движения, развивается его мышление. Делая самостоятельно поделку из бисера, малыш развивает в себе фантазию и творческое воображение. В наборе: 18 ячеек с бисером разного цвета и размера, 2 лески диаметром 0.6 мм и длиной 10 м, фурнитура: замочки, колечки, 1 ножницы, 1 пинцет. Размер: 19,5х18 см. Упаковка: пластиковый бокс в пакете.</t>
  </si>
  <si>
    <t>232348</t>
  </si>
  <si>
    <t>Набор для бисероплетения (19,5х18см, 18 видов бисера, в боксе) зеленый (арт. БИС-8387)</t>
  </si>
  <si>
    <t>БИС-8387</t>
  </si>
  <si>
    <t>4670159183877</t>
  </si>
  <si>
    <t>232347</t>
  </si>
  <si>
    <t>Набор для бисероплетения (19,5х18см, 18 видов бисера, в боксе) красный (арт. БИС-8386)</t>
  </si>
  <si>
    <t>БИС-8386</t>
  </si>
  <si>
    <t>4670159183860</t>
  </si>
  <si>
    <t>232352</t>
  </si>
  <si>
    <t>Набор для бисероплетения (19,5х18см, 18 видов бисера, в боксе) розовый (арт. БИС-8391)</t>
  </si>
  <si>
    <t>БИС-8391</t>
  </si>
  <si>
    <t>4670159183914</t>
  </si>
  <si>
    <t>232353</t>
  </si>
  <si>
    <t>Набор для бисероплетения (19,5х18см, 18 видов бисера, в боксе) серый (арт. БИС-8392)</t>
  </si>
  <si>
    <t>БИС-8392</t>
  </si>
  <si>
    <t>4670159183921</t>
  </si>
  <si>
    <t>232350</t>
  </si>
  <si>
    <t>Набор для бисероплетения (19,5х18см, 18 видов бисера, в боксе) синий (арт. БИС-8389)</t>
  </si>
  <si>
    <t>БИС-8389</t>
  </si>
  <si>
    <t>4670159183891</t>
  </si>
  <si>
    <t>232351</t>
  </si>
  <si>
    <t>Набор для бисероплетения (19,5х18см, 18 видов бисера, в боксе) фиолетовый (арт. БИС-8390)</t>
  </si>
  <si>
    <t>БИС-8390</t>
  </si>
  <si>
    <t>4670159183907</t>
  </si>
  <si>
    <t>232354</t>
  </si>
  <si>
    <t>Набор для бисероплетения (19,5х18см, 4 вида бисера, в боксе) цв. микс (арт. БИС-8393)</t>
  </si>
  <si>
    <t>БИС-8393</t>
  </si>
  <si>
    <t>4670159183938</t>
  </si>
  <si>
    <t>В настоящее время изделия из бисера стали популярными буквально на всей планете. Очень интересен тот факт, что из бисера можно сплести любую поделку своими руками. Очень нравится заниматься бисером  детям. Создавая своими руками  игрушку из бисера, они необыкновенно счастливы. Но это увлекательное занятие не только развлекает, бисероплетение очень полезно для их развития. Занятия с бисером помогают развивать мелкую моторику, укрепляют мышцы пальчиков. Стараясь ухватить маленькую бусинку, ребенок вырабатывает координацию движения, развивается его мышление. Делая самостоятельно поделку из бисера, малыш развивает в себе фантазию и творческое воображение. В наборе: 4 цвета бисера, 2 лески диаметром 0.6 мм и длиной 10 м, фурнитура: замочки, колечки, 1 ножницы, 1 пинцет. Размер: 19,5х18 см. Упаковка: пластиковый бокс в пакете.</t>
  </si>
  <si>
    <t>232343</t>
  </si>
  <si>
    <t>Набор для бисероплетения (19х17см, 18 видов бисера, в боксе) зеленый (арт. БИС-8376)</t>
  </si>
  <si>
    <t>БИС-8376</t>
  </si>
  <si>
    <t>4670159183761</t>
  </si>
  <si>
    <t>В настоящее время изделия из бисера стали популярными буквально на всей планете. Очень интересен тот факт, что из бисера можно сплести любую поделку своими руками. Очень нравится заниматься бисером  детям. Создавая своими руками  игрушку из бисера, они необыкновенно счастливы. Но это увлекательное занятие не только развлекает, бисероплетение очень полезно для их развития. Занятия с бисером помогают развивать мелкую моторику, укрепляют мышцы пальчиков. Стараясь ухватить маленькую бусинку, ребенок вырабатывает координацию движения, развивается его мышление. Делая самостоятельно поделку из бисера, малыш развивает в себе фантазию и творческое воображение. В наборе: 18 ячеек с бисером разного цвета и размера, 2 лески диаметром 0.6 мм и длиной 10 м, фурнитура: замочки, колечки, 1 ножницы, 1 пинцет. Размер: 19х17 см. Упаковка: пластиковый бокс в пакете.</t>
  </si>
  <si>
    <t>232342</t>
  </si>
  <si>
    <t>Набор для бисероплетения (19х17см, 18 видов бисера, в боксе) красный (арт. БИС-8375)</t>
  </si>
  <si>
    <t>БИС-8375</t>
  </si>
  <si>
    <t>4670159183754</t>
  </si>
  <si>
    <t>232345</t>
  </si>
  <si>
    <t>Набор для бисероплетения (19х17см, 18 видов бисера, в боксе) розовый (арт. БИС-8378)</t>
  </si>
  <si>
    <t>БИС-8378</t>
  </si>
  <si>
    <t>4670159183785</t>
  </si>
  <si>
    <t>232341</t>
  </si>
  <si>
    <t>Набор для бисероплетения (19х17см, 18 видов бисера, в боксе) синий (арт. БИС-8374)</t>
  </si>
  <si>
    <t>БИС-8374</t>
  </si>
  <si>
    <t>4670159183747</t>
  </si>
  <si>
    <t>232344</t>
  </si>
  <si>
    <t>Набор для бисероплетения (19х17см, 18 видов бисера, в боксе) фиолетовый (арт. БИС-8377)</t>
  </si>
  <si>
    <t>БИС-8377</t>
  </si>
  <si>
    <t>4670159183778</t>
  </si>
  <si>
    <t>232356</t>
  </si>
  <si>
    <t>Набор для бисероплетения (19х17см, 18 видов бисера, в боксе) цв. микс (арт. БИС-8397)</t>
  </si>
  <si>
    <t>БИС-8397</t>
  </si>
  <si>
    <t>4670159183976</t>
  </si>
  <si>
    <t>232358</t>
  </si>
  <si>
    <t>Набор для бисероплетения (19х17см, 18 цветов бисера, в боксе) цв. микс (арт. БИС-8399)</t>
  </si>
  <si>
    <t>БИС-8399</t>
  </si>
  <si>
    <t>4670159183990</t>
  </si>
  <si>
    <t>В настоящее время изделия из бисера стали популярными буквально на всей планете. Очень интересен тот факт, что из бисера можно сплести любую поделку своими руками. Очень нравится заниматься бисером  детям. Создавая своими руками  игрушку из бисера, они необыкновенно счастливы. Но это увлекательное занятие не только развлекает, бисероплетение очень полезно для их развития. Занятия с бисером помогают развивать мелкую моторику, укрепляют мышцы пальчиков. Стараясь ухватить маленькую бусинку, ребенок вырабатывает координацию движения, развивается его мышление. Делая самостоятельно поделку из бисера, малыш развивает в себе фантазию и творческое воображение. В наборе: 18 цветов бисера, 2 лески диаметром 0.6 мм и длиной 10 м, фурнитура: замочки, колечки, 1 ножницы, 1 пинцет. Упаковка: пластиковый бокс в пакете. Размер: 19х17 см</t>
  </si>
  <si>
    <t>07. ИГРУШКИ ИЗ ДЕРЕВА</t>
  </si>
  <si>
    <t>00. ТМ "Рыжий кот"</t>
  </si>
  <si>
    <t>Игры развивающие</t>
  </si>
  <si>
    <t>169030</t>
  </si>
  <si>
    <t>Деревянная мозаика-сортер (32х31х8) "Считаем до 10" в коробке ( Арт.ИД-6304)</t>
  </si>
  <si>
    <t>ИД-6304</t>
  </si>
  <si>
    <t>4610144863049</t>
  </si>
  <si>
    <t>Деревянная мозаика "Считаем до 10" придется по душе любому ребенку! С ее помощью малыш будет развивать моторику, умственные способности, координацию движений и пространственное мышление, а также учиться простому счету. Игрушка изготовлена из экологически чистой древесины, безопасна, отличается высоким качеством обработки и ярким дизайном. в наборе : 10 фигур 10 цифр, 7 корзинок для шариков,77 шариков,3 карточки, 8 рыб, 55 колец, 1 ложка, 2 палочки, щипцы, удочка. Размер: 32х31х8 см.</t>
  </si>
  <si>
    <t>216411</t>
  </si>
  <si>
    <t>Игрушка развивающая. Сортер "Умная шкатулка 4в1". 23х9,5х12 см (Арт. СР00006)</t>
  </si>
  <si>
    <t>СР00006</t>
  </si>
  <si>
    <t>4630166464307</t>
  </si>
  <si>
    <t>Волшебная шкатулка - это развивающая игра, которая включает в себя несколько игр. В игровом формате ребенок развивает мелкую моторику и логическое мышление. Играясь с волшебной шкатулкой, малыш сможет без труда выучить геометрические фигуры и цвета. Размер: 23х9,5х12 см.</t>
  </si>
  <si>
    <t>Лабиринты деревянные</t>
  </si>
  <si>
    <t>Большие лабиринты</t>
  </si>
  <si>
    <t>169712</t>
  </si>
  <si>
    <t>Лабиринт "КОСМОС" (23*21*20 см)(в коробке) ( Арт. ИД-5131)</t>
  </si>
  <si>
    <t>ИД-5131</t>
  </si>
  <si>
    <t>4610144851312</t>
  </si>
  <si>
    <t>Лабиринт "КОСМОС"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23х21х20 см. В коробке.</t>
  </si>
  <si>
    <t>169711</t>
  </si>
  <si>
    <t>Лабиринт "МОРСКОЕ ПУТЕШЕСТВИЕ" (25*21*20 см)(в коробке) ( Арт. ИД-5130)</t>
  </si>
  <si>
    <t>ИД-5130</t>
  </si>
  <si>
    <t>4610144851305</t>
  </si>
  <si>
    <t>Лабиринт "МОРСКОЕ ПУТЕШЕСТВИЕ"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23х21х20 см. В коробке.</t>
  </si>
  <si>
    <t>199961</t>
  </si>
  <si>
    <t>Лабиринт (31*28,5*25,2см, в разобранном виде, пленка)  ( Арт. ИД-1602)</t>
  </si>
  <si>
    <t>ИД-1602</t>
  </si>
  <si>
    <t>4670159016021</t>
  </si>
  <si>
    <t>Лабиринт "Собери сам"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31х28,5х25,2 см. В пленке.</t>
  </si>
  <si>
    <t>Обучение</t>
  </si>
  <si>
    <t>222797</t>
  </si>
  <si>
    <t>Набор для счёта деревянный 24х21х3,7см (Арт.И-4018)</t>
  </si>
  <si>
    <t>И-4018</t>
  </si>
  <si>
    <t>4670159140184</t>
  </si>
  <si>
    <t>Набор для счета - уникальный помощник в процессе обучения вашего ребенка азам математики. Деревянные игрушки обладают особой энергетикой. Они настраивают на положительный лад, дают ребенку правильный настрой, что все живое — ценно. Положительное воздействие на формирование тактильных навыков. Набор для счета замечательно развивает воображение,мелкую моторику, цветовое,логическое мышление,постепенно переходя от совсем лёгкого к более сложному, ваш ребенок научится выполнять арифметические задания. Размер: 24х21х3,7 см. Материал: дерево, картон. Упаковка: коробка.</t>
  </si>
  <si>
    <t>222798</t>
  </si>
  <si>
    <t>Набор для счёта деревянный 25х21х4см (цифры на англ. языке, пазлы, палочки для счета)(Арт.И-4019)</t>
  </si>
  <si>
    <t>И-4019</t>
  </si>
  <si>
    <t>4670159140191</t>
  </si>
  <si>
    <t>Набор для счета - уникальный помощник в процессе обучения вашего ребенка азам математики. Деревянные игрушки обладают особой энергетикой. Они настраивают на положительный лад, дают ребенку правильный настрой, что все живое — ценно. Положительное воздействие на формирование тактильных навыков. Набор для счета замечательно развивает воображение,мелкую моторику, цветовое,логическое мышление,постепенно переходя от совсем лёгкого к более сложному, ваш ребенок научится выполнять арифметические задания. Размер: 25х21х4 см. В комплекте: палочки для счета (5цветов по 20шт), карточки с примерами, деревянные цифры, карточки-пазлы (на англ. языке), маркер. Материал: дерево, картон. Упаковка: коробка.</t>
  </si>
  <si>
    <t>Пирамидки деревянные</t>
  </si>
  <si>
    <t>140327</t>
  </si>
  <si>
    <t>Деревянная игрушка. Пирамидка "Формы и счет" 23,5х7х5,5см (в коробке) (Арт. ИД-2115)</t>
  </si>
  <si>
    <t>ИД-2115</t>
  </si>
  <si>
    <t>4665308221159</t>
  </si>
  <si>
    <t>Пирамидка "Формы и счет" придется по душе всем малышам! Ничто так не увлечет вашего ребенка, как процесс сборки единого целого из нескольких деталей. Такое занятие превосходно развивает логику, мелкую моторику, координацию, воображение, пространственное мышление, а также учит различать цвета и формы. Игрушка изготовлена из высококачественной древесины. Все ее элементы гладкие, что делает пирамидку абсолютно безопасной для малышей. Размер: 23,5х7х5,5 см. Игрушка упакована в красивую картонную коробку, которую не стыдно подарить.</t>
  </si>
  <si>
    <t>Рамки-пазлы деревянные</t>
  </si>
  <si>
    <t>РАМКИ-ВКЛАДЫШИ РАЗВИВАЮЩИЕ</t>
  </si>
  <si>
    <t>125851</t>
  </si>
  <si>
    <t>Деревянная игрушка. Рамка-вкладыш (22,5х30см) "УЧИМСЯ СЧИТАТЬ" Арт. AN02348</t>
  </si>
  <si>
    <t>AN02348</t>
  </si>
  <si>
    <t>4665308006121</t>
  </si>
  <si>
    <t>Деревянная рамка-вкладыш "УЧИМСЯ СЧИТАТЬ"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22,5х30 см.</t>
  </si>
  <si>
    <t xml:space="preserve">РАМКИ-ПАЗЛЫ МАГНИТНЫЕ </t>
  </si>
  <si>
    <t>215092</t>
  </si>
  <si>
    <t>Деревянная игрушка. Рамка пазл магнитный с рыбалкой и маркером 30х22см. (Арт. И-0412)</t>
  </si>
  <si>
    <t>И-0412</t>
  </si>
  <si>
    <t>4670159102120</t>
  </si>
  <si>
    <t>Магнитная пазл-рамка придется по душе всем малышам! Пазл представляет собой деревянную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30х22см. Упаковка: пленка.</t>
  </si>
  <si>
    <t>215091</t>
  </si>
  <si>
    <t>Деревянная игрушка. Рамка-пазл магнитная с рыбалкой и маркером 30х22см. (Арт. И-0411)</t>
  </si>
  <si>
    <t>И-0411</t>
  </si>
  <si>
    <t>4670159102113</t>
  </si>
  <si>
    <t>215089</t>
  </si>
  <si>
    <t>Рамка-пазл магнитная с рыбалкой и маркером 30х30см. (Арт. И-0408)</t>
  </si>
  <si>
    <t>И-0408</t>
  </si>
  <si>
    <t>4670159102083</t>
  </si>
  <si>
    <t>Магнитная пазл-рамка придется по душе всем малышам! Пазл представляет собой деревянную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30х30см. Упаковка: пленка.</t>
  </si>
  <si>
    <t>РАМКИ-ПАЗЛЫ ФИГУРНЫЕ</t>
  </si>
  <si>
    <t>215095</t>
  </si>
  <si>
    <t>Деревянная игрушка. Рамка-пазл 22х16х8см. (Арт. И-0415)</t>
  </si>
  <si>
    <t>И-0415</t>
  </si>
  <si>
    <t>4670159102151</t>
  </si>
  <si>
    <t>Рамка-пазл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22х16х8см. Упаковка: пленка.</t>
  </si>
  <si>
    <t>Рыбалки</t>
  </si>
  <si>
    <t>151325</t>
  </si>
  <si>
    <t>Рыбалка деревянная магнитная "Груша" (15х14х7,5 см) в коробке (арт. ИД-5549)</t>
  </si>
  <si>
    <t>ИД-5549</t>
  </si>
  <si>
    <t>4680088455495</t>
  </si>
  <si>
    <t>Деревянная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Размер: 15х14х7,5 см. В коробке.</t>
  </si>
  <si>
    <t>151330</t>
  </si>
  <si>
    <t>Рыбалка деревянная магнитная "Помидор" (15х14х7,5 см) в коробке (арт. ИД-5551)</t>
  </si>
  <si>
    <t>ИД-5551</t>
  </si>
  <si>
    <t>4680088455518</t>
  </si>
  <si>
    <t>151328</t>
  </si>
  <si>
    <t>Рыбалка деревянная магнитная "Яблоко" (15х14х7,5 см) в коробке (арт. ИД-5550)</t>
  </si>
  <si>
    <t>ИД-5550</t>
  </si>
  <si>
    <t>4680088455501</t>
  </si>
  <si>
    <t>125967</t>
  </si>
  <si>
    <t>Рыбалка деревянная магнитная (30х22,5cм) "МЕГА РЫБАЛКА" (+пазл) (в слюде) Арт.AN02407</t>
  </si>
  <si>
    <t>AN02407</t>
  </si>
  <si>
    <t>4665308006473</t>
  </si>
  <si>
    <t xml:space="preserve">Деревянная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t>
  </si>
  <si>
    <t>Центры игровые</t>
  </si>
  <si>
    <t>152334</t>
  </si>
  <si>
    <t>Игровой центр "УМНЫЙ ДОМИК 5 в 1 №1"(лабиринт,шестеренки, сортер)(25х15см)(в коробке) (арт. ИД-6138)</t>
  </si>
  <si>
    <t>ИД-6138</t>
  </si>
  <si>
    <t>4680088461380</t>
  </si>
  <si>
    <t>Деревянный игровой центр придется по душе любому ребенку! Он включает в себя сразу несколько игрушек: шестеренки и сортер. Играя с таким центром, малыш будет развивать моторику, умственные способности, координацию движений и пространственное мышление. Игрушка изготовлена из экологически чистой древесины, безопасна, отличается высоким качеством обработки и ярким дизайном. Размер: 25х15 см.</t>
  </si>
  <si>
    <t>222805</t>
  </si>
  <si>
    <t>Набор развивайка деревянный 13х17,5х12,5см (Арт.И-4023)</t>
  </si>
  <si>
    <t>И-4023</t>
  </si>
  <si>
    <t>4670159140238</t>
  </si>
  <si>
    <t>Набор для детей представляет собой деревянный комплект, который предназначен для подбора и сортировки предметов по форме. Этот детский развивающий набор также может использоваться в пальчиковой гимнастике! Деревянная игрушка изготовлена из экологично чистого дерева — ведь безопасность детских игрушек очень важна! Размер: 13х17,5х12,5 см. Материал: дерево, пластик, магнит. Упаковка: коробка.</t>
  </si>
  <si>
    <t>08. ИГРУШКИ ДЛЯ МАЛЫШЕЙ</t>
  </si>
  <si>
    <t>02. МУЗЫКАЛЬНЫЕ ИНСТРУМЕНТЫ (пластик)</t>
  </si>
  <si>
    <t>Наборы ТМ РК</t>
  </si>
  <si>
    <t>165877</t>
  </si>
  <si>
    <t>Набор музыкальных инструментов-19 "Веселый оркестр"(7 инструментов,в пакете) (Арт. И-4128)</t>
  </si>
  <si>
    <t>И-4128</t>
  </si>
  <si>
    <t>4610144841283</t>
  </si>
  <si>
    <t>Перед вами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В комплекте: дудочка, губная гармошка, кастаньеты, бубен, стучалки 2 шт., колотушка. Размер: дудочка 28,1х4,3х3,3 см; губная гармошка 11х4х2,2 см; кастаньеты 5,9х5,3х2,2 см; бубен 13 см; стучалка 17х5,5х1,5 см; колотушка 16,2х6,6х2,7 см. В пакете.</t>
  </si>
  <si>
    <t xml:space="preserve">Пианино детское </t>
  </si>
  <si>
    <t>193666</t>
  </si>
  <si>
    <t xml:space="preserve">Детское пианино  "Бегемотик"  29,5х4,7х19 см (бат. 2*АА не в компл.,в коробке) ( Арт. 2290619) </t>
  </si>
  <si>
    <t>2290619</t>
  </si>
  <si>
    <t>4620129782333</t>
  </si>
  <si>
    <t>Детское пианино "Бегемотик"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коробке. Размер: 29,5х4,7х19 см. Батарейки 2*АА приобретаются отдельно.</t>
  </si>
  <si>
    <t xml:space="preserve">04. ИГРУШКИ ДЛЯ КУПАНИЯ </t>
  </si>
  <si>
    <t xml:space="preserve">Заводные игрушки </t>
  </si>
  <si>
    <t>196731</t>
  </si>
  <si>
    <t>Заводная игрушка для купания."Черепашка"(в пакете)(7,6х7х4,5 см) ( Арт. 2163680)</t>
  </si>
  <si>
    <t>2163680</t>
  </si>
  <si>
    <t>4620129794336</t>
  </si>
  <si>
    <t>Заводная игрушка для купания "Черепашка" способна превратить ежедневные водные процедуры в увлекательное и обучающее занятие. Игрушка сделает процесс купания непринужденным и увлекательным. Ваш малыш сначала увлечённо будет наблюдать за её движениями, а затем обязательно попытается поймать и схватить игрушку. С помощью этих манипуляций малыш разовьёт мелкую моторику, познавательные способности и общие двигательные навыки. Материал: пластик. Игрушка оборудована механическим заводом. Размер: 7,6х7х4,5 см. Упаковка: пакет.</t>
  </si>
  <si>
    <t>08. РАЗВИВАЩИЕ КОВРИКИ</t>
  </si>
  <si>
    <t xml:space="preserve"> Мягкие коврики для малышей ТМ РК</t>
  </si>
  <si>
    <t>230340</t>
  </si>
  <si>
    <t>Коврик развивающий, 80*80*55см, 4 подвесные игрушки, в сумке (Арт. И-7677)</t>
  </si>
  <si>
    <t>И-7677</t>
  </si>
  <si>
    <t>4670159176770</t>
  </si>
  <si>
    <t>Развивающий детский игровой коврик разработан специально для для физического, когнитивного и сенсорного развития ребёнка. Он прекрасно стимулирует у малышей развитие мелкой моторики, слуха, зрения и тактильного восприятия благодаря своей оригинальной конструкции, в которой использованы различные по фактуре и размеру элементы. В комплекте 4 подвесные игрушки. Поверхность коврика легко чистится, а при необходимости его можно даже постирать. Размер: 80х80х55 см, бортовая сетка: 15 см. В текстильной сумке.</t>
  </si>
  <si>
    <t>Мягкие коврики для малышей</t>
  </si>
  <si>
    <t>172167</t>
  </si>
  <si>
    <t>Коврик развивающий с игрушками "Подводный мир" (120х110х50см) (в коробке) (Арт. Y8300305)</t>
  </si>
  <si>
    <t>Y8300305</t>
  </si>
  <si>
    <t>4610144877183</t>
  </si>
  <si>
    <t>Развивающий детский игровой коврик разработан специально для физического, когнитивного и сенсорного развития ребёнка. Он прекрасно стимулирует у малышей развитие мелкой моторики, слуха, зрения и тактильного восприятия благодаря своей оригинальной конструкции, в которой использованы различные по фактуре и размеру элементы. Игрушки идут в комплекте. Поверхность коврика легко чистится, а при необходимости его можно даже постирать. Размер: 120х110х50 см. В коробке.</t>
  </si>
  <si>
    <t>14.СОРТЕРЫ</t>
  </si>
  <si>
    <t>Сортеры</t>
  </si>
  <si>
    <t>213131</t>
  </si>
  <si>
    <t>Сортер "Учим цвета. Транспорт" (17х9х9см., 36 фигурок,  6 цвет. тарелок, 2 пинцета) (арт. И-9396)</t>
  </si>
  <si>
    <t>И-9396</t>
  </si>
  <si>
    <t>4670159093961</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</si>
  <si>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ребенок изучает формы и цвета, учится сравнивать и анализировать, развивает логику и память, ловкость, мелкую моторику и координацию. В наборе: 36 фигурок,  6 цвет. тарелок, 2 пинцета. Размер: 17х9х9см. В тубе.</t>
  </si>
  <si>
    <t>231915</t>
  </si>
  <si>
    <t>Сортер "Фермерский рынок" (20х10х25 см, в коробке) (арт. 2805829)</t>
  </si>
  <si>
    <t>2805829</t>
  </si>
  <si>
    <t>4670159182733</t>
  </si>
  <si>
    <t>Сортер "Фермерский рынок" создан для тренировки мелкой моторики и развития мышления. Ребёнок познакомится с фруктами и научится сортировать их по цвету, размеру и внешнему виду, держать в руке пинцет и управлять им. Вместе с этой увлекательной игрой малыш почувствует себя настоящим фермером! Фантазируйте и придумайте много своих интересных заданий для развития логики малыша. Материал: пластик. Размер упаковки 20х10х25 см. В коробке.</t>
  </si>
  <si>
    <t>231913</t>
  </si>
  <si>
    <t>Сортер "Фрукты" (23х20 см, 2 тарелки, щипцы, фрукты, в пакете) (арт. 2805826)</t>
  </si>
  <si>
    <t>2805826</t>
  </si>
  <si>
    <t>4670159182719</t>
  </si>
  <si>
    <t>Сортер "Фрукты"создан для тренировки мелкой моторики и развития мышления. Ребёнок познакомится с фруктами и научится сортировать их по цвету, размеру и внешнему виду, держать в руке пинцет и управлять им. Вместе с этой увлекательной игрой малыш почувствует себя настоящим фермером! Фантазируйте и придумайте много своих интересных заданий для развития логики малыша. В наборе: 2 тарелки, щипцы, фрукты. Материал: пластик. Размер упаковки 23х20 см. В пакете с хедером.</t>
  </si>
  <si>
    <t>231914</t>
  </si>
  <si>
    <t>Сортер "Фрукты" (34х20 см, 2 тарелки, щипцы, поднос, фрукты, в пакете) (арт. 2399158)</t>
  </si>
  <si>
    <t>2399158</t>
  </si>
  <si>
    <t>4670159182726</t>
  </si>
  <si>
    <t>Сортер "Фрукты" создан для тренировки мелкой моторики и развития мышления. Ребёнок познакомится с фруктами и научится сортировать их по цвету, размеру и внешнему виду, держать в руке пинцет и управлять им. Вместе с этой увлекательной игрой малыш почувствует себя настоящим фермером! Фантазируйте и придумайте много своих интересных заданий для развития логики малыша. В наборе: 2 тарелки, щипцы, фрукты, поднос. Материал: пластик. Размер упаковки 34х20 см. В пакете с хедером.</t>
  </si>
  <si>
    <t xml:space="preserve">15.РУЛИ </t>
  </si>
  <si>
    <t>195001</t>
  </si>
  <si>
    <t>Муз.развивающая игрушка РУЛЬ "Мишка" 20 см (звук,бат.3хАА не в компл.,в пак.) ( Арт. 2173351)</t>
  </si>
  <si>
    <t>2173351</t>
  </si>
  <si>
    <t>4620129788366</t>
  </si>
  <si>
    <t>Маленький гонщик непременно придёт в восторг от невероятного музыкального руля "Мишка".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Батарейки 3хАА не идут в комплекте. В пакете.</t>
  </si>
  <si>
    <t>195000</t>
  </si>
  <si>
    <t>Муз.развивающая игрушка РУЛЬ "Тигренок" 20 см(звук,бат.3хАА не в компл.,в пак.) ( Арт. 2173350)</t>
  </si>
  <si>
    <t>2173350</t>
  </si>
  <si>
    <t>4620129788359</t>
  </si>
  <si>
    <t>Маленький гонщик непременно придёт в восторг от невероятного музыкального руля "Тигренок".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Батарейки 3хАА не идут в комплекте. В пакете.</t>
  </si>
  <si>
    <t>18. ЗАВОДНЫЕ, ИНЕРЦИОННЫЕ ИГРУШКИ</t>
  </si>
  <si>
    <t>233928</t>
  </si>
  <si>
    <t>Заводная игрушка "Попугай" (7х8х11 см, цвет микс, шоубокс, кратно 12) (арт. И-8109)</t>
  </si>
  <si>
    <t>И-8109</t>
  </si>
  <si>
    <t>4670159181170</t>
  </si>
  <si>
    <t>Интерактивная игрушка придется по душе любому ребенку! Играя с ней, малыш сможет развить познавательное мышление, моторику, координацию и внимание. Звуковые эффекты сделают игровой процесс еще увлекательнее. Размер: 7х8х11 см. Цвет: микс. Материал: пластик, текстиль. Упаковка: пакет, шоубокс.</t>
  </si>
  <si>
    <t>20. ИНТЕРАКТИВНЫЕ ИГРУШКИ (СВЕТ/ЗВУК)</t>
  </si>
  <si>
    <t>193698</t>
  </si>
  <si>
    <t>Интерактивная игрушка "Танцующий мальчик" (свет,звук,бат.3хАА не в к-те), 20,8x10x16см (Арт.1944951)</t>
  </si>
  <si>
    <t>1944951</t>
  </si>
  <si>
    <t>4620129782432</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</si>
  <si>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Особенности: свет, звук. Батарейки 3хАА не идут в комплекте. Размер: 20,8x10x16см.</t>
  </si>
  <si>
    <t>164039</t>
  </si>
  <si>
    <t>Интерактивная игрушка "Танцующий утёнок" (свет,звук,бат.3шт.АА не в компл.,в коробке) (Арт. 1966295)</t>
  </si>
  <si>
    <t>1966295</t>
  </si>
  <si>
    <t>4610144824415</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</si>
  <si>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В коробке. Батарейки 3*АА приобретаются отдельно.</t>
  </si>
  <si>
    <t xml:space="preserve">23. РАЗВИВАЮЩИЕ ИГРУШКИ </t>
  </si>
  <si>
    <t>229034</t>
  </si>
  <si>
    <t>Развивающая игрушка (10 в 1) 12х12х12 см в коробке (Арт. 2473510BB)</t>
  </si>
  <si>
    <t>2473510BB</t>
  </si>
  <si>
    <t>4670159155317</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</si>
  <si>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Упаковка: коробка. Размер: 12х12х12 см.</t>
  </si>
  <si>
    <t>229037</t>
  </si>
  <si>
    <t>Развивающая игрушка (5 в 1) 12,5х15,5х6,5 см в коробке (Арт. 2347198BB)</t>
  </si>
  <si>
    <t>2347198BB</t>
  </si>
  <si>
    <t>4670159155348</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</si>
  <si>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полимерный материал. Упаковка: коробка. Размер: 12,5х15,5х6,5 см.</t>
  </si>
  <si>
    <t>229011</t>
  </si>
  <si>
    <t>Развивающий "Жираф" (ушки, ручки прорезыватели, кнопки поп-ит, в короб) (Арт. 2800506BB)</t>
  </si>
  <si>
    <t>2800506BB</t>
  </si>
  <si>
    <t>4670159155232</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</si>
  <si>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У игрушки есть ушки, ручки прорезыватели и кнопки поп-ит. Материал: пластик, полимерный материал. Упаковка: коробка.</t>
  </si>
  <si>
    <t>193388</t>
  </si>
  <si>
    <t>Сортер "СЛОНЁНОК" (26,5х15,8х18,8см) ( Арт. 2289583)</t>
  </si>
  <si>
    <t>2289583</t>
  </si>
  <si>
    <t>4620129780582</t>
  </si>
  <si>
    <t>Детская развивающая игрушка «Слоник» - это целый игровой комплекс в миниатюре! Малыш найдет на нем много интересных деталей, которые в процессе игры будут развивать моторику, логику, зрение и слух ребенка. Игрушка выполнена из высококачественного пластика, поэтому имеет длительный срок службы. Размер: 26,5х15,8х18,8см.</t>
  </si>
  <si>
    <t>24. РАЗВИВАЮЩИЕ ИГРОВЫЕ ЦЕНТРЫ</t>
  </si>
  <si>
    <t>193382</t>
  </si>
  <si>
    <t>Игровой центр-каталка голубой (свет,звук), (66х11,5х45см) бат 3хАА не в комп. ( Арт. 2007947)</t>
  </si>
  <si>
    <t>2007947</t>
  </si>
  <si>
    <t>4620129780506</t>
  </si>
  <si>
    <t>На первом году жизни ребёнок быстро развивается. После шести месяцев, когда малыш уже хорошо сидит, предпринимает попытки вставать и ползать, его сложно удержать на месте! Для развития ребенка мы рекомендуем использовать ходунки-каталки. Являются отличной альтернативой классическим ходункам, но в отличие от вторых ,не портят стопу малыша, не влияют на походку. При использовании каталки у малыша тренируются мышцы, уменьшается нагрузка на позвоночник. Благодаря игровому центру впереди каталки, малыш развивает мелкую моторику, запоминает цвета, фигуры, развивает слух, радуется и танцует. Особенности: свет, звук. Озвучка с использованием английского языка. Батарейки: 3*АА не в комплекте. Размер: 66х11,5х45см.</t>
  </si>
  <si>
    <t>229005</t>
  </si>
  <si>
    <t>Телефончик развивающий "Кролик" (ушки, ручки прорезыватели, кнопки поп-ит, в коробке) (Арт. 2800507)</t>
  </si>
  <si>
    <t>2800507BB</t>
  </si>
  <si>
    <t>4670159155188</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</si>
  <si>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У игрушки есть ушки, ручки прорезыватели и кнопки поп-ит. Материал: пластик, полимерный материал. Упаковка: коробка.</t>
  </si>
  <si>
    <t>26.ПОГРЕМУШКА-СПИННЕР</t>
  </si>
  <si>
    <t>218986</t>
  </si>
  <si>
    <t>Погремушка-спиннер на присоске (Арт. Y26033058)</t>
  </si>
  <si>
    <t>Y26033058</t>
  </si>
  <si>
    <t>4670159122302</t>
  </si>
  <si>
    <t>Погремушка-спиннер на присоске превратит купание малыша в захватывающее приключение! Этот уникальный детский спиннер создан специально для использования в воде и превратит обычную ванну в мир веселья и развития. В наборе три спиннера, которые легко крепятся на присосках, и это отличный подарок для маленьких фанатов водных процедур. Одним из главных преимуществ этих спиннеров является их безопасность для детей. Каждый элемент изготовлен из качественных и нетоксичных материалов, которые не наносят вреда детской коже или здоровью. Параметры игрушек: 10,8х4х3 см, 9,5х9,5х3 см, 8,5х10,5х3 см. Материал: пластик и резина. В коробке.</t>
  </si>
  <si>
    <t>09. ТОВАРЫ ДЛЯ МАЛЫШЕЙ</t>
  </si>
  <si>
    <t>02. МАНЕЖИ ТМ РК</t>
  </si>
  <si>
    <t>236842</t>
  </si>
  <si>
    <t>МАНЕЖ ДЕТСКИЙ ИГРОВОЙ 120*160 СМ (50 шариков, коврик, 2 ручки) (арт. DN0001191)</t>
  </si>
  <si>
    <t>DN0001191</t>
  </si>
  <si>
    <t>Манеж детский игровой для малыша - это безопасная игровая зона для детей. Он станет идеальным пространством для развития ребёнка и освободит время родителей, дав возможность заняться своими делами (не только дома, но и на природе, на даче и т.д.). Конструкция из пластика с дополнительной защитой обладает особой прочностью: вы можете быть уверены, что ребенок не сломает и не опрокинет манеж. Комплектация: 50 шариков, коврик, 2 ручки. Размер: 120х160 см. Материал: ткань, сталь, пластик. В коробке.</t>
  </si>
  <si>
    <t>05. ЗАМКИ-БЛОКИРАТОРЫ ТМ РК</t>
  </si>
  <si>
    <t>236717</t>
  </si>
  <si>
    <t>ЗАМОК БЛОКИРАТОР (6 ШТУК  В НАБОРЕ) (Арт. ЗА-9512)</t>
  </si>
  <si>
    <t>ЗА-9512</t>
  </si>
  <si>
    <t>4670159195122</t>
  </si>
  <si>
    <t>Замок блокатор - гибкий и универсальный, обеспечивает надежную защиту от любопытных малышей и животных и дает полное ограничение над “доступом” к окнам, дверям, шкафам-купе, выдвижным ящикам, холодильникам и стиральным машинам. Самоклеющаяся защелка фиксатор гарантирует безопасность Вашего ребенка, предотвращая возможные травмы и несчастные случаи.</t>
  </si>
  <si>
    <t>236718</t>
  </si>
  <si>
    <t>ЗАМОК БЛОКИРАТОР (8 ШТУК В НАБОРЕ) (Арт. ЗА-9513)</t>
  </si>
  <si>
    <t>ЗА-9513</t>
  </si>
  <si>
    <t>4670159195139</t>
  </si>
  <si>
    <t>Замок блокатор тканевый - гибкий и универсальный, обеспечивает надежную защиту от любопытных малышей и животных и дает полное ограничение над “доступом” к окнам, дверям, шкафам-купе, выдвижным ящикам, холодильникам и стиральным машинам. Самоклеющаяся защелка фиксатор гарантирует безопасность Вашего ребенка, предотвращая возможные травмы и несчастные случаи.</t>
  </si>
  <si>
    <t>236724</t>
  </si>
  <si>
    <t>ЗАЩИТНЫЕ УГОЛКИ L-ОБРАЗНОЙ ФОРМЫ (4 ШТУКИ В НАБОРЕ) (Арт. ЗА-9519)</t>
  </si>
  <si>
    <t>ЗА-9519</t>
  </si>
  <si>
    <t>4670159195191</t>
  </si>
  <si>
    <t>Защитные силиконовые накладки на углы сглаживают углы в доме и обеспечивают безопасность ребенка от травм. Прозрачные накладки выполнены из мягкого силикона. С помощью двусторонней самоклеящейся ленты легко крепятся на углы. Подходят для фиксации на углах всех видов мебели: столов, шкафов, кроватей, комодов, тумб и т.д. Могут крепиться на любые поверхности (дерево, стекло, пластик и т. д.). С этими накладками дети будут в безопасности!</t>
  </si>
  <si>
    <t>236723</t>
  </si>
  <si>
    <t>ЗАЩИТНЫЕ УГОЛКИ КРУГЛОЙ ФОРМЫ (4 ШТУКИ В НАБОРЕ) (Арт. ЗА-9518)</t>
  </si>
  <si>
    <t>ЗА-9518</t>
  </si>
  <si>
    <t>4670159195184</t>
  </si>
  <si>
    <t>Защитные уголки L-образной формы обеспечивают надежную защиту углов мебели от повреждений. В наборе 4 штуки, что позволяет защитить сразу несколько углов.</t>
  </si>
  <si>
    <t>236722</t>
  </si>
  <si>
    <t>МАГНИТНЫЙ ЗАМОК БЛОКИРАТОР (4+1 ШТ В НАБОРЕ) (Арт. ЗА-9517)</t>
  </si>
  <si>
    <t>ЗА-9517</t>
  </si>
  <si>
    <t>4670159195177</t>
  </si>
  <si>
    <t>Невидимые магнитные блокираторы - это простой и эффективный способ защиты ребенка от защемления пальчиков и от опасных предметов. Дверные замочки устанавливаются без сверления внутри тумбы, не портят внешний вид и абсолютно незаметны в интерьере. Этапы установки:1) приклейте одну составляющую замка к неподвижной части мебели 2)ответную половинку прикрепите на внутреннюю сторону дверцы при помощи специального шаблона, который входит в набор 3)закройте шкаф 4)откройте магнитным ключом. Этот тип механизма хорош для всех видов шкафов: выдвижные, распашные двойные, откидные ящики. Принцип работы очень прост. Когда магнит приближается, блокирующий язычок опускается, и ящик открывается. Если отвести магнит, защелка сомкнется.</t>
  </si>
  <si>
    <t>07. СКЛАДНЫЕ КОВРИКИ ТМ РК</t>
  </si>
  <si>
    <t>237209</t>
  </si>
  <si>
    <t>Складной коврик (200x150x0,8см, двухсторонний, водонепроницаемый) (арт. КВ-8732)</t>
  </si>
  <si>
    <t>КВ-8732</t>
  </si>
  <si>
    <t>Складной коврик можно использовать как универсальный коврик для спорта, коврик для отдыха на природе, коврик для фитнеса или удобная подстилка для пиника. Размер коврика в развернутом виде позволит активно заниматься физическими нагрузками. Данный коврик можно взять с собой в путешествия, на отдых, в поход. Размер: 200х150х0,8 см. Особенности: двухсторонний, водонепроницаемый. Материал: вспененный полиэтилен. В коробке.</t>
  </si>
  <si>
    <t>237206</t>
  </si>
  <si>
    <t>Складной коврик (200x180x0,8см,  двухсторонний, водонепроницаемый) (арт. КВ-8729)</t>
  </si>
  <si>
    <t>КВ-8729</t>
  </si>
  <si>
    <t>Складной коврик можно использовать как универсальный коврик для спорта, коврик для отдыха на природе, коврик для фитнеса или удобная подстилка для пиника. Размер коврика в развернутом виде позволит активно заниматься физическими нагрузками. Данный коврик можно взять с собой в путешествия, на отдых, в поход. Размер: 200х180х0,8 см. Особенности: двухсторонний, водонепроницаемый. Материал: вспененный полиэтилен. В коробке.</t>
  </si>
  <si>
    <t>237207</t>
  </si>
  <si>
    <t>Складной коврик (200x180x0,8см,  двухсторонний, водонепроницаемый) (арт. КВ-8730)</t>
  </si>
  <si>
    <t>КВ-8730</t>
  </si>
  <si>
    <t>237208</t>
  </si>
  <si>
    <t>Складной коврик (200x180x0,8см,  двухсторонний, водонепроницаемый) (арт. КВ-8731)</t>
  </si>
  <si>
    <t>КВ-8731</t>
  </si>
  <si>
    <t>08. ПАЛАТКИ ИГРОВЫЕ</t>
  </si>
  <si>
    <t>213122</t>
  </si>
  <si>
    <t>Палатка игровая "Динозавры" 130х130х120см, в сумке (Арт. FCJ0736034)</t>
  </si>
  <si>
    <t>FCJ0736034</t>
  </si>
  <si>
    <t>4670159093916</t>
  </si>
  <si>
    <t>Детская игровая палатка, это такое место, где ребёнок может уединиться со своими игрушками и обустроить всё так, как ему хочется. Палатку легко передвигать по комнате и удобно брать с собой. От такого укромного уголка дети будут в восторге! Оригинальный дизайн палатки создаст интересную и уютную атмосферу для ребенка. Палатка с дном. Размер: 130х130х120 см. Упаковка: тканевая сумка.</t>
  </si>
  <si>
    <t>214315</t>
  </si>
  <si>
    <t>Палатка игровая "Летний домик", цвет голубой, 140*140*135 см, в сумке(Арт. SMYQ17-B)</t>
  </si>
  <si>
    <t>SMYQ17-B</t>
  </si>
  <si>
    <t>4670159094586</t>
  </si>
  <si>
    <t>Палатка игровая "Летний домик"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140х140х135 см. В коробке. Дно имеется. Упаковка: сумка. Цвет: голубой.</t>
  </si>
  <si>
    <t>237164</t>
  </si>
  <si>
    <t>Палатка игровая (130х100х130см) (арт. G00000193)</t>
  </si>
  <si>
    <t>G00000193</t>
  </si>
  <si>
    <t>4670159210443</t>
  </si>
  <si>
    <t xml:space="preserve">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130х100х130см. Материал: пластик, хлопок, полиэстер. В текстильной сумке. </t>
  </si>
  <si>
    <t>141135</t>
  </si>
  <si>
    <t>Палатка игровая (150х120х120см)  "Вигвам синий" (в коробке) (Арт. 8179)</t>
  </si>
  <si>
    <t>8179</t>
  </si>
  <si>
    <t xml:space="preserve">4665308223962 </t>
  </si>
  <si>
    <t>Палатка игровая "Вигвам синий"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150х120х120 см. В коробке. Дно имеется, материал: 100% полиэстер 300D.</t>
  </si>
  <si>
    <t>141171</t>
  </si>
  <si>
    <t>Палатка игровая с туннелем (170х112х94см) "Машинки"(в коробке) (Арт. 8331)</t>
  </si>
  <si>
    <t>8331</t>
  </si>
  <si>
    <t xml:space="preserve">4665308224105 </t>
  </si>
  <si>
    <t>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170х112х94 см. Упаковано в коробку. У данной модели палатки имеется дно и отстегивающийся туннель .</t>
  </si>
  <si>
    <t>214235</t>
  </si>
  <si>
    <t>Палатка игровая, 88 деталей, полотно в к-те, размер коробки 35х5,5х25см (Арт. 2103363)</t>
  </si>
  <si>
    <t>2103363</t>
  </si>
  <si>
    <t>4670159098058</t>
  </si>
  <si>
    <t>Детская игровая палатка, это такое место, где ребёнок может уединиться со своими игрушками и обустроить всё так, как ему хочется. Палатку легко передвигать по комнате и удобно брать с собой. От такого укромного уголка дети будут в восторге! Оригинальный дизайн палатки создаст интересную и уютную атмосферу для ребенка. В комплекте: 88 деталей, полотно. Размер: 35х5,5х25 см. Особенности: палки в темноте светятся, размер полотна-1,6х1,2 м, только оранженный. В коробке.</t>
  </si>
  <si>
    <t>10. ТРАНСПОРТ ИГРОВОЙ</t>
  </si>
  <si>
    <t>00. ТМ "РЫЖИЙ КОТ"</t>
  </si>
  <si>
    <t>Машинки (свет, звук)</t>
  </si>
  <si>
    <t>255498</t>
  </si>
  <si>
    <t>Машинка инерционная (дрифтует,16,5х7,8х5,5 см, желтый, свет, звук) в пакете (Арт. ИК-0837)</t>
  </si>
  <si>
    <t>ИК-0837</t>
  </si>
  <si>
    <t>4650239008375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</si>
  <si>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16,5х7,8х5,5 см. Особенности: свет, звук. Цвет: жёлтый. В пакете с хедером.</t>
  </si>
  <si>
    <t>255501</t>
  </si>
  <si>
    <t>Машинка инерционная (дрифтует,16,5х7,8х5,5 см, красный, свет, звук) в пакете (Арт.ИК-0839)</t>
  </si>
  <si>
    <t>ИК-0839</t>
  </si>
  <si>
    <t>4650239008399</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</si>
  <si>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16,5х7,8х5,5 см. Особенности: свет, звук. Цвет: красный. В пакете с хедером.</t>
  </si>
  <si>
    <t>255500</t>
  </si>
  <si>
    <t>Машинка инерционная (дрифтует,16,5х7,8х5,5, белый, свет, звук) в пакете (Арт. ИК-0838)</t>
  </si>
  <si>
    <t>ИК-0838</t>
  </si>
  <si>
    <t>4650239008382</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</si>
  <si>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16,5х7,8х5,5 см. Особенности: свет, звук. Цвет: белый. В пакете с хедером.</t>
  </si>
  <si>
    <t>Стройтехника</t>
  </si>
  <si>
    <t>214354</t>
  </si>
  <si>
    <t>Самосвал инерционный (12,8х7,2х7,1 см, свет и звук, подвижные детали, в пакете) (Арт. И-9423)</t>
  </si>
  <si>
    <t>И-9423</t>
  </si>
  <si>
    <t>4670159098331</t>
  </si>
  <si>
    <t>Машинка "Самосвал "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12,8х7,2х7,1 см. Размеры кузова грузовика: 11.5х6.5х4.5 см. Особенности: свет и звук, подвижные детали. В пакете.</t>
  </si>
  <si>
    <t>214372</t>
  </si>
  <si>
    <t>Строительная машина инерционная(крюк может поворачиваться на 360°, в пакете) (Арт. И-9429)</t>
  </si>
  <si>
    <t>И-9429</t>
  </si>
  <si>
    <t>4670159098393</t>
  </si>
  <si>
    <t>Строительная машина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Особенности: крюк может поворачиваться на 360°. В пакете.</t>
  </si>
  <si>
    <t>214383</t>
  </si>
  <si>
    <t>Экскаватор (8,4х6,3х11,2 см, ковш может поворачиваться на 360°, в пакете) (Арт. И-9431)</t>
  </si>
  <si>
    <t>И-9431</t>
  </si>
  <si>
    <t>4670159098416</t>
  </si>
  <si>
    <t>Машинка "Экскаватор"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8,4х6,3х11,2 см. Особенности: ковш может поворачиваться на 360°. В пакете.</t>
  </si>
  <si>
    <t>Трактора</t>
  </si>
  <si>
    <t>214396</t>
  </si>
  <si>
    <t>Трактор инерционный, 14,3х6х8 см,подвижные детали, в пакете (Арт. И-9435)</t>
  </si>
  <si>
    <t>И-9435</t>
  </si>
  <si>
    <t>4670159098454</t>
  </si>
  <si>
    <t>Машинка "Трактор"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14,3х6х8 см. Особенности: подвижные детали. В пакете.</t>
  </si>
  <si>
    <t>01. ТРАНСПОРТ В АССОРТИМЕНТЕ (металл)</t>
  </si>
  <si>
    <t>Машинки легковые инерционные</t>
  </si>
  <si>
    <t>Блистер</t>
  </si>
  <si>
    <t>180468</t>
  </si>
  <si>
    <t>Машинка инерционная "Гоночный автомобиль-1"(7,5 см, металл,1:64,6 видов микс,в блист.)(Арт. 2103188)</t>
  </si>
  <si>
    <t>2103188</t>
  </si>
  <si>
    <t>4620129720410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</si>
  <si>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7,5 см. Масштаб: 1:64. В ассортименте 6 видов микс. В блистере.</t>
  </si>
  <si>
    <t>180469</t>
  </si>
  <si>
    <t>Машинка инерционная "Гоночный автомобиль-2"(7,5 см,металл,1:64,6 видов микс,в блист.)(Арт. 2103189)</t>
  </si>
  <si>
    <t>2103189</t>
  </si>
  <si>
    <t>4620129720427</t>
  </si>
  <si>
    <t>180470</t>
  </si>
  <si>
    <t>Машинка инерционная"Гоночный автомобиль-3"(7,5 см,металл,1:64,6 видов микс,в блистере)(Арт. 2103190)</t>
  </si>
  <si>
    <t>2103190</t>
  </si>
  <si>
    <t>4620129720434</t>
  </si>
  <si>
    <t>Машинки легковые свет, звук, эффекты</t>
  </si>
  <si>
    <t>Коробка</t>
  </si>
  <si>
    <t>210559</t>
  </si>
  <si>
    <t>Машинка (12,2х5,3х5 см, 1:36, с открыв.  двер., свет, звук, цв.микс, в кор.) (Арт. M1523-24B-2)</t>
  </si>
  <si>
    <t>M1523-24B-2</t>
  </si>
  <si>
    <t>4670159077572</t>
  </si>
  <si>
    <t>Металлическая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12,2х5,3х5 см. Масштаб: 1:36. Особенности: с открывающимися дверями, светом, звуком. В ассортименте: цвет микс. В коробке.</t>
  </si>
  <si>
    <t>210558</t>
  </si>
  <si>
    <t>Машинка (12,2х5,3х5см, металл,1:36, с открыв. двер.,свет, звук, 3 цв.микс,в кор.)(Арт. M1523-24B-1)</t>
  </si>
  <si>
    <t>M1523-24B-1</t>
  </si>
  <si>
    <t>4670159077565</t>
  </si>
  <si>
    <t>Металлическая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12,2х5,3х5 см. Масштаб: 1:36. Особенности: с открывающимися дверями, светом, звуком. В ассортименте: 3 цвета микс. В коробке.</t>
  </si>
  <si>
    <t>Наборы машинок, игровые наборы</t>
  </si>
  <si>
    <t>Коробка, блистер</t>
  </si>
  <si>
    <t>214226</t>
  </si>
  <si>
    <t>Военная техника в наборе (25х3,9х28,8 см, металл, в кор.) (Арт. 2015725)</t>
  </si>
  <si>
    <t>2015725</t>
  </si>
  <si>
    <t>4670159097860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</si>
  <si>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25х3,9х28,8 см. В коробке.</t>
  </si>
  <si>
    <t>199950</t>
  </si>
  <si>
    <t>Машинка металлическая "Гоночная"(7х3х1,5 см)(6 видов микс)в коробке ( Арт. 2176237)</t>
  </si>
  <si>
    <t>2176237</t>
  </si>
  <si>
    <t>4670159016908</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</si>
  <si>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7х3х1,5 см. В ассортименте: 6 видов микс. В коробке.</t>
  </si>
  <si>
    <t>Спецтехника (Полиция, пожарные, скорая помощь), городской транспорт</t>
  </si>
  <si>
    <t>206228</t>
  </si>
  <si>
    <t>Машинка инерционная (18,5 см, металл, свет, звук, 3*AG13 бат. в комплекте, в кор)(Арт. 2375275)</t>
  </si>
  <si>
    <t>2375275</t>
  </si>
  <si>
    <t>4670159052777</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</si>
  <si>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18,5см. Особенности: свет, звук. Батарейки 3*AG13 в комплекте. В коробке.</t>
  </si>
  <si>
    <t>Танки, военная техника</t>
  </si>
  <si>
    <t>212746</t>
  </si>
  <si>
    <t>Машинка "Военная техника" (1:64, 6 видов микс,металлическая,в блистере)(Арт. 2103194)</t>
  </si>
  <si>
    <t>2103194</t>
  </si>
  <si>
    <t>4670159092810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</si>
  <si>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Микс 6 видов. В блистере.</t>
  </si>
  <si>
    <t>02. ТРАНСПОРТ В АССОРТИМЕНТЕ (пластик)</t>
  </si>
  <si>
    <t xml:space="preserve">Грузовики, строительная техника </t>
  </si>
  <si>
    <t>Свет, звук, эффекты</t>
  </si>
  <si>
    <t>193928</t>
  </si>
  <si>
    <t>Машинка инерционная "Фура-Тяжеловоз" (свет,звук,бат.,35х6,5х12см,в коробке) ( Арт. 2042359)</t>
  </si>
  <si>
    <t>2042359</t>
  </si>
  <si>
    <t>4620129783224</t>
  </si>
  <si>
    <t>Пополните коллекцию машин ребёнка современным инерционным транспортом. Машинка инерционная "Фура-Тяжеловоз" порадует ребенка детальным исполнением. Гонщику точно понравится его оригинальный дизайн. Чтобы привести машину в движение, откатите её назад и отпустите. Фура поедет под действием инерционного механизма, быстро разовьёт скорость и достигнет намеченной цели. В процессе игры ребёнок разовьёт воображение, координацию движений, пространственное мышление и скорость реакции. Особенности: свет, звук. Батарейки 3*AG10 в комплекте. Размер: 35х6,5х12 см. В коробке с окном.</t>
  </si>
  <si>
    <t>Машинки свет, звук, пар с гаражом</t>
  </si>
  <si>
    <t>Пакет, сетка</t>
  </si>
  <si>
    <t>239779</t>
  </si>
  <si>
    <t>Инерционная машинка (1 шт, цвет микс 6 видов, р-р м-ки 6,2х10х6,8, пластик, пакет)(Арт. M1723-5)</t>
  </si>
  <si>
    <t>M1723-5</t>
  </si>
  <si>
    <t>4640163451248</t>
  </si>
  <si>
    <t>Подарите детям радость и веселье от машинки в виде динозавра, которая работает по принципу инерции, что позволяет ей двигаться без батареек. Такая игрушка станет отличным подарком для детей любого возраста и поможет развить их воображение и мелкую моторику рук. Размер машинки: 6,2х10х6,8 см. Возрастная категория 3+. Цвет: микс. Материал: пластик. В пакете.</t>
  </si>
  <si>
    <t>239778</t>
  </si>
  <si>
    <t>Инерционная машинка (1 шт, цвет микс, 6 видов, р-р м-ки 4,5х4,5х10 см, пластик, пакет)(Арт. M1647-1)</t>
  </si>
  <si>
    <t>M1647-1</t>
  </si>
  <si>
    <t>4640163451231</t>
  </si>
  <si>
    <t>Подарите детям радость и веселье от машинки в виде динозавра, которая работает по принципу инерции, что позволяет ей двигаться без батареек. Такая игрушка станет отличным подарком для детей любого возраста и поможет развить их воображение и мелкую моторику рук. Размер машинки: 4,5х4,5х10 см. Возрастная категория 3+. Цвет: микс. Материал: пластик. В пакете.</t>
  </si>
  <si>
    <t>185254</t>
  </si>
  <si>
    <t>Машинка инерционная "Большие гонки" (7,5 см, в пакете) (Арт. 2036429)</t>
  </si>
  <si>
    <t>2036429</t>
  </si>
  <si>
    <t>4620129739221</t>
  </si>
  <si>
    <t>Инерционная машинка "Большие гонки"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7,5 см. В пакете.</t>
  </si>
  <si>
    <t>261152</t>
  </si>
  <si>
    <t>Машинка инерционная (цвет микс, в пакете) (Арт. 3128792)</t>
  </si>
  <si>
    <t>3128792</t>
  </si>
  <si>
    <t>4670419710317</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</si>
  <si>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Цвет: микс. В пакете.</t>
  </si>
  <si>
    <t>Пакет</t>
  </si>
  <si>
    <t>239838</t>
  </si>
  <si>
    <t>Инерционные машинки "Животное на мотоцикле" (в н-е 4 шт, р-р м-к 7х13х12,5 см, пакет) (Арт. 2796171)</t>
  </si>
  <si>
    <t>2796171</t>
  </si>
  <si>
    <t>4640163451439</t>
  </si>
  <si>
    <t>Инерционная машинка "Внедорожник"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7х13х12,5 см. Материал: пластик. Упаковка: пакет. В наборе: 4 шт.</t>
  </si>
  <si>
    <t>Тракторы</t>
  </si>
  <si>
    <t>193923</t>
  </si>
  <si>
    <t>Машинка инерционная "Бульдозер" (23x10,8x15 cм, пластик, в кор.) (Арт. 2231853)</t>
  </si>
  <si>
    <t>2231853</t>
  </si>
  <si>
    <t>4620129783286</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</si>
  <si>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26х12х16см. В коробке с окном.</t>
  </si>
  <si>
    <t>Транспорт на батарейках</t>
  </si>
  <si>
    <t>164224</t>
  </si>
  <si>
    <t>Гоночная машинка с шестеренками (20,3 см, свет, бат. 3шт.АА не в компл., в коробке) (Арт. 2023342)</t>
  </si>
  <si>
    <t>2023342</t>
  </si>
  <si>
    <t>4610144824477</t>
  </si>
  <si>
    <t>Гоночная машинка с шестеренками придется по душе любому мальчишке! Играя с ней, ребенок сможет придумать интересные игры и сюжеты, развивая фантазию и мелкую моторику рук. Световые и звуковые эффекты сделают игровой процесс еще увлекательнее. В коробке. Батарейки 3*АА приобретаются отдельно.</t>
  </si>
  <si>
    <t>164226</t>
  </si>
  <si>
    <t>Машинка "Автобус с шестеренками" (22,7 см, свет, бат. 3шт.АА не в компл., в коробке) (Арт. 2051917)</t>
  </si>
  <si>
    <t>2051917</t>
  </si>
  <si>
    <t>4610144824521</t>
  </si>
  <si>
    <t>Машинка с шестеренками придется по душе любому мальчишке! Играя с ней, ребенок сможет придумать интересные игры и сюжеты, развивая фантазию и мелкую моторику рук. Световые и звуковые эффекты сделают игровой процесс еще увлекательнее. В коробке. Батарейки 3*АА приобретаются отдельно.</t>
  </si>
  <si>
    <t>214301</t>
  </si>
  <si>
    <t>Машинка инерционная (18 см, свет, звук, бат.3*LR44 в к-те, микс, в коробке) (Арт. 2277451)</t>
  </si>
  <si>
    <t>2277451</t>
  </si>
  <si>
    <t>4670159098508</t>
  </si>
  <si>
    <t>Инерционная машинка  понравится любому мальчишке! Она порадует ребенка своей скоростью: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18 см. Ассртимент: микс. Особенности: свет, звук. Батарейки 3*LR44 в комплекте. В коробке.</t>
  </si>
  <si>
    <t>Транспорт-конструктор</t>
  </si>
  <si>
    <t>196721</t>
  </si>
  <si>
    <t>Машина-конструктор. Пожарный кран (38х12х21 см, в коробке) (Арт. 2174768)</t>
  </si>
  <si>
    <t>2174768</t>
  </si>
  <si>
    <t>4620129795920</t>
  </si>
  <si>
    <t>Конструктор – популярная игрушка, которую любят многие дети. Это неудивительно, ведь каждый ребенок по природе творец и фантазер. А эта игрушка позволяет создавать из разных элементов все, что угодно. Но мало кто задумывался, что это занятие не только увлекательно и интересно, но и полезно. Доказано, что игры с конструктором положительно влияют на развитие речи. Они расширяют словарный запас и понимание слов взрослых. Этому способствуют развитая мелкая моторика, совместная деятельность с родителями и другими детьми. В процессе игры возникает необходимость рассказать о достижениях, поделиться эмоциями и планами. Размер: 38х12х21 см. В коробке.</t>
  </si>
  <si>
    <t>196720</t>
  </si>
  <si>
    <t>Машина-конструктор. Самосвал (35х12х20 см, в коробке) (Арт. 2162909)</t>
  </si>
  <si>
    <t>2162909</t>
  </si>
  <si>
    <t>4620129795913</t>
  </si>
  <si>
    <t>Конструктор – популярная игрушка, которую любят многие дети. Это неудивительно, ведь каждый ребенок по природе творец и фантазер. А эта игрушка позволяет создавать из разных элементов все, что угодно. Но мало кто задумывался, что это занятие не только увлекательно и интересно, но и полезно. Доказано, что игры с конструктором положительно влияют на развитие речи. Они расширяют словарный запас и понимание слов взрослых. Этому способствуют развитая мелкая моторика, совместная деятельность с родителями и другими детьми. В процессе игры возникает необходимость рассказать о достижениях, поделиться эмоциями и планами. Размер: 35х12х20 см. В коробке.</t>
  </si>
  <si>
    <t>196714</t>
  </si>
  <si>
    <t>Машина-конструктор. Экскаватор (36х11,5х18,5 см, в наб.отвертка и развод.ключ,в пак.) (Арт.1932693)</t>
  </si>
  <si>
    <t>1932693</t>
  </si>
  <si>
    <t>4620129795845</t>
  </si>
  <si>
    <t>Конструктор – популярная игрушка, которую любят многие дети. Это неудивительно, ведь каждый ребенок по природе творец и фантазер. А эта игрушка позволяет создавать из разных элементов все, что угодно. Но мало кто задумывался, что это занятие не только увлекательно и интересно, но и полезно. Доказано, что игры с конструктором положительно влияют на развитие речи. Они расширяют словарный запас и понимание слов взрослых. Этому способствуют развитая мелкая моторика, совместная деятельность с родителями и другими детьми. В процессе игры возникает необходимость рассказать о достижениях, поделиться эмоциями и планами.  В наборе отвертка и разводной ключ. Размер: 36х11,5х18,5 см. В пакете.</t>
  </si>
  <si>
    <t>03. МАШИНКИ НА РАДИОУПРАВЛЕНИИ</t>
  </si>
  <si>
    <t>Внедорожники, большие колеса РУ</t>
  </si>
  <si>
    <t xml:space="preserve"> до 15 см</t>
  </si>
  <si>
    <t>197300</t>
  </si>
  <si>
    <t>Машинка на р/у "Джип" (14х9,5х9 см,свет,акк. 2.4V в компл, 2*АА не в комп.,цвет микс,в кор.) 2171792</t>
  </si>
  <si>
    <t>2171792</t>
  </si>
  <si>
    <t>4620129798495</t>
  </si>
  <si>
    <t>Радиоуправляемая машинка со световыми эффектами — одна из самых увлекательных игрушек современности. Невозможно оставаться равнодушным, когда в руках держишь вещь, которая способна, словно силой волшебства, контролировать движение любимой машинки. Игра с такой радиоуправляемой игрушкой развивает скорость реакции, тренирует координацию движений, внимание, ловкость, тактическое мышление, способность быстро и взвешенно принимать решения. Радиус действия пульта 7-10 м, время зарядки 2-3 часа, время игры 30 минут. Размер: 14х9,5х9 см. Цвет микс. В коробке. В комплекте: аккумулятор 2,4V, пульт. Батарейки 2*АА приобретаются отдельно.</t>
  </si>
  <si>
    <t>15 - 25см</t>
  </si>
  <si>
    <t>229565</t>
  </si>
  <si>
    <t>Машина на р/у (25х11х8,5 см, батарейки в комплекте) (Арт. Y15090037)</t>
  </si>
  <si>
    <t>Y15090037</t>
  </si>
  <si>
    <t>4670159175827</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</si>
  <si>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Материал: пластик. Размер: 25х11х8,5 см. Упаковка: коробка с окном. Цвет: голубой. Особенности: диаметр колес - 9,5 см, материал колес - резина, время заряда 2,5 - 3 часа, время работы 25 минут, аккумулятор 3,7 вольт включен, батарейки 2*АА включены.</t>
  </si>
  <si>
    <t>более 25см</t>
  </si>
  <si>
    <t>229047</t>
  </si>
  <si>
    <t>Машина на р/у (масштаб 1:18, 36 км/ч, 4 канала, USB, в коробке)(Арт.Y23979009)</t>
  </si>
  <si>
    <t>Y23979009</t>
  </si>
  <si>
    <t>4670159173083</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</si>
  <si>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Масштаб: 1:18. Скорость: 36 км/ч, 4 канала, USB. Упаковка: коробка. Материал: пластик. Особенности: время заряда 3 часа, время работы 20 мин., защита от высокой температуры, защита аккумулятора от перезаряда, 3X1.5V AA не в комплекте.</t>
  </si>
  <si>
    <t>Машинки легковые Р/У</t>
  </si>
  <si>
    <t>245718</t>
  </si>
  <si>
    <t>Машина р/у "SportCar" (мет., 1:16,свет, 5канал.пульт, на бат.,не вход. в компл.)(Арт.TY-532T-green)</t>
  </si>
  <si>
    <t>TY-532T-green</t>
  </si>
  <si>
    <t>4657799876161</t>
  </si>
  <si>
    <t>Машинка радиоуправляемаяпонравится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5-ти канальный пульт. Есть свет. На батарейках (не входят в комплект). Масштаб: 1:16. Материал: металл.</t>
  </si>
  <si>
    <t>168258</t>
  </si>
  <si>
    <t>Машинка на р/у "Кросс" (24 см, USB, свет, акк.3шт.АА 1,2V, цвет микс)(Арт. M0514-1C)</t>
  </si>
  <si>
    <t>M0514-1C</t>
  </si>
  <si>
    <t>4610144860116</t>
  </si>
  <si>
    <t xml:space="preserve">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машины 23х11,5х6,5 см. Радиус действие пульта 15 м. 5 каналов движения- вперед, назад, влево, право, одной кнопкой открываются 3 двери. Скорость машинки 5 км/ч. Время зарядки батареи 90 мин. В Машинка работает от аккумулятора (3*АА*1,2V), входящего в комплект, заряжается от USB-кабеля. Пульт управления работает от батареек (2 штуки, тип АА). Они не входят в комплект и приобретаются отдельно. </t>
  </si>
  <si>
    <t>194310</t>
  </si>
  <si>
    <t>Машинка р/у "Скорость" (22,5x10,5x6 см, серый, свет, пульт, в коробке)(Арт. 2305153)</t>
  </si>
  <si>
    <t>2305153</t>
  </si>
  <si>
    <t>4620129784610</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</si>
  <si>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В комплекте: пульт. Батарейки 3*AA и 2*AA приобретаются отдельно. Размер: 30,7x15,5x11,8см. В коробке.</t>
  </si>
  <si>
    <t>Машины для дрифта Р/У</t>
  </si>
  <si>
    <t>228766</t>
  </si>
  <si>
    <t>Машинка для дрифта на р/у (19х10,5х8 см, цвет микс)(Арт. Y13651765)</t>
  </si>
  <si>
    <t>Y13651765</t>
  </si>
  <si>
    <t>4670159172574</t>
  </si>
  <si>
    <t>Игрушечная машинка для дрифта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Цвет: микс. Материал: пластик. Размер: 19х10,5х8 см. Упаковка: коробка.</t>
  </si>
  <si>
    <t>Перевертыши, вездеходы, амфибии Р/У</t>
  </si>
  <si>
    <t>229570</t>
  </si>
  <si>
    <t>Машина на радиоуправлении (15,7 см, USB, акк. 7,2V, бат 2хАА в комплекте, в коробке)(Арт. Y16072623)</t>
  </si>
  <si>
    <t>Y16072623</t>
  </si>
  <si>
    <t>4670159175841</t>
  </si>
  <si>
    <t>Игрушечная машинкана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Материал: пластик. Размер: 15,7 см. Упаковка: коробка с окном. Особенности: USB, диаметр  передних колес - 4,7 см, задних - 6,3 см, материал колес - резина, время заряда 3 часа, время работы 20 минут, аккумулятор 7.2V“AA” Ni-CD  включен, батарейки 2*1.5V"AA"  включены. Цвет: красный.</t>
  </si>
  <si>
    <t>222690</t>
  </si>
  <si>
    <t>Машинка в колесе на радиоуправлении (34,9х15,9х28,9 см, 3.7V аккумулятор в комплекте)(Арт.И-3981)</t>
  </si>
  <si>
    <t>И-3981</t>
  </si>
  <si>
    <t>4670159139812</t>
  </si>
  <si>
    <t xml:space="preserve">Ваш ребенок не заскучает, если у него появится такая игрушка на радиоуправлении! С ней можно придумать много разных игр и сюжетов. Веселые машинки для подходят для активных детей, которые любят подвижные игры. Они подойдут даже для маленьких детей, так как у них нет мелких деталей. Трюковая машинка идеальный вариант для ваших детей, если вы беспокоитесь за их безопасность! Скорость 5 км/ч, дальность действия пульта
20 метров. Аккумулятор 3.7V идет в комплекте. Упаковка: коробка. Размер: 34,9х15,9х28,9 см. Материал: пластик. </t>
  </si>
  <si>
    <t>Строительная техника на Р/У</t>
  </si>
  <si>
    <t>118159</t>
  </si>
  <si>
    <t>Радиоуправляемая машинка "Самосвал-2" (25 см, 4 напр., подвиж. мех., в кор.)(Арт. M0385-3)</t>
  </si>
  <si>
    <t>M0385-3</t>
  </si>
  <si>
    <t>4665307817025</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</si>
  <si>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4 направления, подвижный механизм. Размер: 25 см.</t>
  </si>
  <si>
    <t>05. ТРЕКИ</t>
  </si>
  <si>
    <t>Гибкие треки</t>
  </si>
  <si>
    <t>207581</t>
  </si>
  <si>
    <t>Автотрек (26х23 см, маш. в компл., длина трека 120 см, бат. 3*AAA не в компл.) (арт. 2175744)</t>
  </si>
  <si>
    <t>2175744</t>
  </si>
  <si>
    <t>4670159057628</t>
  </si>
  <si>
    <t>Ни один мальчик не останется равнодушным к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В комплекте 49 элементов, машинка. Батарейки 3*ААА не в комплекте. Длина трека: 120 см. Размер: 26х7х23 см. Упаковка: коробка.</t>
  </si>
  <si>
    <t>Треки с батарейками</t>
  </si>
  <si>
    <t>224520</t>
  </si>
  <si>
    <t>Автотрек (68х64х27 см, светящийся, на бат. 3*ААА не в комплекте)(Арт. Y26938005)</t>
  </si>
  <si>
    <t>Y26938005</t>
  </si>
  <si>
    <t>4670159150183</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</si>
  <si>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68х64х27 см. Размер лодки: 9,5х7,5х7,5 см. Материал: пластик. Упаковка: коробка.</t>
  </si>
  <si>
    <t>224522</t>
  </si>
  <si>
    <t>Автотрек (72х39х47,5 см, светящийся, на бат. 3*ААА не в комплекте)(Арт. Y26938007)</t>
  </si>
  <si>
    <t>Y26938007</t>
  </si>
  <si>
    <t>4670159150190</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</si>
  <si>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72х39х47,5 см. Размер лодки: 9,5х7,5х7,5 см. Материал: пластик. Упаковка: коробка.</t>
  </si>
  <si>
    <t>224519</t>
  </si>
  <si>
    <t>Автотрек (86х29х32 см, светящийся, на бат. 3*ААА не в комплекте)(Арт. Y26938003)</t>
  </si>
  <si>
    <t>Y26938003</t>
  </si>
  <si>
    <t>4670159150176</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</si>
  <si>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86х29х32 см. Размер лодки: 9,5х7,5х7,5 см. Материал: пластик. Упаковка: коробка.</t>
  </si>
  <si>
    <t>224518</t>
  </si>
  <si>
    <t>Автотрек (светящийся, 68х29х20 см, на бат. 3*ААА не в комплекте, в коробке)(Арт. Y26938001)</t>
  </si>
  <si>
    <t>Y26938001</t>
  </si>
  <si>
    <t>4670159150169</t>
  </si>
  <si>
    <t>Ни один ребенок не останется равнодушным к светящиемуся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Особенности модели: трек и лодка светятся. Батарейки 3*ААА и 2*ААА не в комплекте. Размер трека: 35х7х26 см. Размер лодки: 9,5х7,5х7,5 см. Материал: пластик. Упаковка: коробка.</t>
  </si>
  <si>
    <t>Треки с механическим запуском, ручные</t>
  </si>
  <si>
    <t>217026</t>
  </si>
  <si>
    <t>Трек "Яркие гонки" (6 маш., 39,3х10,1х24,7 см, размер машинки 1,5х3х4,5 см)(Арт. Y26682001)</t>
  </si>
  <si>
    <t>Y26682001</t>
  </si>
  <si>
    <t>4670159113577</t>
  </si>
  <si>
    <t>Трек "Яркие гонки" понравится любому мальчишке! Играя, ребенок сможет придумать множество разнообразных сюжетов. Игрушка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39,3х10,1х24,7 см. В комплекте: 6 машинок. Основа трека: дерево Размер машинки: 1,5х3х4,5см. В коробке.</t>
  </si>
  <si>
    <t>06. ПАРКОВКИ, ГАРАЖИ</t>
  </si>
  <si>
    <t>Парковки</t>
  </si>
  <si>
    <t>196259</t>
  </si>
  <si>
    <t>Парковка.Современный паркинг (30х13,5х27,4 см,4 авто,звук,цвет, 3*АА не в компл,в кор.)(Арт.2086257)</t>
  </si>
  <si>
    <t>2086257</t>
  </si>
  <si>
    <t>4620129792820</t>
  </si>
  <si>
    <t>Игровые парковки — это многофункциональные игрушки для детей от 3 лет и старше. Игра с парковкой невероятно увлекает — и не только озорных непосед-мальчишек: многим девочкам она тоже по вкусу. И это не удивительно, ведь парковка "Современный паркинг" обладает всеми достоинствами развивающих интерактивных центров. Игровая парковка дарит детям широкие возможности по воплощению в жизнь их фантазий и сценариев для сюжетно-ролевой игры. Манипуляции с миниатюрными машинками в пространстве паркинга помогут малышам потренировать ловкость, точность мелких движений, улучшить моторику пальцев и зрительно-двигательную координацию. Увлекательная игра для истинных любителей транспорта и горок!  Подарите ребенку интересные часы игр вместе с многоуровневым гаражом. В комплекте: 4 машинки. Особенности: звук, свет. Батарейки 3*АА приобретаются отдельно. Размер: 30х13,5х27,4 см. В коробке.</t>
  </si>
  <si>
    <t>11. ИГРУШКИ ДЛЯ МАЛЬЧИКОВ</t>
  </si>
  <si>
    <t>01. ОРУЖИЕ</t>
  </si>
  <si>
    <t>ОРУЖИЕ (механическое)</t>
  </si>
  <si>
    <t>Автоматы</t>
  </si>
  <si>
    <t>185505</t>
  </si>
  <si>
    <t>Автомат-трещотка "Сезон охоты" (40 см, в пакете) ( Арт. 2010168)</t>
  </si>
  <si>
    <t>2010168</t>
  </si>
  <si>
    <t>4620129740272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</si>
  <si>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Без мишени в наборе. Размер: 40 см. В пакете.</t>
  </si>
  <si>
    <t>Пистолеты</t>
  </si>
  <si>
    <t>226222</t>
  </si>
  <si>
    <t>Пистолет (11х7 см) (ш/б 18 шт) цвет микс (Арт. Y15283328) кратно 18</t>
  </si>
  <si>
    <t>Y15283328</t>
  </si>
  <si>
    <t>4670159159605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</si>
  <si>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11х7 см. Цвет: микс. Материал: пластик. Упаковка: коробка. В шоубоксе 18 шт.</t>
  </si>
  <si>
    <t>ОРУЖИЕ (свет/звук)</t>
  </si>
  <si>
    <t>195545</t>
  </si>
  <si>
    <t>Игрушечное оружие "Космический выстрел" (звук,свет,в пак.) (24,5x5х16,5cм) ( Арт. 2236919)</t>
  </si>
  <si>
    <t>2236919</t>
  </si>
  <si>
    <t>4620129790123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</si>
  <si>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24,5x5х16,5 см. В пакете. Батарейки 3*АА приобретаются отдельно.</t>
  </si>
  <si>
    <t>ОРУЖИЕ С ГИЛЬЗАМИ</t>
  </si>
  <si>
    <t>213558</t>
  </si>
  <si>
    <t>Винтовка автомат 95см,usb,7,4V акк в к-кте,24пат,пластик,коробка 20,5*8*4,5см арт. Y23015018</t>
  </si>
  <si>
    <t>Y23015018</t>
  </si>
  <si>
    <t>4640163452474</t>
  </si>
  <si>
    <t>Детская винтовка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винтовки: 95х6х20 см, 24 патрона, usb,7,4V акк в к-кте. Размер коробки: 20,5х8х4,5 см. Дальность стрельбы 10 м. Время зарядки 2 часа,время работы 25 минут. Автоматическая,может стрелять очередью. Материал: пластик: ABS-пластик. Упаковка: коробка.</t>
  </si>
  <si>
    <t>ОРУЖИЕ С МЯГКИМИ ПУЛЯМИ, ПРИСОСКАМИ, ШАРИКАМИ, ГИЛЬЗАМИ</t>
  </si>
  <si>
    <t>АВТОМАТЫ, РУЖЬЯ</t>
  </si>
  <si>
    <t>212448</t>
  </si>
  <si>
    <t>Автомат с софт-патронами (20 патронов), 3*AA  не в к-те, длина 43см (арт. 2144539)</t>
  </si>
  <si>
    <t>2144539</t>
  </si>
  <si>
    <t>4670159087755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</si>
  <si>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43 см. В комплекте: 20 патронов. Батарейки 3*AA не в комплекте. В коробке.</t>
  </si>
  <si>
    <t>212452</t>
  </si>
  <si>
    <t>Автомат с софт-патронами (20 патронов), 4*AA не в к-те, 52,5х8,5х32см (арт. 2414595)</t>
  </si>
  <si>
    <t>2414595</t>
  </si>
  <si>
    <t>4670159087793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</si>
  <si>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обойму помещается 10 патронов. Размер: 52,5х8,5х32 см. В комплекте: 20 патронов. Батарейки 4*AA не в комплекте. В коробке.</t>
  </si>
  <si>
    <t>НАБОРЫ</t>
  </si>
  <si>
    <t>195526</t>
  </si>
  <si>
    <t>Пистолет "Точная цель " (пули мягкие,аксес.,в пак.) (41x21,5 cм) ( Арт. 2311992)</t>
  </si>
  <si>
    <t>2311992</t>
  </si>
  <si>
    <t>4620129790000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</si>
  <si>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26,5x6,5x20 см. В комплекте: пули мягкие. В пакете.</t>
  </si>
  <si>
    <t>ПИСТОЛЕТЫ</t>
  </si>
  <si>
    <t>212445</t>
  </si>
  <si>
    <t>Бластер с софт-патронами (10 патронов) 3*AA не в к-те, 53х7х24см (арт. 2127173)</t>
  </si>
  <si>
    <t>2127173</t>
  </si>
  <si>
    <t>4670159087724</t>
  </si>
  <si>
    <t>Игрушка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53х7х24 см. В комплекте: 10 патронов. Батарейки 3*AA не в комплекте. В коробке.</t>
  </si>
  <si>
    <t>185080</t>
  </si>
  <si>
    <t>Детское мини оружие с софт-патронами (17см) (6 патронов в компл.,цвет-микс, в пакете) (Арт. 2058891)</t>
  </si>
  <si>
    <t>2058891</t>
  </si>
  <si>
    <t>4620129738095</t>
  </si>
  <si>
    <t>Методы воспитания и образования будут меняться бесконечно, но во все времена постоянным остаётся одно ― радость ребёнка от подаренной ему игрушки. Как известно, счастливая улыбка крохи ― самая большая награда для родителей. Оружие с софт-патронами — отличный подарок вашему малышу. Игрушечное оружие непременно понравится ребенку и позволит весело провести время играя с друзьями в войнушку. В комплекте: 6 патронов. Размер: 17 см. В пакете. Цвет: микс.</t>
  </si>
  <si>
    <t>195550</t>
  </si>
  <si>
    <t>Пистолет  "Точное попадание" (8 пуль мягких, в пакете) (31x4,5х23 cм) ( Арт. 2209456)</t>
  </si>
  <si>
    <t>2209456</t>
  </si>
  <si>
    <t>4620129790185</t>
  </si>
  <si>
    <t>Чуть ли не каждый мальчик мечтает бороться со злом, чувствовать себя супергероем и спасать мир. Поэтому, игрушечное оружие вызывает у них большой интерес: с ним побеждать в боях значительно легче. Ведь игрушечное оружие "Точное попадание" выглядит эффектно и напоминает настоящее оружие, при этом является безопасным и лёгким. Оно точно никого не оставит равнодушным! Пистолет поможет малышу бороться с преступностью, преследовать врагов и защищать мирных жителей. Такие активные сюжетные игры развивают воображение, мышление ребенка, навыки социализации. В комплекте: пули (8 шт). Размер: 31x4,5х23 см. В пакете.</t>
  </si>
  <si>
    <t>ОРУЖИЕ С ОРБИЗАМИ</t>
  </si>
  <si>
    <t>237097</t>
  </si>
  <si>
    <t>Автомат с орбизами в наборе (30х16х48см,1000 светящихся пуль,очки, граната) (арт. Y5772024)</t>
  </si>
  <si>
    <t>Y5772024</t>
  </si>
  <si>
    <t>4640163451682</t>
  </si>
  <si>
    <t>Автомат с гидропулями - это мощный инструмент. Размер: 30х16х48 см. В комплекте: 1000 светящихся пуль, граната, очки, аккумулятор. Дальность выстрела: 15-20 м, USB, время заряда: 2-3 часа, время работы: 1 час. Размер упаковки: 37х7,5х17,5 см. Пули положить на 2-3 часа в воду перед использованием.</t>
  </si>
  <si>
    <t>237087</t>
  </si>
  <si>
    <t>Винтовка  с орбизами (93х29х8см,500 пуль, дальность выстрела 20м) (арт. Y27309001)</t>
  </si>
  <si>
    <t>Y27309001</t>
  </si>
  <si>
    <t>4640163451644</t>
  </si>
  <si>
    <t>Винтовка  с гидропулями - это мощный инструмент. Размер: 93х29х8 см. В комплекте: 500 пуль, аккумулятор. Размер шарика: 0,7-0,8 см. Дальность выстрела: 20 м. Время заряда: 90 мин, время работы 16 мин, USB.</t>
  </si>
  <si>
    <t>ХОЛОДНОЕ ОРУЖИЕ</t>
  </si>
  <si>
    <t>226227</t>
  </si>
  <si>
    <t>Нож "Банан" (13,5х9х2 см) (ш/б 16 шт) цвет микс (Арт. Y15283332) кратно 16</t>
  </si>
  <si>
    <t>Y15283332</t>
  </si>
  <si>
    <t>4670159159629</t>
  </si>
  <si>
    <t>Игрушечный нож "Банан" - это забавный и безопасный игровой аксессуар для детей, представляющий собой миниатюрную модель настоящего ножа, выполненного в виде яркого и оригинального банана. Игрушка изготовлена из мягкого и безвредного пластика, что обеспечивает безопасность при игре. Игрушечный нож "Банан" предоставляет детям возможность весело и безопасно воплотить свои игровые фантазии. Он идеально подходит для ролевых игр, костюмированных вечеринок и других игровых активностей, где дети могут играть в различные сценарии, такие как пираты, повара или просто кокетливо позировать с забавным аксессуаром. Благодаря ярким цветам и уникальному дизайну, игрушечный нож "Банан" станет любимой игрушкой для детей всех возрастов. Он поможет развить детскую фантазию и творческие навыки, а также улучшить социальные навыки, такие как взаимодействие с другими детьми и совместная игра. Размер: 13,5х9,2 см. Цвет: микс. Материал: пластик. Упаковка: коробка. В шоубоксе 16 шт.</t>
  </si>
  <si>
    <t>206173</t>
  </si>
  <si>
    <t>Световой меч, 57,5х7,0см, 3*ААА бат. (не в комплекте) ( Арт.2363696)</t>
  </si>
  <si>
    <t>2363696</t>
  </si>
  <si>
    <t>4670159052180</t>
  </si>
  <si>
    <t>Световой 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Батарейки 3*ААА не в комплекте. Размер: 57,5х7,0см.</t>
  </si>
  <si>
    <t>02. ИГРОВЫЕ НАБОРЫ</t>
  </si>
  <si>
    <t>НАБОРЫ "ВОЕННЫЙ"</t>
  </si>
  <si>
    <t>Наборы с оружием</t>
  </si>
  <si>
    <t>185048</t>
  </si>
  <si>
    <t>Игровой набор "В разведку" (23 см)(пистолет-пулемет,штык-нож,компас, бат.2*АА в комп) (Арт. M1387-2)</t>
  </si>
  <si>
    <t>M1387-2</t>
  </si>
  <si>
    <t>4620129738231</t>
  </si>
  <si>
    <t>Все мальчишки любят играть в войнушку, поэтому набор "В разведку" станет отличным подарком для вашего ребенка! Предназначен для сюжетно-ролевых игр, способствует развитию мышления, фантазии и моторики. В комплекте: пистолет-пулемет, штык-нож, компас, батарейки 2*АА. Размер: 23 см. В пакете.</t>
  </si>
  <si>
    <t>03. ФИГУРКИ, РОБОТЫ, СУПЕРГЕРОИ</t>
  </si>
  <si>
    <t>ИГРОВЫЕ НАБОРЫ С ФИГУРКАМИ</t>
  </si>
  <si>
    <t>БОЛЬШИЕ НАБОРЫ</t>
  </si>
  <si>
    <t>235006</t>
  </si>
  <si>
    <t>Бетономешалка, в наборе (2 работника, свет,звук, 2 бат АА не в к-те) (арт.Y26934002)</t>
  </si>
  <si>
    <t>Y26934002</t>
  </si>
  <si>
    <t>4670159196495</t>
  </si>
  <si>
    <t>Игрушка бетономешалка - это интересная и увлекательная игрушка, которая поможет развить воображение и творческие способности ребенка. Оборудована вращающимся смесительным барабаном, ручной тележкой, грудой камней, мешком цемента, различными инструментами. В комплекте: 2 работника. Материал: пластик. В коробке.</t>
  </si>
  <si>
    <t>НАБОРЫ С ФИГУРКАМИ</t>
  </si>
  <si>
    <t>235018</t>
  </si>
  <si>
    <t>Мотоцикл, в наборе (свет,3 бат LR754в к-те) ш/б, кратно 8 (арт. Y26934015)</t>
  </si>
  <si>
    <t>Y26934015</t>
  </si>
  <si>
    <t>4670159196600</t>
  </si>
  <si>
    <t>Игрушка "МОТОЦИКЛ"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шоубокс. Особенности: свет, 3 батарейки  LR754 идут в комплекте, аксессуары включают фотоаппараты, наручники, оружие, телефоны, фонарики и предупреждающие знаки.</t>
  </si>
  <si>
    <t>235031</t>
  </si>
  <si>
    <t>Мотоцикл, в наборе (свет,3 бат LR754в к-те) ш/б, кратно 8 (арт.Y26934008)</t>
  </si>
  <si>
    <t>Y26934008</t>
  </si>
  <si>
    <t>4670159196655</t>
  </si>
  <si>
    <t>Игрушка "МОТОЦИКЛ"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шоубокс. Особенности: свет, 3 батарейки  LR754 идут в комплекте, специальный полицейский мотоцикл: мигает сигнальными огнями, быстро прибывает на место происшествия.</t>
  </si>
  <si>
    <t>235026</t>
  </si>
  <si>
    <t>Мотоцикл, в наборе( 1 медработник,свет,  3 бат LR754в к-те) ш/б, кратно 8 (арт. Y26934022)</t>
  </si>
  <si>
    <t>Y26934022</t>
  </si>
  <si>
    <t>4670159196556</t>
  </si>
  <si>
    <t>Мотоцикл - отличный выбор для детей, которые любят играть с транспортными средствами и хотят добавить немного реализма в свои игры. Оснащен мигающими сигнальными огнями. Работает от батареек типа LR754 (в комплекте). В комплекте: 1 медработник. Материал: пластик. В шоубоксе.</t>
  </si>
  <si>
    <t>СОЛДАТИКИ</t>
  </si>
  <si>
    <t>212668</t>
  </si>
  <si>
    <t>Мини-фигурка "Военная серия" (200шт., микс) ( Арт. Y6456079)</t>
  </si>
  <si>
    <t>Y6456079</t>
  </si>
  <si>
    <t>4670159091998</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</si>
  <si>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200 фигурок. Ассортимент: микс. В блистере.</t>
  </si>
  <si>
    <t>РОБОТЫ, ТРАНСФОРМЕРЫ</t>
  </si>
  <si>
    <t>185295</t>
  </si>
  <si>
    <t>Машинка-робот спорткар(11,5см)(цвет-микс,в пакете) ( Арт. 1973453)</t>
  </si>
  <si>
    <t>1973453</t>
  </si>
  <si>
    <t>4620129739313</t>
  </si>
  <si>
    <t xml:space="preserve">Машинка-робот понравится любому ребенку! Мальчикам будет очень интересно играть с таким спорткаром, придумывая множество захватывающих сюжетов для тематической игры. Размер: 11,5 см. Цвет: микс. В коробке. </t>
  </si>
  <si>
    <t>185296</t>
  </si>
  <si>
    <t>Машинка-робот спорткар(11,5см)(цвет-микс,в пакете) ( Арт. 1973459)</t>
  </si>
  <si>
    <t>1973459</t>
  </si>
  <si>
    <t>4620129739320</t>
  </si>
  <si>
    <t>Машинка-робот понравится любому ребенку! Мальчикам будет очень интересно играть с таким спорткаром, придумывая множество захватывающих сюжетов для тематической игры. Размер: 11,5 см. Цвет: микс. В коробке.</t>
  </si>
  <si>
    <t>12. ИГРУШКИ ДЛЯ ДЕВОЧЕК</t>
  </si>
  <si>
    <t>02. Куклы (более 30см)</t>
  </si>
  <si>
    <t>01. Реборны "Кукла мечты"</t>
  </si>
  <si>
    <t>241627</t>
  </si>
  <si>
    <t>Кукла мечты Reborn 38см (тело винил, 12 звуков, 11 асексс.)(Арт.ИК-5116)</t>
  </si>
  <si>
    <t>ИК-5116</t>
  </si>
  <si>
    <t>4640163451163</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</si>
  <si>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38 см. Вес куклы 0,95 кг. Особенности - звуки: пьет воду, ходит на горшок. звуки: папа, мама, смеется, плач, кашель, чихание, зевота, икота, крик, поцелуи, отрыжка. В комлекте: одежда (комбинезон, носки). Также в наборе: бутылочка 11,7х8,5 см, памперсы, соска 4х3,6 см, мягкая игрушка 18х13 см, расческа, зеркало, заколки, полотенце, набор для кормления (ложка, вилка, миска). У куклы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</si>
  <si>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241628</t>
  </si>
  <si>
    <t>Кукла мечты Reborn 38см (тело винил, 12 звуков, 11 асексс.)(Арт.ИК-5117)</t>
  </si>
  <si>
    <t>ИК-5117</t>
  </si>
  <si>
    <t>4640163451170</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</si>
  <si>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38 см. Вес куклы 0,96 кг. Особенности - звуки: пьет воду, ходит на горшок. звуки: папа, мама, смеется, плач, кашель, чихание, зевота, икота, крик, поцелуи, отрыжка. В комлекте: одежда (кофта, штаны, носки). Также в наборе: бутылочка 11,7х8,5 см, памперсы, соска 4х3,6 см, мягкая игрушка 18х13 см, расческа, зеркало, заколки, полотенце, набор для кормления (ложка, вилка, миска). У куклы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</si>
  <si>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241629</t>
  </si>
  <si>
    <t>Кукла мечты Reborn 50см (тело винил, аксессуары в наборе, свид.о рождении)(Арт.ИК-5118)</t>
  </si>
  <si>
    <t>ИК-5118</t>
  </si>
  <si>
    <t>4640163451187</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</si>
  <si>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50 см. Вес куклы 1,29 кг. В комлекте: одежда (комбинезон), обувь. Также в наборе: бутылка 11,7х8,5 см, памперсы, магнитная соска 4,7х4,6 см, мягкая игрушка 24х14,5 см, резинка для волос.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</si>
  <si>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241631</t>
  </si>
  <si>
    <t>Кукла мечты Reborn 50см (тело винил, аксессуары в наборе, свид.о рождении)(Арт.ИК-5119)</t>
  </si>
  <si>
    <t>ИК-5119</t>
  </si>
  <si>
    <t>4640163451194</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</si>
  <si>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50 см. Вес куклы 1,36 кг. В комлекте: одежда (кофта, юбка), обувь. Также в наборе: бутылка 11,7х8,5 см, памперсы, магнитная соска 4,7х4,6 см, мягкая игрушка 24х14,5 см, ободок для волос.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</si>
  <si>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241624</t>
  </si>
  <si>
    <t>Кукла мечты Reborn 55см (тело винил, одежда 2 компл.,аксесс. в наборе, свид.о рождении)(Арт.ИК-5114)</t>
  </si>
  <si>
    <t>ИК-5114</t>
  </si>
  <si>
    <t>4640163451149</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</si>
  <si>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55 см. Вес куклы 1,85 кг. В комлекте: 2 набора одежды. 1 набор: повязка на голову и платье. 2 набор: шапка, комбинезон, носки. Также в наборе: бутылка 11,7х8,5 см, памперсы, магнитная соска 4,7х4,6 см, мягкая игрушка 24х14,5 см.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</si>
  <si>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241625</t>
  </si>
  <si>
    <t>Кукла мечты Reborn 55см (тело винил, одежда 2 компл.,аксесс. в наборе, свид.о рождении)(Арт.ИК-5115)</t>
  </si>
  <si>
    <t>ИК-5115</t>
  </si>
  <si>
    <t>4640163451156</t>
  </si>
  <si>
    <t>Кукла мечты Reborn - это прекрасная игрушка, выполненная с особой тщательностью и вниманием к деталям. Она станет идеальным подарком для любой девочки, которая мечтает о своей собственной кукле. Ее тело изготовлено из высококачественного винила. Размер куклы: 55 см. Вес куклы 1,82 кг. В комлекте: 2 набора одежды. 1 набор: корона и платье. 2 набор: шапка, комбинезон, носки. Также в наборе: бутылка 11,7х8,5 см, памперсы, магнитная соска 4,7х4,6 см, мягкая игрушка 24х14,5 см. Куклу можно купать, поворачиваются ручки, ножки, голова. Можно расчесывать и заплетать волосы. У Куклы мечты детализированы лицо, глаза, реснички, тело, ручки, пальчики и ножки. В комплекте есть свидетельство о рождении, где можно написать важные факты про куклу. Упаковка: коробка.</t>
  </si>
  <si>
    <t>01. КУКЛЫ</t>
  </si>
  <si>
    <t>КУКЛЫ (БОЛЕЕ 20 СМ)</t>
  </si>
  <si>
    <t>КУКЛЫ (БЕЗ ФУНКЦИЙ)</t>
  </si>
  <si>
    <t>Glo-Up Girl Doll</t>
  </si>
  <si>
    <t>236030</t>
  </si>
  <si>
    <t>Кукла Glo-Up Кортни (25 см, с аксессуарами, в коробке) (арт. ИК-0413)</t>
  </si>
  <si>
    <t>ИК-0413</t>
  </si>
  <si>
    <t>4670159204961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</si>
  <si>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"Glo-Up Кортни" придется по душе маленькой хозяюшке! Размер: 25 см. Аксессуары в комплекте. В коробке с окном.</t>
  </si>
  <si>
    <t>ФУНКЦИОНАЛЬНЫЕ, ИНТЕРАКТИВНЫЕ КУКЛЫ</t>
  </si>
  <si>
    <t>235606</t>
  </si>
  <si>
    <t>Кукла-зверюшка Единорог (30 см, говорит 9 фраз) ( Арт. И-9879)</t>
  </si>
  <si>
    <t>И-9879</t>
  </si>
  <si>
    <t>4670159198796</t>
  </si>
  <si>
    <t>Кукла-зверюшка - удивительная игрушка для детей, которая не только мягкая и приятная на ощупь, но и умеет разговаривать! Благодаря встроенному механизму и записанным фразам, кукла может говорить целых 9 фраз: "Привет", "Я хочу стать твоей лучшей подружкой", "Отгадай мою загадку", "У маленькой девушки уселся на макушке ни мотылек, ни птичка, и держит две косички", "Конечно же это бабочка", "Я обожаю петь, давай вместе споем веселую песенку", "Песенка про дружбу", "Как хорошо, что мы с тобой познакомились, теперь мы с тобой настоящие подружки". Этот забавный персонаж станет отличным другом и спутником для вашего малыша, с которым ему будет очень интересно играть и создавать интересные сюжеты! Размер: 30 см. Материал: пластик, полимерный материал. Упаковка: коробка с окном.</t>
  </si>
  <si>
    <t>235603</t>
  </si>
  <si>
    <t>Кукла-зверюшка Жираф в наборе (30 см, говорит 9 фраз) ( Арт. И-9876)</t>
  </si>
  <si>
    <t>И-9876</t>
  </si>
  <si>
    <t>4670159198765</t>
  </si>
  <si>
    <t>235605</t>
  </si>
  <si>
    <t>Кукла-зверюшка Кошка в наборе (30 см, говорит 9 фраз) ( Арт. И-9878)</t>
  </si>
  <si>
    <t>И-9878</t>
  </si>
  <si>
    <t>4670159198789</t>
  </si>
  <si>
    <t>235604</t>
  </si>
  <si>
    <t>Кукла-зверюшка Медведь, в наборе (30 см, говорит 9 фраз) ( Арт. И-9877)</t>
  </si>
  <si>
    <t>И-9877</t>
  </si>
  <si>
    <t>4670159198772</t>
  </si>
  <si>
    <t>КУКЛЫ-МОДЕЛИ (БОЛЕЕ 20 СМ)</t>
  </si>
  <si>
    <t>КУКЛЫ БЕРЕМЕННЫЕ</t>
  </si>
  <si>
    <t>230260</t>
  </si>
  <si>
    <t>Беременная кукла (28см, микс) (арт. ИК-7801)</t>
  </si>
  <si>
    <t>ИК-7801</t>
  </si>
  <si>
    <t>4670159178019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</si>
  <si>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29 см. Микс в коробке с окном.</t>
  </si>
  <si>
    <t>230258</t>
  </si>
  <si>
    <t>Беременная кукла с пупсом в наборе(29 см,12 предметов) (арт. ИК-7793)</t>
  </si>
  <si>
    <t>ИК-7793</t>
  </si>
  <si>
    <t>4670159177937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</si>
  <si>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Размер: 29 см. В коробке с окном. В комплекте 12 предметов: игрушки для пупса (5 шт), тарелочка, бутылочка (2 шт), ложечка и вилочка для кормления, соска, погремушка.</t>
  </si>
  <si>
    <t>204712</t>
  </si>
  <si>
    <t>Беременная кукла (29см), в наборе с пупсом, микс, в пакете (Арт. 2164612)</t>
  </si>
  <si>
    <t>2164612</t>
  </si>
  <si>
    <t>4670159044147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</si>
  <si>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в наборе с пупсом, придется по душе вашей малышке! Размер: 29 см, 2 вида микс. В пакете.</t>
  </si>
  <si>
    <t>МИНИ-КУКЛЫ (ДО 20 СМ)</t>
  </si>
  <si>
    <t>МИНИ-КУКЛЫ</t>
  </si>
  <si>
    <t>120276</t>
  </si>
  <si>
    <t>Кукла (16,5см) "КАТЕНЬКА В ДВУХЦВЕТНОМ ПЛАТЬЕ" (микс: 4 вида) (в пакете) Арт. M9728-3</t>
  </si>
  <si>
    <t>M9728-3</t>
  </si>
  <si>
    <t>4665307973462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</si>
  <si>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"КАТЕНЬКА В ДВУХЦВЕТНОМ ПЛАТЬЕ" придется по душе вашей малышке! Тело изготовлено из пластика, голова, руки, ноги и ботиночки — из ПВХ. Руки и ноги могут поворачиваться. Размер куклы: 16,5 см.</t>
  </si>
  <si>
    <t>МИНИ-КУКЛЫ В НАБОРЕ</t>
  </si>
  <si>
    <t>235990</t>
  </si>
  <si>
    <t>Кукла в наборе "Мария"(15,3х8,2х7,5см, аксессуары, в пакете) (арт. 2460214)</t>
  </si>
  <si>
    <t>2460214</t>
  </si>
  <si>
    <t>4670159203780</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</si>
  <si>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"Мария" придется по душе маленькой хозяюшке! Размер: 15,3х8,2х7,5 см. Аксессуары в комплекте. В пакете.</t>
  </si>
  <si>
    <t>02. ПУПСЫ</t>
  </si>
  <si>
    <t>МИНИ-ПУПСЫ (ДО 15 СМ)</t>
  </si>
  <si>
    <t>238228</t>
  </si>
  <si>
    <t>Пупс (13х5 см) "Мамина радость" (в пакете)</t>
  </si>
  <si>
    <t>2350993</t>
  </si>
  <si>
    <t>4670159216087</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</si>
  <si>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12х4х6,5 см. Материал: текстиль, пластик. Аксессуары в комплекте. В пакете с хедером.</t>
  </si>
  <si>
    <t>04. КОЛЯСКИ ДЛЯ КУКОЛ И ПУПСОВ</t>
  </si>
  <si>
    <t>00. ТМ "Рыжий Кот"</t>
  </si>
  <si>
    <t>Серия "Angelina"</t>
  </si>
  <si>
    <t>216048</t>
  </si>
  <si>
    <t>Коляска для кукол 51X35X67,5см (Арт. 9364-AL)</t>
  </si>
  <si>
    <t>9364-AL</t>
  </si>
  <si>
    <t>4670159108351</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</si>
  <si>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51х35х67,5 см. Упаковка: пакет.</t>
  </si>
  <si>
    <t xml:space="preserve">Серия "Gloria" </t>
  </si>
  <si>
    <t>216059</t>
  </si>
  <si>
    <t>Коляска для кукол 51X35X67,5см (Арт. 9364-GL)</t>
  </si>
  <si>
    <t>9364-GL</t>
  </si>
  <si>
    <t>4670159108443</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</si>
  <si>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сумка. Размер: 51х35х67,5 см. Упаковка: коробка.</t>
  </si>
  <si>
    <t>2. Коляска-люлька для куклы</t>
  </si>
  <si>
    <t>01. Коляска-люлька (обычная) для куклы</t>
  </si>
  <si>
    <t>197764</t>
  </si>
  <si>
    <t xml:space="preserve">Коляска для кукол (63,5х36х73см) в пакете ( Арт. 9308-D) </t>
  </si>
  <si>
    <t>9308-D</t>
  </si>
  <si>
    <t>4670159003489</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</si>
  <si>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63,5х36х73 см. В пакете.</t>
  </si>
  <si>
    <t>147058</t>
  </si>
  <si>
    <t>Коляска для кукол (64х35.5х73см) складывается, с люлькой, в пакете (Арт. 9308WA)</t>
  </si>
  <si>
    <t>9308WA</t>
  </si>
  <si>
    <t>4680088420462</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</si>
  <si>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люльки: длина 48 см, ширина 21 см, высота 14 см.</t>
  </si>
  <si>
    <t>02. Коляска-люлька в наборе для куклы</t>
  </si>
  <si>
    <t>191492</t>
  </si>
  <si>
    <t>Коляска для кукол (54х36х61,5см) со складной люлькой и сумкой (арт. 9325C)</t>
  </si>
  <si>
    <t>9325C</t>
  </si>
  <si>
    <t>4620129772853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</si>
  <si>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сумкка для необходимых принадлежностей во время прогулки. Размер: 54х36х61,5 см. Упаковка: пакет.</t>
  </si>
  <si>
    <t>4. Коляска-трансформер для куклы</t>
  </si>
  <si>
    <t>166518</t>
  </si>
  <si>
    <t>Коляска для кукол (66х36х66см) складывается, в коробке (Арт. 9346A)</t>
  </si>
  <si>
    <t>9346A</t>
  </si>
  <si>
    <t>4610144839723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</si>
  <si>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люльки: 66х36х66 см.</t>
  </si>
  <si>
    <t>5. Коляска сидячая 3-х колесная для куклы</t>
  </si>
  <si>
    <t>147063</t>
  </si>
  <si>
    <t>Коляска для кукол (43х26,5х55см) складывается, трехколесная, в пакете (Арт. 9628A)</t>
  </si>
  <si>
    <t>9628A</t>
  </si>
  <si>
    <t>4680088420561</t>
  </si>
  <si>
    <t>Складная трехколесная 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t>
  </si>
  <si>
    <t>05. ИГРОВЫЕ ДОМА, ЗАМКИ, ЗООПАРК</t>
  </si>
  <si>
    <t>ДОМА ИГРОВЫЕ</t>
  </si>
  <si>
    <t>171429</t>
  </si>
  <si>
    <t>Домик для кукол "Вилла"(48*29,3*13,2см) (мебель, 1 кукла,в коробке) ( Арт. 2009411)</t>
  </si>
  <si>
    <t>2009411</t>
  </si>
  <si>
    <t>4610144873031</t>
  </si>
  <si>
    <t>Яркий и компактный домик для кукол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Размер домика в собранном виде: 55,2х20,8х46,5 см. В комплекте: 1 кукла- 15см, мебель.</t>
  </si>
  <si>
    <t>06. ИГРОВЫЕ НАБОРЫ "ДОМАШНЕЕ ХОЗЯЙСТВО"</t>
  </si>
  <si>
    <t>02. БЫТОВАЯ ТЕХНИКА</t>
  </si>
  <si>
    <t>БЫТОВАЯ ТЕХНИКА</t>
  </si>
  <si>
    <t>193863</t>
  </si>
  <si>
    <t>Игровой набор  "Пылесос 2 в 1"(свет,звук, 5*AA не в к-те,в кор.) (18,5x9,5x36,5cм) ( Арт.2146840)</t>
  </si>
  <si>
    <t>2146840</t>
  </si>
  <si>
    <t>4620129782937</t>
  </si>
  <si>
    <t>Мама с папой убирают? Маленькая помощница тут как тут и пробует помочь. Хватается за швабру, пытается вытереть пыль. Конечно же легче посадить малышку за мультики, чтобы не мешала, но нужно ли такие важные порывы присекать? Дайте ребенку возможность помочь вам, подарив собственный детский игровой набор  "Пылесос 2 в 1". Особенности: свет, звук. Батарейки 5*АА приобретаются отдельно. В коробке. Размер: 18,5x9,5x36,5 cм.</t>
  </si>
  <si>
    <t>193852</t>
  </si>
  <si>
    <t>Игровой набор"Хозяйка"(пылесос,3 насадки,свет,звук,3*AA не в к-те,в кор.)(61x10x25 cм)(Арт. 2150224)</t>
  </si>
  <si>
    <t>2150224</t>
  </si>
  <si>
    <t>4620129782777</t>
  </si>
  <si>
    <t>Игрушечный пылесос из набора «Хозяйка» выглядит совсем как настоящий и обязательно понравится юным хозяйкам, будет отличным тренажером для обучения ребенка!  В детской комнате вашего ребенка теперь будет слышен шум работающего пылесоса, ведь у крохи появится миниатюрная, но очень реалистичная копия этого бытового прибора. Девочки с удовольствием дополнят свои сюжетные игры этим пылесосом, который сделает развлечения еще более реалистичными. В этом им помогут звуковые эффекты изделия, имитирующие шум работающего бытового прибора. В наборе: пылесос, 3 насадки. Особенности: свет, звук. Батарейки 3*АА приобретаются отдельно. В коробке с окном. Размер: 61x10x25 cм.</t>
  </si>
  <si>
    <t>НАБОРЫ БЫТОВОЙ ТЕХНИКИ</t>
  </si>
  <si>
    <t>193907</t>
  </si>
  <si>
    <t>Игровой набор  "Глажка"(гладильная доска,утюг, плечики,свет вода) (39,5x10x32cм) ( Арт. 2110001)</t>
  </si>
  <si>
    <t>2110001</t>
  </si>
  <si>
    <t>4620129783026</t>
  </si>
  <si>
    <t>С игровым набором "Глажка" предоставляется возможность поближе познакомиться с такими домашними делами, как глажка и сушка. В комплекте представлены: гладильная доска,утюг, плечики. Все предметы выполнены в соответствии с оригиналами, а потому игра с ними будет отличаться невероятной реалистичностью. Особенности: свет, вода. Батарейки 4*АА приобретаются отдельно. В коробке с окном. Размер: 39,5x10x32 cм.</t>
  </si>
  <si>
    <t>193903</t>
  </si>
  <si>
    <t>Игровой набор  "Завтрак"(тостер, кофемашина, свет,звук,в кор.) (34x9,5x22cм) ( Арт. 2282970)</t>
  </si>
  <si>
    <t>2282970</t>
  </si>
  <si>
    <t>4620129782968</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</si>
  <si>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игровой набор посуды "Завтрак". В наборе: тостер, кофемашина. Батарейки 4*АА приобретаются отдельно. В коробке с окном. Размер: 34x9,5x22 cм.</t>
  </si>
  <si>
    <t>232790</t>
  </si>
  <si>
    <t>Игровой набор. Фритюрница  (свет, звук, бат. 3*AA не входят, 9 предметов в наборе) (арт. 2372245)</t>
  </si>
  <si>
    <t>2372245</t>
  </si>
  <si>
    <t>4670159186328</t>
  </si>
  <si>
    <t>Игровой набор "Фритюрница" позволит маленьким кулинарам почувствовать себя настоящими шеф-поварами. В комплекте есть все необходимое для игры в приготовлении вкусных и разнообразных блюд, а фритюрница добавит реализма и веселья в игровой процесс. Играя с этим набором, дети будут развивать воображение, моторику и навыки социализации. Материал: пластик. Упаковка: коробка. Особенности: свет, звук, бат. 3*AA не входят, 9 предметов в наборе.</t>
  </si>
  <si>
    <t>04. НАБОРЫ ПРОДУКТОВ</t>
  </si>
  <si>
    <t>НАБОРЫ ДЛЯ РЕЗКИ</t>
  </si>
  <si>
    <t>215230</t>
  </si>
  <si>
    <t>Набор для резки (30 предметов с тележкой) ( Арт. 2383503)</t>
  </si>
  <si>
    <t>2383503</t>
  </si>
  <si>
    <t>4670159103271</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</si>
  <si>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Все фигурки изготовлены из прочного и безопасного пластика. В состав входит 30 предметов с тележкой. Упаковка: коробка с окном. Рекомендовано детям от 3х лет.</t>
  </si>
  <si>
    <t>215229</t>
  </si>
  <si>
    <t>Набор для резки (43 предмета с тележкой 29,5х28х24,5см) ( Арт. 2351894)</t>
  </si>
  <si>
    <t>2351894</t>
  </si>
  <si>
    <t>4670159103264</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</si>
  <si>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Все фигурки изготовлены из прочного и безопасного пластика. В состав входит 43 предмета с тележкой. Упаковка: коробка. Рекомендовано детям от 3х лет. Размер: 29,5х28х24,5см.</t>
  </si>
  <si>
    <t>05. НАБОРЫ ПОМОЩНИЦЫ</t>
  </si>
  <si>
    <t>193887</t>
  </si>
  <si>
    <t>Игровой набор для уборки "Мамина помощница" (в кор.) (30,5x12x65cм) ( Арт. 2146860)</t>
  </si>
  <si>
    <t>2146860</t>
  </si>
  <si>
    <t>4620129782944</t>
  </si>
  <si>
    <t>Мама с папой убирают? Маленькая помощница тут как тут и пробует помочь. Хватается за швабру, пытается вытереть пыль. Конечно же легче посадить малышку за мультики, чтобы не мешала, но нужно ли такие важные порывы присекать? Дайте ребенку возможность помочь вам, подарив собственный детский набор для уборки. В коробке с окном. Размер: 30,5x12x65cм.</t>
  </si>
  <si>
    <t>07. ИГРОВЫЕ НАБОРЫ "ПРОФЕССИЯ"</t>
  </si>
  <si>
    <t>ИГРОВЫЕ НАБОРЫ "ПАРИКМАХЕР"</t>
  </si>
  <si>
    <t>ИГРОВЫЕ НАБОРЫ</t>
  </si>
  <si>
    <t>232766</t>
  </si>
  <si>
    <t>Игровой набор "Фен" (звук, бат. 2*AA не в компл., 2 насадки, 2 расчески) (арт. 2804567)</t>
  </si>
  <si>
    <t>2804567</t>
  </si>
  <si>
    <t>4670159186281</t>
  </si>
  <si>
    <t>Игровой набор "Фен" - отличный подарок для маленьких модниц и стилистов. В комплект входят игрушечный фен и другие предметы для ухода за волосами, позволяющие ребенку весело играть и творить прически. Этот набор развивает воображение и креативность, а также помогает малышам погрузиться в мир взрослых и создать свои собственные образы. Материал: пластик. Упаковка: коробка. Особенности:звук, бат. 2*AA в комплект не входят, 2 насадки, 2 расчески. 
Размер фена: 22,5см*8,5*6см. Размер коробки:33*7*21см
Размер гребня: 16*4*0,9см
Размер брашинга: 19*5*5см
Размер круглой насадки: 11*11*5см
Размер плоской насадки: 6*5*5см</t>
  </si>
  <si>
    <t>08. ИГРОВЫЕ НАБОРЫ УКРАШЕНИЙ</t>
  </si>
  <si>
    <t>КОЛЕЧКИ</t>
  </si>
  <si>
    <t>238774</t>
  </si>
  <si>
    <t>Кольцо детское "Разноцветные камушки-2" (микс, 10 шт., в пакете) (арт. УК-1799)</t>
  </si>
  <si>
    <t>УК-1799</t>
  </si>
  <si>
    <t>4670159217992</t>
  </si>
  <si>
    <t>Детское кольцо доставит радость вашей принцессе! Оно станет отличным вариантом для детского сада или веселой прогулки. Красочная бижутерия, выполненная в оригинальном дизайне и отвечающая модным тенденциям, поможет деткам создавать эффектные образы с самого детства. Изготовлено из гипоаллергенных материалов. Цвет: микс. Количесво колец: 10 шт. Материал: пластик. Упаковка: пакет.</t>
  </si>
  <si>
    <t>238775</t>
  </si>
  <si>
    <t>Кольцо детское "Разноцветные камушки-3" (микс, 10 шт., в пакете) (арт. УК-1800)</t>
  </si>
  <si>
    <t>УК-1800</t>
  </si>
  <si>
    <t>4670159218005</t>
  </si>
  <si>
    <t>238773</t>
  </si>
  <si>
    <t>Кольцо детское "Разноцветные камушки" (микс, 10 шт., в пакете) (арт. УК-1798)</t>
  </si>
  <si>
    <t>УК-1798</t>
  </si>
  <si>
    <t>4670159217985</t>
  </si>
  <si>
    <t>КОРОНЫ</t>
  </si>
  <si>
    <t>125405</t>
  </si>
  <si>
    <t>Корона "ПРИНЦЕССА РУСАЛКА" (11 см, в пакете) Арт.AN03148 кратно 12</t>
  </si>
  <si>
    <t>AN03148</t>
  </si>
  <si>
    <t>4665308010586</t>
  </si>
  <si>
    <t>Корона позволит деткам почувствовать себя настоящими монархами. Она станет отличным дополнением карнавального костюма. С таким эффектным аксессуаром будет невозможно остаться без внимания! Размер короны: 11 см. В пакете.</t>
  </si>
  <si>
    <t>НАБОРЫ ДЛЯ СОЗДАНИЯ УКРАШЕНИЙ</t>
  </si>
  <si>
    <t>238779</t>
  </si>
  <si>
    <t>Набор для создания браслетов "Красавица" (в футляре, 12х2,8х11,5см) (арт. УК-1804)</t>
  </si>
  <si>
    <t>УК-1804</t>
  </si>
  <si>
    <t>4670159218043</t>
  </si>
  <si>
    <t>Набор для создания браслетов - это идеальный набор для любителей рукоделия и модных аксессуаров. Включает в себя разнообразные бусины, нити и другие материалы, необходимые для творчества. С помощью этого набора можно легко создать уникальные и стильные браслеты, которые подойдут к любому образу. Отличный подарок как для себя, так и для друзей и близких. Размер: 12х2,8х11,5 см. Материал: пластик. Упаковка: футляр в пакете.</t>
  </si>
  <si>
    <t>198820</t>
  </si>
  <si>
    <t>Набор для создания браслетов "Принцесса" (43 элемента) в коробке, 24,7х15,9х3 см ( Арт. Y15740017)</t>
  </si>
  <si>
    <t>Y15740017</t>
  </si>
  <si>
    <t>4670159010005</t>
  </si>
  <si>
    <t>Набор для создания браслетов "Принцесса" - это прекрасный подарок для девочки. Набор для творчества выполнен из качественных материалов, яркий, красочный, и обязательно порадует даже самого привередливого ребёнка! Создавайте свой уникальный первый браслет и присоединяйтесь к безграничному миру создания украшений. Меняйте дизайн браслета для девочки под настроение хоть каждый день! В наборе: 43 элемента. Размер: 24,7х15,9х3см. В коробке.</t>
  </si>
  <si>
    <t>198683</t>
  </si>
  <si>
    <t>Набор для украшений "Мороженка" (2 к-та бусин, 1 шнурок, 1 подвеска, 2 шармика) 20х16 см Y15616072</t>
  </si>
  <si>
    <t>Y15616072</t>
  </si>
  <si>
    <t>4670159008002</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</si>
  <si>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2 к-та бусин, 1 шнурок, 1 подвеска, 2 шармика. Размер: 20х16 см.</t>
  </si>
  <si>
    <t>09. ЗВЕРУШКИ, ФИГУРКИ, ПИТОМЦЫ</t>
  </si>
  <si>
    <t>ИГРОВЫЕ НАБОРЫ С ПИТОМЦАМИ</t>
  </si>
  <si>
    <t>220432</t>
  </si>
  <si>
    <t>Игровой набор животных "Собака в коробке", микс, в ш/б кратно 12  (арт.Y17434095)</t>
  </si>
  <si>
    <t>Y17434095</t>
  </si>
  <si>
    <t>4670159127512</t>
  </si>
  <si>
    <t>Игровой набор обязательно понравится малышам! С ним они смогут придумать и разыграть множество увлекательных сюжетов. Игры с таким набором помогут деткам развить воображение, мелкую моторику и коммуникативные навыки. Материал: пластик. Упаковка: шоу-бокс. Цвет: микс. Количество: 12 шт.</t>
  </si>
  <si>
    <t>10. ИНТЕРАКТИВНЫЕ ПИТОМЦЫ</t>
  </si>
  <si>
    <t>194266</t>
  </si>
  <si>
    <t>Игровой набор "Мой котенок"(звук, питомец,коляска,2*АА не в к-те,в кор.)(50x19х21cм) ( Арт. 2289861)</t>
  </si>
  <si>
    <t>2289861</t>
  </si>
  <si>
    <t>4620129785747</t>
  </si>
  <si>
    <t>Игровой набор обязательно понравится малышам! С ним они смогут придумать и разыграть множество увлекательных сюжетов. Игры с таким набором помогут деткам развить воображение, мелкую моторику и коммуникативные навыки. В комплекте: питомец, аксессуары. Особенности: нет функций. Размер: 50x19х21 cм. В коробке.</t>
  </si>
  <si>
    <t>234795</t>
  </si>
  <si>
    <t>Игрушка интерактивная мягкая Померанский шпиц (30х25см, звук, 3*АА не копмл.) к коробке (арт.И-9405)</t>
  </si>
  <si>
    <t>И-9405</t>
  </si>
  <si>
    <t>4670159194057</t>
  </si>
  <si>
    <t>Мягкая интерактивная игрушка "Померанский шпиц" понравится всем деткам! Она станет для малыша настоящим другом, с которым можно весело проводить время. Расстегните липучку, найдите переключатель по середине живота игрушки. Поднеся руку (сенсорное управление) к макушке, животное качает головой, издает звуки, показывает язык, виляет хвостиком, делает телодвижения стоя на месте. Повторяет слова и звуки. Нажимая на туловище животного, действия можно остановить или поставить на паузу. Издает звуки питья при кормлении бутолки-соски с молоком. При кормлении есть звук молока. Нажав (держать 3 секунды) на толовище с правой стороны, включается режим имитации - ходьба. Работает от батареек типа 3*АА (не в комплекте). Размер: 30х25см. В коробке с окном. В комплекте: поилка-соска.</t>
  </si>
  <si>
    <t>234799</t>
  </si>
  <si>
    <t>Игрушка интерактивная мягкая Пудель (30х25см, звук, 3*АА не копмл.) к коробке (арт. И-9407)</t>
  </si>
  <si>
    <t>И-9407</t>
  </si>
  <si>
    <t>4670159194071</t>
  </si>
  <si>
    <t>Мягкая интерактивная игрушка "Пудель" понравится всем деткам! Она станет для малыша настоящим другом, с которым можно весело проводить время. Расстегните липучку, найдите переключатель по середине живота игрушки. Поднеся руку (сенсорное управление) к макушке, животное качает головой, издает звуки, показывает язык, виляет хвостиком, делает телодвижения стоя на месте. Повторяет слова и звуки. Нажимая на туловище животного, действия можно остановить или поставить на паузу. Издает звуки питья при кормлении бутолки-соски с молоком. При кормлении есть звук молока. Нажав (держать 3 секунды) на толовище с правой стороны, включается режим имитации - ходьба. Работает от батареек типа 3*АА (не в комплекте). Размер: 30х25см. В коробке с окном. В комплекте: поилка-соска.</t>
  </si>
  <si>
    <t>234790</t>
  </si>
  <si>
    <t>Игрушка интерактивная мягкая Рэгдолл (30х25см, звук, 3*АА не копмл.) к коробке (арт.И-9404)</t>
  </si>
  <si>
    <t>И-9404</t>
  </si>
  <si>
    <t>4670159194040</t>
  </si>
  <si>
    <t>Мягкая интерактивная игрушка "Рэгдолл" понравится всем деткам! Она станет для малыша настоящим другом, с которым можно весело проводить время. Расстегните липучку, найдите переключатель по середине живота игрушки. Поднеся руку (сенсорное управление) к макушке, животное качает головой, издает звуки, показывает язык, виляет хвостиком, делает телодвижения стоя на месте. Повторяет слова и звуки. Нажимая на туловище животного, действия можно остановить или поставить на паузу. Издает звуки питья при кормлении бутолки-соски с молоком. При кормлении есть звук молока. Нажав (держать 3 секунды) на толовище с правой стороны, включается режим имитации - ходьба. Работает от батареек типа 3*АА (не в комплекте). Размер: 30х25см. В коробке с окном. В комплекте: поилка-соска.</t>
  </si>
  <si>
    <t>234797</t>
  </si>
  <si>
    <t>Игрушка интерактивная мягкая Хаски (30х25см, звук, 3*АА не копмл.) к коробке (арт. И-9406)</t>
  </si>
  <si>
    <t>И-9406</t>
  </si>
  <si>
    <t>4670159194064</t>
  </si>
  <si>
    <t>Мягкая интерактивная игрушка "Хаски" понравится всем деткам! Она станет для малыша настоящим другом, с которым можно весело проводить время. Расстегните липучку, найдите переключатель по середине живота игрушки. Поднеся руку (сенсорное управление) к макушке, животное качает головой, издает звуки, показывает язык, виляет хвостиком, делает телодвижения стоя на месте. Повторяет слова и звуки. Нажимая на туловище животного, действия можно остановить или поставить на паузу. Издает звуки питья при кормлении бутолки-соски с молоком. При кормлении есть звук молока. Нажав (держать 3 секунды) на толовище с правой стороны, включается режим имитации - ходьба. Работает от батареек типа 3*АА (не в комплекте). Размер: 30х25см. В коробке с окном. В комплекте: поилка-соска.</t>
  </si>
  <si>
    <t>241743</t>
  </si>
  <si>
    <t>Тактильно-интер. игрушка "Собака с щенками" (28*21*17, звук, 3*ААА не в комп, микс)(Арт. И-8055)</t>
  </si>
  <si>
    <t>И-8055</t>
  </si>
  <si>
    <t>4670159180357</t>
  </si>
  <si>
    <t>Тактильно-интерактивная игрушка «Собачка с щенками»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21х20х36 см. Тип питания: батарейки 3*ААА (не в комплекте). Особенности модели: имитация кормления, издаёт звуки, поет песни. Есть функция записи и воспроизведения звуков. Комплектация: 1 бутылочка для кормления, 2 щенка. Материал: текстиль, пластик. В коробке с окном.</t>
  </si>
  <si>
    <t>241745</t>
  </si>
  <si>
    <t>Тактильно-интерактивная игрушка "Котенок"(20*17*23, с аксесс-ми, 2*1.5VLR44 (в комп)(Арт И-8056)</t>
  </si>
  <si>
    <t>И-8056</t>
  </si>
  <si>
    <t>4670159180364</t>
  </si>
  <si>
    <t>Тактильно-интерактивная игрушка «Котёнок»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20х17х23 см. Тип питания: батарейки 2*1.5V LR44 (в комплекте). Лапки котенка гибкие и могут менять позицию (внутри лапок проволка). Ударив по пузику котенка включается сердцкбиение. Особенности модели: издаёт звуки. Комплектация: 1 бутылочка для кормления, фен и расчёска, рюкзак-переноска. Материал: текстиль, пластик. В коробке с окном.</t>
  </si>
  <si>
    <t>241739</t>
  </si>
  <si>
    <t>Тактильно-интерактивная игрушка "Котёнок"(28,5*14,5*26, звук, на поводке,3*АА не в комп)(Арт И-8053)</t>
  </si>
  <si>
    <t>И-8053</t>
  </si>
  <si>
    <t>4670159180333</t>
  </si>
  <si>
    <t>Тактильно-интерактивная игрушка «Котёнок»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28,5х14,5х26 см. Тип питания: батарейки 3*ААА (не в комплекте). Котенок работает с поводком и без поводка. Особенности модели: имитация кормления, издаёт звуки, при прикосновении двигает хвостиком и облизывает язычком.  Во время прогулки поет песни. Песни можно переключить нажав на ручке на поводке. Длительное нажатие на ручку включается функция записи. Комплектация: 1 бутылочки для кормления. Материал: текстиль, пластик. В коробке с окном.</t>
  </si>
  <si>
    <t>241736</t>
  </si>
  <si>
    <t>Тактильно-интерактивная игрушка "Пушистая кошечка" (27*22*28,5, звук, 3*ААА не в комп) (Арт И-8051)</t>
  </si>
  <si>
    <t>И-8051</t>
  </si>
  <si>
    <t>4670159180319</t>
  </si>
  <si>
    <t>Тактильно-интерактивная игрушка «Пушистая кошечка»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27х22х28,5 см. Тип питания: батарейки 3*ААА (не в комплекте). Особенности модели: открывает и закрывает глаза, издаёт звуки, при прикосновении к спине двигает хвостиком, есть функция записи и воспроизведения звуков, спит и мило храпит. Функция имитация кормления. Комплектация: 1 бутылочки для кормления. Материал: текстиль, пластик. В коробке с окном.</t>
  </si>
  <si>
    <t>241738</t>
  </si>
  <si>
    <t>Тактильно-интерактивная игрушка "Пушистая собачка" (27*22*28,5, звук, 3*ААА не в комп)(Арт И-8052)</t>
  </si>
  <si>
    <t>И-8052</t>
  </si>
  <si>
    <t>4670159180326</t>
  </si>
  <si>
    <t>Тактильно-интерактивная игрушка «Пушистая собачка»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27х22х28,5 см. Тип питания: батарейки 3*ААА (не в комплекте). Особенности модели: открывает и закрывает глаза, издаёт звуки, при прикосновении к спине двигает хвостиком, есть функция записи и воспроизведения звуков, спит и мило храпит. Функция имитация кормления. Комплектация: 1 бутылочки для кормления. Материал: текстиль, пластик. В коробке с окном.</t>
  </si>
  <si>
    <t>241740</t>
  </si>
  <si>
    <t>Тактильно-интерактивная игрушка "Собака"(28,5*13,5*26, звук, на поводке,3*АА не в комп)(Арт И-8054)</t>
  </si>
  <si>
    <t>И-8054</t>
  </si>
  <si>
    <t>4670159180340</t>
  </si>
  <si>
    <t>Тактильно-интерактивная игрушка «Собачка» - это увлекательная и развивающая игра для детей. Она выполнена из качественных материалов и имеет приятна на ощупь. Эта игрушка оснащена звуковыми эффектами, которые делают процесс игры еще более интересным и захватывающим. Эта игрушка станет отличным подарком для вашего ребенка. Размеры игрушки: 28,5х14,5х26 см. Тип питания: батарейки 3*ААА (не в комплекте). Котенок работает с поводком и без поводка. Особенности модели: имитация кормления, издаёт звуки, при прикосновении двигает хвостиком и облизывает язычком.  Во время прогулки поет песни. Песни можно переключить нажав на ручке на поводке. Длительное нажатие на ручку включается функция записи. Комплектация: 1 бутылочки для кормления. Материал: текстиль, пластик. В коробке с окном.</t>
  </si>
  <si>
    <t>13. КОНСТРУКТОРЫ</t>
  </si>
  <si>
    <t>02. КОНСТРУКТОРЫ Sluban</t>
  </si>
  <si>
    <t>1. Игровое поле для конструктора</t>
  </si>
  <si>
    <t>200820</t>
  </si>
  <si>
    <t>Игровое поле для конструктора, размер поля 398х398мм (  Арт. M38-B0182)</t>
  </si>
  <si>
    <t>M38-B0182</t>
  </si>
  <si>
    <t>4670159022336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</si>
  <si>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поля: 398х398мм. В пакете.</t>
  </si>
  <si>
    <t>2. Военный конструктор</t>
  </si>
  <si>
    <t>140602</t>
  </si>
  <si>
    <t>Конструктор пластик. Sluban Армия. Камуфляжный танк (42,5х28,5см,524 дет.,3 фигур.) (Арт. M38-B0858)</t>
  </si>
  <si>
    <t>M38-B0858</t>
  </si>
  <si>
    <t>4665308219880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</si>
  <si>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(524 шт), 3 фигурки. Размер: 42,5х28,5 см.</t>
  </si>
  <si>
    <t>133587</t>
  </si>
  <si>
    <t>Конструктор пластик.SLUBAN.Армия.Танк (344 дет,5 фигур,в коробке) (Арт. M38-B0305)</t>
  </si>
  <si>
    <t>M38-B0305</t>
  </si>
  <si>
    <t xml:space="preserve">4665308087038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</si>
  <si>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344 детали, 5 фигурок.</t>
  </si>
  <si>
    <t>169662</t>
  </si>
  <si>
    <t>Конструктор пластиковый Sluban "Истребитель танков"(38см) (344 детали) ( Арт. M38-B0976)</t>
  </si>
  <si>
    <t>M38-B0976</t>
  </si>
  <si>
    <t>4610144853347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</si>
  <si>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334 шт. Размер: 38 см, 6 шт в шоубоксе.</t>
  </si>
  <si>
    <t>203093</t>
  </si>
  <si>
    <t>Конструктор пластиковый Sluban Армия. БМП 3в1(52х33х6,7см,738дет.,3фигурки,в кор.) (Арт. M38-B1136)</t>
  </si>
  <si>
    <t>M38-B1136</t>
  </si>
  <si>
    <t>4670159033103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</si>
  <si>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52х33х6,7см. Количество деталей: 738 шт., 3 фигурки. В коробке.</t>
  </si>
  <si>
    <t>203117</t>
  </si>
  <si>
    <t>Конструктор пластиковый Sluban Армия. Самолёт -2 (45х12,4х33см,812 дет.,1 фигурка,в кор.)(M38-B1187)</t>
  </si>
  <si>
    <t>M38-B1187</t>
  </si>
  <si>
    <t>4670159033325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</si>
  <si>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812 шт., 1 фигурка. Размер: 45х12,4х33см. В коробке.</t>
  </si>
  <si>
    <t>203092</t>
  </si>
  <si>
    <t>Конструктор пластиковый Sluban Армия. Танк 3в1(47,5х33х6,7см,604 дет.,2фигурки,в кор.)(M38-B1135)</t>
  </si>
  <si>
    <t>M38-B1135</t>
  </si>
  <si>
    <t>4670159033097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</si>
  <si>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47,5х33х6,7см. Количество деталей: 604 шт., 2 фигурки. В коробке.</t>
  </si>
  <si>
    <t>149276</t>
  </si>
  <si>
    <t>Конструктор пластиковый Sluban Атомная буря. Застава (501 дет., 5 фигур.) (Арт. M38-B0912)</t>
  </si>
  <si>
    <t>M38-B0912</t>
  </si>
  <si>
    <t>4680088432014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</si>
  <si>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501 шт. В комплекте 5 фигурок.</t>
  </si>
  <si>
    <t>196192</t>
  </si>
  <si>
    <t>Конструктор пластиковый. Sluban.Военный танк (692 дет.,в кор.).Арт. M38-B1010</t>
  </si>
  <si>
    <t>M38-B1010</t>
  </si>
  <si>
    <t>4620129794404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</si>
  <si>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t>
  </si>
  <si>
    <t>102161</t>
  </si>
  <si>
    <t>Конструктор пластиковый.SLUBAN.Вторая мировая война.Немецкий танк Panzer(356 дет.,2 фигур) M38-B0691</t>
  </si>
  <si>
    <t>M38-B0691</t>
  </si>
  <si>
    <t>4665306872186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</si>
  <si>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t>
  </si>
  <si>
    <t>3. Автомобили</t>
  </si>
  <si>
    <t>169674</t>
  </si>
  <si>
    <t>Конструктор пластиковый Sluban "Машинка"(268 деталей) ( Арт. M38-B0992)</t>
  </si>
  <si>
    <t>M38-B0992</t>
  </si>
  <si>
    <t>4610144853453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</si>
  <si>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268 шт.</t>
  </si>
  <si>
    <t>116184</t>
  </si>
  <si>
    <t>Конструктор пластиковый. SLUBAN Автомобиль (150 деталей). Арт. M38-B0706B</t>
  </si>
  <si>
    <t>M38-B0706B</t>
  </si>
  <si>
    <t>4665307798515</t>
  </si>
  <si>
    <t>Внедорожники</t>
  </si>
  <si>
    <t>203104</t>
  </si>
  <si>
    <t>Конструктор пластик.Sluban Монстр-трак коричневый(38х28,5х6,7см,269дет.,1фигурка,в кор.) (M38-B1160)</t>
  </si>
  <si>
    <t>M38-B1160</t>
  </si>
  <si>
    <t>4670159033202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</si>
  <si>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269 шт., 1 фигурка. В коробке.</t>
  </si>
  <si>
    <t>169676</t>
  </si>
  <si>
    <t>Конструктор пластиковый Sluban "Машинка"(545деталей) ( Арт. M38-B0996)</t>
  </si>
  <si>
    <t>M38-B0996</t>
  </si>
  <si>
    <t>4610144853477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</si>
  <si>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270 шт.</t>
  </si>
  <si>
    <t>203105</t>
  </si>
  <si>
    <t>Конструктор пластиковый Sluban Монстр-трак бирюзовый(38х28,5х6,7см,252дет.,1фигур,в кор.)(M38-B1161)</t>
  </si>
  <si>
    <t>M38-B1161</t>
  </si>
  <si>
    <t>4670159033219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</si>
  <si>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252 шт., 1 фигурка. В коробке.</t>
  </si>
  <si>
    <t>203106</t>
  </si>
  <si>
    <t>Конструктор пластиковый Sluban Монстр-трак бирюзовый(38х28,5х6,7см,267дет.,1фигур,в кор.)(M38-B1162)</t>
  </si>
  <si>
    <t>M38-B1162</t>
  </si>
  <si>
    <t>4670159033226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</si>
  <si>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267 шт., 1 фигурка. В коробке.</t>
  </si>
  <si>
    <t>203101</t>
  </si>
  <si>
    <t>Конструктор пластиковый Sluban Монстр-трак зелёный(38х28,5х6,7см,264дет.,1фигурка,в кор.)(M38-B1158)</t>
  </si>
  <si>
    <t>M38-B1158</t>
  </si>
  <si>
    <t>4670159033189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</si>
  <si>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264 шт., 1 фигурка. В коробке.</t>
  </si>
  <si>
    <t>203103</t>
  </si>
  <si>
    <t>Конструктор пластиковый Sluban Монстр-трак красный(38х28,5х6,7см,261дет.,1фигурка,в кор.)(M38-B1159)</t>
  </si>
  <si>
    <t>M38-B1159</t>
  </si>
  <si>
    <t>4670159033196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</si>
  <si>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38х28,5х6,7см. Количество деталей: 261 шт., 1 фигурка. В коробке.</t>
  </si>
  <si>
    <t>Легковые автомобили</t>
  </si>
  <si>
    <t>213918</t>
  </si>
  <si>
    <t>Конструктор пластиковый "Гоночные машинки" в шоубоксе, кратно 8 (Арт. M38-B1203)</t>
  </si>
  <si>
    <t>M38-B1203</t>
  </si>
  <si>
    <t>4670159095002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</si>
  <si>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шоубоксе.</t>
  </si>
  <si>
    <t>232844</t>
  </si>
  <si>
    <t>Конструктор пластиковый "Машинка" инерционная, 137 деталей, 1 фигура (арт. M38-B1051D)</t>
  </si>
  <si>
    <t>M38-B1051D</t>
  </si>
  <si>
    <t>4670159187400</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</si>
  <si>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140 шт. Количество фигур: 1 шт.</t>
  </si>
  <si>
    <t>232843</t>
  </si>
  <si>
    <t>Конструктор пластиковый "Машинка", 140 деталей, 1 фигура (арт. M38-B1051C)</t>
  </si>
  <si>
    <t>M38-B1051C</t>
  </si>
  <si>
    <t>4670159187394</t>
  </si>
  <si>
    <t>232854</t>
  </si>
  <si>
    <t>Конструктор пластиковый "Машинка", 156 деталей, 1 фигура (арт. M38-B1207B)</t>
  </si>
  <si>
    <t>M38-B1207B</t>
  </si>
  <si>
    <t>4670159187486</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</si>
  <si>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156 шт. Количество фигур: 1 шт.</t>
  </si>
  <si>
    <t>232853</t>
  </si>
  <si>
    <t>Конструктор пластиковый "Машинка", 160 деталей, 1 фигура (арт. M38-B1207A)</t>
  </si>
  <si>
    <t>M38-B1207A</t>
  </si>
  <si>
    <t>4670159187479</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</si>
  <si>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160 шт. Количество фигур: 1 шт.</t>
  </si>
  <si>
    <t>232831</t>
  </si>
  <si>
    <t>Конструктор пластиковый "Машинка", в шоубоксе, кратно 8 (арт. M38-B1207)</t>
  </si>
  <si>
    <t>M38-B1207</t>
  </si>
  <si>
    <t>4670159187462</t>
  </si>
  <si>
    <t xml:space="preserve">Конструктор пластиковый "Машинка" - увлекательный набор для детей, позволяющий собрать разнообразные модели транспортных средств. В комплекте есть детали разных форм и размеров, с помощью которых можно создавать и модифицировать машинки по своему вкусу. Этот конструктор развивает логическое мышление, моторику рук и воображение у детей. В шоубоксе 8 шт. </t>
  </si>
  <si>
    <t>213915</t>
  </si>
  <si>
    <t>Конструктор пластиковый "Машинки" в шоубоксе, кратно 8 (Арт. M38-B1202)</t>
  </si>
  <si>
    <t>M38-B1202</t>
  </si>
  <si>
    <t>4670159094999</t>
  </si>
  <si>
    <t>213919</t>
  </si>
  <si>
    <t>Конструктор пластиковый "Машинки" в шоубоксе, кратно 8 (Арт.M38-B1205)</t>
  </si>
  <si>
    <t>M38-B1205</t>
  </si>
  <si>
    <t>4670159095019</t>
  </si>
  <si>
    <t>213921</t>
  </si>
  <si>
    <t>Конструктор пластиковый "Машинки" в шоубоксе, кратно 8 (Арт.M38-B1206)</t>
  </si>
  <si>
    <t>M38-B1206</t>
  </si>
  <si>
    <t>4670159095026</t>
  </si>
  <si>
    <t>232825</t>
  </si>
  <si>
    <t>Конструктор пластиковый "Машинки", в шоубоксе, кратно 8 (арт. M38-B1051)</t>
  </si>
  <si>
    <t>M38-B1051</t>
  </si>
  <si>
    <t>4670159187363</t>
  </si>
  <si>
    <t xml:space="preserve">Конструктор пластиковый "Машинки" - увлекательный набор для детей, позволяющий собрать разнообразные модели транспортных средств. В комплекте есть детали разных форм и размеров, с помощью которых можно создавать и модифицировать машинки по своему вкусу. Этот конструктор развивает логическое мышление, моторику рук и воображение у детей. В шоубоксе 8 шт. </t>
  </si>
  <si>
    <t>203085</t>
  </si>
  <si>
    <t>Конструктор пластиковый Sluban Кабриолет(38х23,7х6,7см,264дет.,2фигурки,в кор.) ( Арт. M38-B1128)</t>
  </si>
  <si>
    <t>M38-B1128</t>
  </si>
  <si>
    <t>4670159033028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</si>
  <si>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38х23,7х6,7см. Количество деталей: 264 шт., 2 фигурки. В коробке.</t>
  </si>
  <si>
    <t>4. Самолеты, вертолеты, космос</t>
  </si>
  <si>
    <t>213913</t>
  </si>
  <si>
    <t>Конструктор пластиковый "Космический спутник ", 292 дет., в коробке (Арт. M38-B1198)</t>
  </si>
  <si>
    <t>M38-B1198</t>
  </si>
  <si>
    <t>4670159094975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</si>
  <si>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286 деталей. В коробке.</t>
  </si>
  <si>
    <t>5. Город</t>
  </si>
  <si>
    <t>133457</t>
  </si>
  <si>
    <t>Конструктор пластик.SLUBAN.Город.Мусоровоз (432 дет,3 фигуры,в коробке) (Арт. M38-B0780)</t>
  </si>
  <si>
    <t>M38-B0780</t>
  </si>
  <si>
    <t xml:space="preserve">4665308088042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</si>
  <si>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432 детали, 3 фигурки.</t>
  </si>
  <si>
    <t>133595</t>
  </si>
  <si>
    <t>Конструктор пластик.SLUBAN.Пожарные.Пожарная машина аэропорта" (381дет,3 фигуры) (Арт. M38-B0808)</t>
  </si>
  <si>
    <t>M38-B0808</t>
  </si>
  <si>
    <t xml:space="preserve">4665308087885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</si>
  <si>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381 деталь, 3 фигурки. В коробке.</t>
  </si>
  <si>
    <t>102176</t>
  </si>
  <si>
    <t>Конструктор пластик.SLUBAN.Полиция и спецназ.Группа быстрого реагир. (403 дет.,5 фигур.) M38-B0190</t>
  </si>
  <si>
    <t>M38-B0190</t>
  </si>
  <si>
    <t>4665306872339</t>
  </si>
  <si>
    <t>133443</t>
  </si>
  <si>
    <t>Конструктор пластик.SLUBAN.Полиция.Грузовик-трансформер полицейский.572 дет,5 фигур (Арт. M38-B0376)</t>
  </si>
  <si>
    <t>M38-B0376</t>
  </si>
  <si>
    <t xml:space="preserve">4665308087137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</si>
  <si>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572 детали, 5 фигурок. В коробке.</t>
  </si>
  <si>
    <t>232835</t>
  </si>
  <si>
    <t>Конструктор пластиковый "Забота о питомцах", в шоубоксе, кратно 8 (арт. M38-B1212)</t>
  </si>
  <si>
    <t>M38-B1212</t>
  </si>
  <si>
    <t>4670159187561</t>
  </si>
  <si>
    <t xml:space="preserve">Конструктор пластиковый "Забота о питомцах" - креативный набор для создания различных игрушек и аксессуаров для домашних животных. С его помощью ребенок может самостоятельно собрать предметы, чтобы ухаживать за своими виртуальными питомцами. Этот конструктор развивает логическое мышление, моторику и воображение, а также учит ответственности и заботе о животных. В шоубоксе 8 шт. </t>
  </si>
  <si>
    <t>232874</t>
  </si>
  <si>
    <t>Конструктор пластиковый "Полицейский транспорт", 113 деталей, 1 фигура (арт. M38-B1217A)</t>
  </si>
  <si>
    <t>M38-B1217A</t>
  </si>
  <si>
    <t>4670159187646</t>
  </si>
  <si>
    <t>Конструктор пластиковый "Полицейский транспорт" - это набор, который позволяет собрать модель полицейского автомобиля. Идеальная игрушка для маленьких любителей полицейских и захватывающих погонь за преступниками. В наборе есть все необходимые детали и инструкции для сборки, что делает процесс увлекательным и интересным. Упаковка: коробка. Количество деталей: 113 шт. Количество фигур: 1 шт.</t>
  </si>
  <si>
    <t>232836</t>
  </si>
  <si>
    <t>Конструктор пластиковый "Полицейский транспорт", в шоубоксе, кратно 8 (арт. M38-B1217)</t>
  </si>
  <si>
    <t>M38-B1217</t>
  </si>
  <si>
    <t>4670159187639</t>
  </si>
  <si>
    <t xml:space="preserve">Конструктор пластиковый "Полицейский транспорт" - это набор, который позволяет собрать модель полицейского автомобиля. Идеальная игрушка для маленьких любителей полицейских и захватывающих погонь за преступниками. В наборе есть все необходимые детали и инструкции для сборки, что делает процесс увлекательным и интересным. В шоубоксе 8 шт. </t>
  </si>
  <si>
    <t>169646</t>
  </si>
  <si>
    <t>Конструктор пластиковый Sluban "Пожарная служба"(343 детали) ( Арт. M38-B0966)</t>
  </si>
  <si>
    <t>M38-B0966</t>
  </si>
  <si>
    <t>4610144853194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</si>
  <si>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343 шт.</t>
  </si>
  <si>
    <t>169634</t>
  </si>
  <si>
    <t>Конструктор пластиковый Sluban "Снегоуборочная станция"(251 деталь) ( Арт. M38-B0953)</t>
  </si>
  <si>
    <t>M38-B0953</t>
  </si>
  <si>
    <t>4610144850964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</si>
  <si>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251 шт.</t>
  </si>
  <si>
    <t>203100</t>
  </si>
  <si>
    <t>Конструктор пластиковый Sluban Полиция на п/у (38х28,5х10см, 412 дет.,2 фигурки,в кор.) ( M38-B1156)</t>
  </si>
  <si>
    <t>M38-B1156</t>
  </si>
  <si>
    <t>4670159033172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</si>
  <si>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38х28,5х10см. Количество деталей: 412 шт., 2 фигурки. В коробке.</t>
  </si>
  <si>
    <t>203099</t>
  </si>
  <si>
    <t>Конструктор пластиковый Sluban Экскаватор на п/у(38х28,5х10см,353дет.,1 фигурка,в кор.)( M38-B1155)</t>
  </si>
  <si>
    <t>M38-B1155</t>
  </si>
  <si>
    <t>4670159033165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</si>
  <si>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38х28,5х10см. Количество деталей: 353 шт., 1 фигурка. В коробке.</t>
  </si>
  <si>
    <t>6. Сказочный конструктор</t>
  </si>
  <si>
    <t>203114</t>
  </si>
  <si>
    <t>Конструктор пласт.Sluban со светомуз.Колесо обозрения(620 дет.,3 фигур.,USB,3*AA,в кор.)(M38-B1170)</t>
  </si>
  <si>
    <t>M38-B1170</t>
  </si>
  <si>
    <t>4670159033295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</si>
  <si>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со светомузыкой; музыкальная кнопка (всего 13 песен) вкучает в себя: песня "спокойной ночи" - 8 шт., легкая музыка - 3 шт., песня "День рождение" - 1 шт., новогодняя песня - 1 шт.; кнопка скорости - 3 режима; кнопка звука - 4 режима. Количество деталей: 620 шт., 2 фигурки. В наборе: USB, 3*AA батарейки. В коробке.</t>
  </si>
  <si>
    <t>203112</t>
  </si>
  <si>
    <t>Конструктор пласт.Sluban со светомузыкой Ледяной дворец(420 дет.,2фигур.,USB,3*AA,в кор.)(M38-B1168)</t>
  </si>
  <si>
    <t>M38-B1168</t>
  </si>
  <si>
    <t>4670159033271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</si>
  <si>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со светомузыкой; музыкальная кнопка (всего 13 песен) вкучает в себя: песня "спокойной ночи" - 8 шт., легкая музыка - 3 шт., песня "День рождение" - 1 шт., новогодняя песня - 1 шт.; кнопка скорости - 3 режима; кнопка звука - 4 режима. Количество деталей: 415 шт., 2 фигурки. В наборе: USB, 3*AA батарейки. В коробке.</t>
  </si>
  <si>
    <t>140590</t>
  </si>
  <si>
    <t>Конструктор пластик. Sluban Розовая мечта. Кондитерская 199 дет. (28,5х23,7см) (Арт. M38-B0873)</t>
  </si>
  <si>
    <t>M38-B0873</t>
  </si>
  <si>
    <t>4665308219996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</si>
  <si>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(199 шт), 2 фигурки. Размер: 28,5х23,7 см.</t>
  </si>
  <si>
    <t>102084</t>
  </si>
  <si>
    <t xml:space="preserve">Конструктор пластик. SLUBAN Розовая мечта. Пляжное кафе (225 деталей, 2 фигурки) M38-B0605 </t>
  </si>
  <si>
    <t>M38-B0605</t>
  </si>
  <si>
    <t>4665306871417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</si>
  <si>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225 деталей, 2 фигурки.</t>
  </si>
  <si>
    <t>102085</t>
  </si>
  <si>
    <t xml:space="preserve">Конструктор пластик. SLUBAN Розовая мечта. Пляжный отдых (272 детали, 2 фигурки) M38-B0606 </t>
  </si>
  <si>
    <t>M38-B0606</t>
  </si>
  <si>
    <t>4665306871424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</si>
  <si>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272 детали, 2 фигурки.</t>
  </si>
  <si>
    <t>133601</t>
  </si>
  <si>
    <t>Конструктор пластик.SLUBAN.Дневник счастья.Милый домик (244 дет,3 фигуры,в коробке) (Арт. M38-B0821)</t>
  </si>
  <si>
    <t>M38-B0821</t>
  </si>
  <si>
    <t xml:space="preserve">4665308087984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</si>
  <si>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244 детали, 3 фигурки.</t>
  </si>
  <si>
    <t>232850</t>
  </si>
  <si>
    <t>Конструктор пластиковый "Волшебная палатка", 179 деталей, 3 фигуры (арт. M38-B1055)</t>
  </si>
  <si>
    <t>M38-B1055</t>
  </si>
  <si>
    <t>4670159187431</t>
  </si>
  <si>
    <t>Конструктор пластиковой "Волшебная палатка" представляет собой набор деталей, с помощью которых можно создать удивительную и красочную палатку. Игрушка развивает воображение, моторику и ловкость рук у детей, а также стимулирует креативное мышление. Подходит для игры как в помещении, так и на улице. Упаковка: коробка. Количество деталей: 179 шт. Количество фигур: 3 шт.</t>
  </si>
  <si>
    <t>213892</t>
  </si>
  <si>
    <t>Конструктор пластиковый "Тыквенная фабрика", 952 дет., в коробке (Арт. M38-B1177)</t>
  </si>
  <si>
    <t>M38-B1177</t>
  </si>
  <si>
    <t>4670159094869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</si>
  <si>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878 деталей. В коробке.</t>
  </si>
  <si>
    <t>169671</t>
  </si>
  <si>
    <t>Конструктор пластиковый Sluban "Осень"(113 деталей) ( Арт. M38-B0989C)</t>
  </si>
  <si>
    <t>M38-B0989C</t>
  </si>
  <si>
    <t>4610144853422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</si>
  <si>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113 шт.</t>
  </si>
  <si>
    <t>149330</t>
  </si>
  <si>
    <t>Конструктор пластиковый Sluban Сказка о Зиме. Волшебная башня (247 дет., 2 фигур.) (Арт. M38-B0897)</t>
  </si>
  <si>
    <t>M38-B0897</t>
  </si>
  <si>
    <t>4680088431871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</si>
  <si>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элементов: 247 шт. В комплекте 2 фигурки.</t>
  </si>
  <si>
    <t>149312</t>
  </si>
  <si>
    <t>Конструктор пластиковый Sluban Сказка о Зиме. Качели (135 дет., 1 фигур.) (Арт. M38-B0895)</t>
  </si>
  <si>
    <t>M38-B0895</t>
  </si>
  <si>
    <t>4680088431857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</si>
  <si>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(135 шт), 1 фигурка.</t>
  </si>
  <si>
    <t>102167</t>
  </si>
  <si>
    <t>Конструктор пластиковый. SLUBAN Розовая мечта. Дворец мечты (271 деталь, 4 фигурки) Арт. M38-B0153</t>
  </si>
  <si>
    <t>M38-B0153</t>
  </si>
  <si>
    <t>4665306872247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</si>
  <si>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271 деталь, 4 фигурки.</t>
  </si>
  <si>
    <t>102282</t>
  </si>
  <si>
    <t>Конструктор пластиковый. SLUBAN Розовая мечта. Загородный дом (380 деталей,4 фигурки) Арт. M38-B0533</t>
  </si>
  <si>
    <t>M38-B0533</t>
  </si>
  <si>
    <t>4665306872780</t>
  </si>
  <si>
    <t>116229</t>
  </si>
  <si>
    <t>Конструктор пластиковый. SLUBAN Розовая мечта. Свадебная церемония (398 деталей). Арт. M38-B0770</t>
  </si>
  <si>
    <t>M38-B0770</t>
  </si>
  <si>
    <t>4665307798966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</si>
  <si>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398 деталей.</t>
  </si>
  <si>
    <t>196190</t>
  </si>
  <si>
    <t>Конструктор пластиковый.SLUBAN.Дом мечты  (571 дет., 4 фигуры в кор.).Арт. M38-B1090</t>
  </si>
  <si>
    <t>M38-B1090</t>
  </si>
  <si>
    <t>4620129790604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</si>
  <si>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571 деталь и 4 фигурки. В коробке.</t>
  </si>
  <si>
    <t>7. Роботы и трансформеры</t>
  </si>
  <si>
    <t>191674</t>
  </si>
  <si>
    <t>Конструктор пластик SLUBAN.Время охоты (382 дет.,2 фигур,в кор.)(38X28,5X6,7) ( Арт. M38-B1060)</t>
  </si>
  <si>
    <t>M38-B1060</t>
  </si>
  <si>
    <t>4620129772969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</si>
  <si>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382 шт. В набор входят 2 фигуры. Размер: 38х28,5х6,7см. В коробке.</t>
  </si>
  <si>
    <t>213901</t>
  </si>
  <si>
    <t>Конструктор пластиковый "Трансформер", 775 дет., в коробке (Арт. M38-B1180)</t>
  </si>
  <si>
    <t>M38-B1180</t>
  </si>
  <si>
    <t>4670159094890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</si>
  <si>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719 деталей. В коробке.</t>
  </si>
  <si>
    <t>03. КОНСТРУКТОРЫ QMAN</t>
  </si>
  <si>
    <t>1. Военный</t>
  </si>
  <si>
    <t>195624</t>
  </si>
  <si>
    <t>Конструктор пластик. Броневик (603 дет., в коробке) ( Арт. 22014Q)</t>
  </si>
  <si>
    <t>22014Q</t>
  </si>
  <si>
    <t>4620129789042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</si>
  <si>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(603 шт). В коробке.</t>
  </si>
  <si>
    <t>209896</t>
  </si>
  <si>
    <t xml:space="preserve">Конструктор пластик. Военная техника в шоу-боксе ( Арт. 1731Q) кратно 4 </t>
  </si>
  <si>
    <t>1731Q</t>
  </si>
  <si>
    <t>4670159073369</t>
  </si>
  <si>
    <t>192229</t>
  </si>
  <si>
    <t xml:space="preserve">Конструктор пластик. Оружие (418 дет., ик управление, в коробке) ( Арт. 2224483/54003) </t>
  </si>
  <si>
    <t>2224483/54003</t>
  </si>
  <si>
    <t>4620129774963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</si>
  <si>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52х35х10 см. В коробке.</t>
  </si>
  <si>
    <t>210064</t>
  </si>
  <si>
    <t xml:space="preserve">Конструктор пластиковый "Броневик" (492 дет.) ( Арт. 21023Q) </t>
  </si>
  <si>
    <t>21023Q</t>
  </si>
  <si>
    <t>4670159071334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</si>
  <si>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492 шт.</t>
  </si>
  <si>
    <t>210069</t>
  </si>
  <si>
    <t xml:space="preserve">Конструктор пластиковый "Танк" (1058 дет.) ( Арт. 21028Q) </t>
  </si>
  <si>
    <t>21028Q</t>
  </si>
  <si>
    <t>4670159071389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</si>
  <si>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1058 шт.</t>
  </si>
  <si>
    <t>195623</t>
  </si>
  <si>
    <t>Конструктор пластиковый. Танк (858 дет., в коробке) ( Арт. 21014Q)</t>
  </si>
  <si>
    <t>21014Q</t>
  </si>
  <si>
    <t>4620129789035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</si>
  <si>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(858 шт). В коробке.</t>
  </si>
  <si>
    <t>2. Автомобили</t>
  </si>
  <si>
    <t>192230</t>
  </si>
  <si>
    <t>Конструктор пластик. Джип (413 дет., ик управление,в коробке) ( Арт. 2224484/54004)</t>
  </si>
  <si>
    <t>2224484/54004</t>
  </si>
  <si>
    <t>4620129774970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</si>
  <si>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413 шт. Размер: 52х35х10 см. В коробке.</t>
  </si>
  <si>
    <t>3. Город</t>
  </si>
  <si>
    <t>223159</t>
  </si>
  <si>
    <t>Конструктор пластик. Полицейская машина (517 дет., 3 фигурки,в коробке) (Арт.11014Q)</t>
  </si>
  <si>
    <t>11014Q</t>
  </si>
  <si>
    <t>4670159142515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</si>
  <si>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(517 шт). В коробке. Материал: пластик.</t>
  </si>
  <si>
    <t>210073</t>
  </si>
  <si>
    <t xml:space="preserve">Конструктор пластиковый "Пожарный кран" (686 дет.) ( Арт. 12024Q) </t>
  </si>
  <si>
    <t>12024Q</t>
  </si>
  <si>
    <t>4670159071426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</si>
  <si>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Количество деталей: 686 шт. В кробке.</t>
  </si>
  <si>
    <t>4. Вертолеты, космос</t>
  </si>
  <si>
    <t>210098</t>
  </si>
  <si>
    <t xml:space="preserve">Конструктор пластиковый "Вертолет" (745 дет.) ( Арт. 11019Q) </t>
  </si>
  <si>
    <t>11019Q</t>
  </si>
  <si>
    <t>4670159071518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</si>
  <si>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745 шт. В кробке.</t>
  </si>
  <si>
    <t>5. Роботы, трансформеры, животные</t>
  </si>
  <si>
    <t>192208</t>
  </si>
  <si>
    <t>Конструктор пластик. Робот-акула (148 дет., в коробке) ( Арт. 2059349/41209)</t>
  </si>
  <si>
    <t>2059349/41209</t>
  </si>
  <si>
    <t>4620129774789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</si>
  <si>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148 шт. Размер: 15х7х12 см. В коробке.</t>
  </si>
  <si>
    <t>192209</t>
  </si>
  <si>
    <t>Конструктор пластик. Робот-олень (152 дет., в коробке) ( Арт. 2059350/41210)</t>
  </si>
  <si>
    <t>2059350/41210</t>
  </si>
  <si>
    <t>4620129774796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</si>
  <si>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152 шт. Размер: 15х7х12 см. В коробке.</t>
  </si>
  <si>
    <t>192210</t>
  </si>
  <si>
    <t>Конструктор пластик. Робот-птица (126 дет., в коробке) ( Арт. 2059351/41211)</t>
  </si>
  <si>
    <t>2059351/41211</t>
  </si>
  <si>
    <t>4620129774802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</si>
  <si>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126 шт. Размер: 15х7х12 см. В коробке.</t>
  </si>
  <si>
    <t>209912</t>
  </si>
  <si>
    <t>Конструктор пластик. Рогатый динозавр (122дет.,в коробке) ( Арт. 41201Q)</t>
  </si>
  <si>
    <t>41201Q</t>
  </si>
  <si>
    <t>4670159073406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</si>
  <si>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122 детали. В коробке.</t>
  </si>
  <si>
    <t>210061</t>
  </si>
  <si>
    <t xml:space="preserve">Конструктор пластиковый "Дракон" (251 дет.) ( Арт. 41226Q) </t>
  </si>
  <si>
    <t>41226Q</t>
  </si>
  <si>
    <t>4670159071297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</si>
  <si>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"Дракон"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251 шт.</t>
  </si>
  <si>
    <t>210054</t>
  </si>
  <si>
    <t xml:space="preserve">Конструктор пластиковый "Лев" (278 дет.) ( Арт. 41224Q) </t>
  </si>
  <si>
    <t>41224Q</t>
  </si>
  <si>
    <t>4670159071204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</si>
  <si>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"Лев"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278 шт.</t>
  </si>
  <si>
    <t>210050</t>
  </si>
  <si>
    <t xml:space="preserve">Конструктор пластиковый "Носорог" (157 дет.) ( Арт. 41220Q) </t>
  </si>
  <si>
    <t>41220Q</t>
  </si>
  <si>
    <t>4670159071174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</si>
  <si>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"Носорог"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157 шт.</t>
  </si>
  <si>
    <t>210051</t>
  </si>
  <si>
    <t xml:space="preserve">Конструктор пластиковый "Птерозавр" (149 дет.) ( Арт. 41222Q) </t>
  </si>
  <si>
    <t>41222Q</t>
  </si>
  <si>
    <t>4670159071181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</si>
  <si>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149 шт.</t>
  </si>
  <si>
    <t>210042</t>
  </si>
  <si>
    <t xml:space="preserve">Конструктор пластиковый "Трансформер" (147 дет.) ( Арт. 41212Q) </t>
  </si>
  <si>
    <t>41212Q</t>
  </si>
  <si>
    <t>4670159071068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</si>
  <si>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147 шт.</t>
  </si>
  <si>
    <t>6. Сказочный</t>
  </si>
  <si>
    <t>209941</t>
  </si>
  <si>
    <t>Конструктор пластик. Тренировочный лагерь(248дет.,в коробке) ( Арт. 33012Q)</t>
  </si>
  <si>
    <t>33012Q</t>
  </si>
  <si>
    <t>4670159073482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</si>
  <si>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 В наборе: 248 детали.</t>
  </si>
  <si>
    <t>04. КОНСТРУКТОРЫ Balody</t>
  </si>
  <si>
    <t>1. Животные</t>
  </si>
  <si>
    <t>200470</t>
  </si>
  <si>
    <t>Конструктор пластиковый Balody "Динозавр черный" (1530 деталей, в коробке) ( Арт. 16088BA)</t>
  </si>
  <si>
    <t>16088BA</t>
  </si>
  <si>
    <t>4670159018957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</si>
  <si>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4330 шт. В коробке.</t>
  </si>
  <si>
    <t>200499</t>
  </si>
  <si>
    <t>Конструктор пластиковый Balody "Пёсик в костюме-2" (1021 деталь, в коробке) ( Арт. 18394BA)</t>
  </si>
  <si>
    <t>18394BA</t>
  </si>
  <si>
    <t>4670159019183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</si>
  <si>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1021 шт. В коробке.</t>
  </si>
  <si>
    <t>200487</t>
  </si>
  <si>
    <t>Конструктор пластиковый Balody "Шнауцер-2" (934 детали, в коробке) ( Арт. 18242BA)</t>
  </si>
  <si>
    <t>18242BA</t>
  </si>
  <si>
    <t>4670159019077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</si>
  <si>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934 шт. В коробке.</t>
  </si>
  <si>
    <t>209326</t>
  </si>
  <si>
    <t>Конструктор пластиковый Balody (1004 дет.в коробке) 16,5х18х8см ( Арт. 18403BA)</t>
  </si>
  <si>
    <t>18403BA</t>
  </si>
  <si>
    <t>4670159068761</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</si>
  <si>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1004 шт. Размер: 16,5х18х8 см. В коробке.</t>
  </si>
  <si>
    <t>209319</t>
  </si>
  <si>
    <t>Конструктор пластиковый Balody (1008 дет.в коробке) 16,5х18х8см ( Арт. 18398BA)</t>
  </si>
  <si>
    <t>18398BA</t>
  </si>
  <si>
    <t>4670159068723</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</si>
  <si>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1008 шт. Размер: 16,5х18х8 см. В коробке.</t>
  </si>
  <si>
    <t>209324</t>
  </si>
  <si>
    <t>Конструктор пластиковый Balody (1060 дет.в коробке) 16,5х18х8см ( Арт. 18401BA)</t>
  </si>
  <si>
    <t>18401BA</t>
  </si>
  <si>
    <t>4670159068754</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</si>
  <si>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1060 шт. Размер: 16,5х18х8 см. В коробке.</t>
  </si>
  <si>
    <t>2. Цветы и растения</t>
  </si>
  <si>
    <t>209287</t>
  </si>
  <si>
    <t>Конструктор пластиковый Balody (5543 дет. в коробке) 25,9х33,9х25,5см ( Арт. 16294BA)</t>
  </si>
  <si>
    <t>16294BA</t>
  </si>
  <si>
    <t>4670159068600</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</si>
  <si>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5543 шт. Размер: 25,9х33,9х25,5 см. В коробке.</t>
  </si>
  <si>
    <t>218301</t>
  </si>
  <si>
    <t>Конструктор пластиковый Balody 550дет. 10,6х10,6х14,1см (Арт.16342BA)</t>
  </si>
  <si>
    <t>16342BA</t>
  </si>
  <si>
    <t>4670159119036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</si>
  <si>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550 шт. Размер: 10,6х10,6х14,1 см. В коробке.</t>
  </si>
  <si>
    <t>209377</t>
  </si>
  <si>
    <t>Конструктор пластиковый Balody (635 дет. в коробке) 14,1х9,4х9,4см (Арт.  21093BA)</t>
  </si>
  <si>
    <t>21093BA</t>
  </si>
  <si>
    <t>4670159068976</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</si>
  <si>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635 шт. Размер: 14,1х9,4х9,4 см. В коробке.</t>
  </si>
  <si>
    <t>06. КОНСТРУКТОРЫ IMM</t>
  </si>
  <si>
    <t>1. Транспорт</t>
  </si>
  <si>
    <t>218324</t>
  </si>
  <si>
    <t>Конструктор пластиковый "гидросамолет" 323дет. (Арт.6829IMM)</t>
  </si>
  <si>
    <t>6829IMM</t>
  </si>
  <si>
    <t>4670159119142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</si>
  <si>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323 детали. В коробке.</t>
  </si>
  <si>
    <t>209645</t>
  </si>
  <si>
    <t>Конструктор пластиковый 1131 деталь (Арт. 9812IMM)</t>
  </si>
  <si>
    <t>9812IMM</t>
  </si>
  <si>
    <t>4670159070368</t>
  </si>
  <si>
    <t>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Количество деталей: 1131 шт. В коробке.Комплектация внутри коробки 3 больших пакета, в пакете А --  6 пакетов, в пакете В -- 5 пакетов,  и 3 пакета в последнем пакете.</t>
  </si>
  <si>
    <t>209701</t>
  </si>
  <si>
    <t>Конструктор пластиковый 199 деталей (машинка инерционная) (Арт. 5805IMM)</t>
  </si>
  <si>
    <t>5805IMM</t>
  </si>
  <si>
    <t>4670159070689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</si>
  <si>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199 деталей. Особенности: машинка инерционная. В коробке.</t>
  </si>
  <si>
    <t>209668</t>
  </si>
  <si>
    <t>Конструктор пластиковый 351 деталь, 2в1, пульт управления (Арт. 8025IMM)</t>
  </si>
  <si>
    <t>8025IMM</t>
  </si>
  <si>
    <t>4670159070528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</si>
  <si>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351 деталей, 2в1, пульт управления (требуются батарейки 3*ААА, не входят в комплект). В коробке.</t>
  </si>
  <si>
    <t>209699</t>
  </si>
  <si>
    <t>Конструктор пластиковый 364 детали, 2в1, пульт управления (Арт. 8021IMM)</t>
  </si>
  <si>
    <t>8021IMM</t>
  </si>
  <si>
    <t>4670159070672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</si>
  <si>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364 деталей, 2в1, пульт управления (требуются батарейки 3*ААА, не входят в комплект). В коробке.</t>
  </si>
  <si>
    <t>209673</t>
  </si>
  <si>
    <t>Конструктор пластиковый 391 деталь, 2в1 (Арт. 6810IMM)</t>
  </si>
  <si>
    <t>6810IMM</t>
  </si>
  <si>
    <t>4670159070559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</si>
  <si>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391 шт. Особенности: 2в1. В коробке.</t>
  </si>
  <si>
    <t>209707</t>
  </si>
  <si>
    <t>Конструктор пластиковый 392 детали, 3в1, пульт управления (Арт. 8016IMM)</t>
  </si>
  <si>
    <t>8016IMM</t>
  </si>
  <si>
    <t>4670159070702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</si>
  <si>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392 деталей, 3в1, пульт управления (требуются батарейки 3*ААА, не входят в комплект). В коробке.</t>
  </si>
  <si>
    <t>07. КОНСТРУКТОРЫ Feelo</t>
  </si>
  <si>
    <t>210498</t>
  </si>
  <si>
    <t>Конструктор "вертолет" (120 дет.) (24х8х19см) (Арт. FL1681)</t>
  </si>
  <si>
    <t>FL1681</t>
  </si>
  <si>
    <t>4670159077084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</si>
  <si>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120 деталей. Размер: 24х8х19 см. В коробке.</t>
  </si>
  <si>
    <t>210472</t>
  </si>
  <si>
    <t>Конструктор "Милый домик" (151 дет.,одна куколка,звук,в кор.)(45x9x33 cм) Арт. FL1806</t>
  </si>
  <si>
    <t>FL1806</t>
  </si>
  <si>
    <t>4670159076988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</si>
  <si>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151 деталей, одна куколка. Особенности: звук. Размер: 45x9x33 см. В коробке.</t>
  </si>
  <si>
    <t>210500</t>
  </si>
  <si>
    <t>Конструктор "ракета" (20 дет.) (18х7,5х14см) (Арт. FL1685)</t>
  </si>
  <si>
    <t>FL1685</t>
  </si>
  <si>
    <t>4670159077091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</si>
  <si>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20 деталей, две куколки. Размер: 18х7,5х14 см. В коробке.</t>
  </si>
  <si>
    <t>210492</t>
  </si>
  <si>
    <t>Конструктор "столик" (55 дет.) (65х17,5х47,5см) (Арт. FL1679)</t>
  </si>
  <si>
    <t>FL1679</t>
  </si>
  <si>
    <t>4670159077060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</si>
  <si>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55 деталей. Размер: 65х17,5х47,5 см. В коробке.</t>
  </si>
  <si>
    <t>210484</t>
  </si>
  <si>
    <t>Конструктор (117 дет.) (27х8х24см) (Арт. FL1668)</t>
  </si>
  <si>
    <t>FL1668</t>
  </si>
  <si>
    <t>4670159077039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</si>
  <si>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117 деталей, две куколки. Размер: 27х8х24 см. В коробке.</t>
  </si>
  <si>
    <t>198569</t>
  </si>
  <si>
    <t>Конструктор пластиковый "Вертолет-трансформер" (31х8х25 см) (87 деталей) в коробке. (Арт. FL1660)</t>
  </si>
  <si>
    <t>FL1660</t>
  </si>
  <si>
    <t>4670159006428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</si>
  <si>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87 деталей. Размер: 31х8х25 см. В коробке.</t>
  </si>
  <si>
    <t>08. КОНСТРУКТОР SEMBO</t>
  </si>
  <si>
    <t>1. Автомобили</t>
  </si>
  <si>
    <t>224784</t>
  </si>
  <si>
    <t>Конструктор пластиковый на радиоуправлении (525 дет.) (Арт. 701910SM)</t>
  </si>
  <si>
    <t>701910SM</t>
  </si>
  <si>
    <t>4670159151821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</si>
  <si>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модели: радиоуправление, 525 элементов. В коробке.</t>
  </si>
  <si>
    <t>2. Строительная техника</t>
  </si>
  <si>
    <t>224796</t>
  </si>
  <si>
    <t>Конструктор пластиковый "Дорожный каток" 100х78х228мм (423дет.) (Арт.712021SM)</t>
  </si>
  <si>
    <t>712021SM</t>
  </si>
  <si>
    <t>4670159151913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</si>
  <si>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модели: 423 детали. Размер: 100х78х228 мм. В коробке.</t>
  </si>
  <si>
    <t>16. КОНСТРУКТОРЫ-ИГРУШКИ</t>
  </si>
  <si>
    <t>214909</t>
  </si>
  <si>
    <t>Игрушка конструктор. Динозавр (в наборе отвертка) 19х30см, в пакете ( 2313323)</t>
  </si>
  <si>
    <t>2313323</t>
  </si>
  <si>
    <t>4670159102700</t>
  </si>
  <si>
    <t>Идею полноценного и своевременного развития ребенка  поддерживает большинство родителей. Играть, используя конструктор "Динозавр" для детей не только весело, но и полезно. Ведь при сборке конструктора ребенок развивается очень разносторонне, тут задействовано все: восприятие форм, осязание, моторика, пространственное мышление. Именно поэтому конструктор так полезен для детей любого пола и возраста, он помогает развиваться не только физически, но и творчески. В наборе отвертка. Размер: 19х30 см. В пакете.</t>
  </si>
  <si>
    <t>214911</t>
  </si>
  <si>
    <t>Игрушка конструктор. Самолёт (в наборе отвертка) 34,5х16,5х21см, в коробке ( 2313318)</t>
  </si>
  <si>
    <t>2313318</t>
  </si>
  <si>
    <t>4670159102717</t>
  </si>
  <si>
    <t>Идею полноценного и своевременного развития ребенка  поддерживает большинство родителей. Играть, используя конструктор "Самолёт" для детей не только весело, но и полезно. Ведь при сборке конструктора ребенок развивается очень разносторонне, тут задействовано все: восприятие форм, осязание, моторика, пространственное мышление. Именно поэтому конструктор так полезен для детей любого пола и возраста, он помогает развиваться не только физически, но и творчески. В наборе отвертка. Размер: 34,5х16,5х21 см. В коробке.</t>
  </si>
  <si>
    <t>18. МАГНИТНЫЕ КОНСТРУКТОРЫ</t>
  </si>
  <si>
    <t>200191</t>
  </si>
  <si>
    <t>Магнитный конструктор "Магический магнит-1" (35х4,5х22 см)(38 деталей, в коробке) ( Арт. 2098714)</t>
  </si>
  <si>
    <t>2098714</t>
  </si>
  <si>
    <t>4670159017110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</si>
  <si>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38 деталей. Размер: 35х4,5х22 см. В коробке.</t>
  </si>
  <si>
    <t>200192</t>
  </si>
  <si>
    <t>Магнитный конструктор "Магический магнит-2" (35х4,5х22 см)(38 деталей, в коробке) ( Арт. 2098715)</t>
  </si>
  <si>
    <t>2098715</t>
  </si>
  <si>
    <t>4670159017127</t>
  </si>
  <si>
    <t>200188</t>
  </si>
  <si>
    <t>Магнитный конструктор "Магический магнит" (19,5х12,5х1 см)(6 деталей, в блистере) ( Арт. 2001547)</t>
  </si>
  <si>
    <t>2001547</t>
  </si>
  <si>
    <t>4670159017080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</si>
  <si>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6 деталей. Размер: 19,5х12,5х1 см. В блистере.</t>
  </si>
  <si>
    <t>200189</t>
  </si>
  <si>
    <t>Магнитный конструктор "Магический магнит" (26х19х1 см)(14 деталей, в блистере) ( Арт. 2001548)</t>
  </si>
  <si>
    <t>2001548</t>
  </si>
  <si>
    <t>4670159017097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</si>
  <si>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14 деталей. Размер: 26х19х1 см. В блистере.</t>
  </si>
  <si>
    <t>200185</t>
  </si>
  <si>
    <t>Магнитный конструктор для мальчиков (27х5,5х18,7 см)(20 деталей, в коробке) ( Арт. 2001541)</t>
  </si>
  <si>
    <t>2001541</t>
  </si>
  <si>
    <t>4670159017059</t>
  </si>
  <si>
    <t>Пользу магнитного конструктора давно признали все ведущие психологи и логопеды, поэтому и рекомендуют детям такие игры. Во время занятий с магнитным конструктором у ребенка очень хорошо развивается мелкая моторика пальцев, что напрямую связано с развитием речи. Магнитный конструктор развивает воображение, образное мышление, ловкость, усидчивость, терпеливость. Особенность конструктора — возможность соединять детали любой стороной, не ограничивая полет фантазии. Игрушка, собранная своими руками, станет одной из самых любимых! В комплекте: 20 деталей. Размер: 27х5,5х18,7 см. В коробке.</t>
  </si>
  <si>
    <t>19. КОНСТРУКТОРЫ С ОТВЕРТКОЙ И ДРЕЛЬЮ</t>
  </si>
  <si>
    <t>236165</t>
  </si>
  <si>
    <t>Конструктор пластиковый "Береговая охрана", 172 детали (арт. 2381686)</t>
  </si>
  <si>
    <t>2381686</t>
  </si>
  <si>
    <t>4670159205791</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</si>
  <si>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172 детали. В коробке.</t>
  </si>
  <si>
    <t>236179</t>
  </si>
  <si>
    <t>Конструктор пластиковый "Военная техника", 185 деталей (арт. 2381682)</t>
  </si>
  <si>
    <t>2381682</t>
  </si>
  <si>
    <t>4670159205821</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</si>
  <si>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185 деталей. В коробке.</t>
  </si>
  <si>
    <t>236177</t>
  </si>
  <si>
    <t>Конструктор пластиковый "Военная техника", 305 деталей (арт. 2381683)</t>
  </si>
  <si>
    <t>2381683</t>
  </si>
  <si>
    <t>4670159205814</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</si>
  <si>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305 деталей. В коробке.</t>
  </si>
  <si>
    <t>236151</t>
  </si>
  <si>
    <t>Конструктор пластиковый "Дорожная спасательная служба", 244 детали (арт. 2381687)</t>
  </si>
  <si>
    <t>2381687</t>
  </si>
  <si>
    <t>4670159205784</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</si>
  <si>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244 детали. В коробке.</t>
  </si>
  <si>
    <t>236184</t>
  </si>
  <si>
    <t>Конструктор пластиковый "ЗАПРАВОЧНАЯ СТАНЦИЯ", 340 деталей (арт. 2316924)</t>
  </si>
  <si>
    <t>2316924</t>
  </si>
  <si>
    <t>4670159205838</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</si>
  <si>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наборе: 340 деталей. В коробке.</t>
  </si>
  <si>
    <t>14. МЯГКАЯ ИГРУШКА</t>
  </si>
  <si>
    <t xml:space="preserve"> 6-20 СМ</t>
  </si>
  <si>
    <t>242016</t>
  </si>
  <si>
    <t>Мягкая игрушка Котоакула (20см, в пакете) (арт. И-9865)</t>
  </si>
  <si>
    <t>И-9865</t>
  </si>
  <si>
    <t>4670159198659</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</si>
  <si>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20 см.</t>
  </si>
  <si>
    <t>21-30 СМ</t>
  </si>
  <si>
    <t>242023</t>
  </si>
  <si>
    <t>Мягкая игрушка Котик с авокадо (25см, в пакете) (арт. И-9868)</t>
  </si>
  <si>
    <t>И-9868</t>
  </si>
  <si>
    <t>4670159198680</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</si>
  <si>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25 см.</t>
  </si>
  <si>
    <t>242021</t>
  </si>
  <si>
    <t>Мягкая игрушка Летучая мышь (28см, в пакете) (арт. И-9867)</t>
  </si>
  <si>
    <t>И-9867</t>
  </si>
  <si>
    <t>4670159198673</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</si>
  <si>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28 см.</t>
  </si>
  <si>
    <t>МЯГКИЕ БРЕЛОКИ</t>
  </si>
  <si>
    <t>242019</t>
  </si>
  <si>
    <t>Мягкая игрушка. Брелок летучая мышь (12см , в пакете) (арт. И-9866)</t>
  </si>
  <si>
    <t>И-9866</t>
  </si>
  <si>
    <t>4670159198666</t>
  </si>
  <si>
    <t>Мягкая игрушка станет для малыша настоящим другом, с которым можно весело проводить время. Придумывая различные игры, ребёнок научится быть ответственным и внимательным, а также разовьет фантазию и воображение. Материал: текстиль. Упаковка: пакет. Размер: 12 см.</t>
  </si>
  <si>
    <t>15. АКСЕССУАРЫ ДЛЯ ДЕТЕЙ</t>
  </si>
  <si>
    <t>ТАТУ-АРТ</t>
  </si>
  <si>
    <t>200056</t>
  </si>
  <si>
    <t>Татуировка-наклейка (11,4х21см) Животные ч/б микс 1 ( Арт. ТА-1758), кратно 10, цена за единицу</t>
  </si>
  <si>
    <t>ТА-1758</t>
  </si>
  <si>
    <t>4670159017585</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</si>
  <si>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11,4х21 см. В пакете 10 штук.</t>
  </si>
  <si>
    <t>200059</t>
  </si>
  <si>
    <t>Татуировка-наклейка (11,4х21см) Мифология микс ( Арт. ТА-1761), кратно 10, цена за единицу</t>
  </si>
  <si>
    <t>ТА-1761</t>
  </si>
  <si>
    <t>4670159017615</t>
  </si>
  <si>
    <t>200060</t>
  </si>
  <si>
    <t>Татуировка-наклейка (11,4х21см) Надписи с цветами ( Арт. ТА-1762), кратно 10, цена за единицу</t>
  </si>
  <si>
    <t>ТА-1762</t>
  </si>
  <si>
    <t>4670159017622</t>
  </si>
  <si>
    <t>200053</t>
  </si>
  <si>
    <t>Татуировка-наклейка (12х19см) Мифические девушки ( Арт. ТА-1755), кратно 8, цена за единицу</t>
  </si>
  <si>
    <t>ТА-1755</t>
  </si>
  <si>
    <t>4670159017554</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</si>
  <si>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12х19 см. В пакете 8 штук.</t>
  </si>
  <si>
    <t>200055</t>
  </si>
  <si>
    <t>Татуировка-наклейка (12х19см) Японская мифология ( Арт. ТА-1757), кратно 8, цена за единицу</t>
  </si>
  <si>
    <t>ТА-1757</t>
  </si>
  <si>
    <t>4670159017578</t>
  </si>
  <si>
    <t>221228</t>
  </si>
  <si>
    <t>Татуировка-наклейка (12х7см) (10 шт. в пакете) цена за единицу (Арт. ТА-3350)</t>
  </si>
  <si>
    <t>ТА-3350</t>
  </si>
  <si>
    <t>4670159133506</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</si>
  <si>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12х7 см. В пакете 10 шт.</t>
  </si>
  <si>
    <t>221215</t>
  </si>
  <si>
    <t>Татуировка-наклейка (14,8х21см) (8 шт. в пакете) цена за единицу (Арт. ТА-3344)</t>
  </si>
  <si>
    <t>ТА-3344</t>
  </si>
  <si>
    <t>4670159133445</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</si>
  <si>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14,8х21 см. В пакете 8шт.</t>
  </si>
  <si>
    <t>221225</t>
  </si>
  <si>
    <t>Татуировка-наклейка (14,8х21см) (8 шт. в пакете) цена за единицу (Арт. ТА-3347)</t>
  </si>
  <si>
    <t>ТА-3347</t>
  </si>
  <si>
    <t>4670159133476</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</si>
  <si>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14,8х21 см. В пакете 4 шт.</t>
  </si>
  <si>
    <t>221226</t>
  </si>
  <si>
    <t>Татуировка-наклейка (14,8х21см) (8 шт. в пакете) цена за единицу (Арт. ТА-3348)</t>
  </si>
  <si>
    <t>ТА-3348</t>
  </si>
  <si>
    <t>4670159133483</t>
  </si>
  <si>
    <t>221221</t>
  </si>
  <si>
    <t>Татуировка-наклейка (9х19см) (6 шт. в пакете) цена за единицу (Арт. ТА-3345)</t>
  </si>
  <si>
    <t>ТА-3345</t>
  </si>
  <si>
    <t>4670159133452</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</si>
  <si>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9х19 см. В пакете 6 шт.</t>
  </si>
  <si>
    <t>221224</t>
  </si>
  <si>
    <t>Татуировка-наклейка (9х19см) (6 шт. в пакете) цена за единицу (Арт. ТА-3346)</t>
  </si>
  <si>
    <t>ТА-3346</t>
  </si>
  <si>
    <t>4670159133469</t>
  </si>
  <si>
    <t>221227</t>
  </si>
  <si>
    <t>Татуировка-наклейка с блестками (10,5х12см) (6 шт. в пакете) цена за единицу (Арт. ТА-3349)</t>
  </si>
  <si>
    <t>ТА-3349</t>
  </si>
  <si>
    <t>4670159133490</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</si>
  <si>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10,5х12 см. В пакете 6 шт.</t>
  </si>
  <si>
    <t>221231</t>
  </si>
  <si>
    <t>Татуировка-наклейка с позолотой (12х7см) (10 шт. в пакете) цена за единицу (Арт. ТА-3352)</t>
  </si>
  <si>
    <t>ТА-3352</t>
  </si>
  <si>
    <t>4670159133520</t>
  </si>
  <si>
    <t>221229</t>
  </si>
  <si>
    <t>Татуировка-наклейка светится в темноте (12х7см) (8 шт. в пакете) цена за единицу (Арт. ТА-3351)</t>
  </si>
  <si>
    <t>ТА-3351</t>
  </si>
  <si>
    <t>4670159133513</t>
  </si>
  <si>
    <t>Временные-переводные татуировки помогут создать вам яркие и красочные образы. Они принесут массу позитива и украсят любой праздник или вечеринку! При их изготовлении используются только качественные, яркие и стойкие краски, не вызывающие аллергию.Татуировки безопасны, не раздражают кожу, дают ей возможность дышать. Размер: 12х7 см. В пакете 8 шт.</t>
  </si>
  <si>
    <t>181328</t>
  </si>
  <si>
    <t>Татуировка-наклейка"Современное искусство-1" (26,5х14,5)(12шт.) ( Арт. ТА-2410) кратно 12</t>
  </si>
  <si>
    <t>ТА-2410</t>
  </si>
  <si>
    <t>4620129724104</t>
  </si>
  <si>
    <t>Татуировка-наклейка понравится всем деткам! Такие татуировки очень быстро и просто наносятся. При их изготовлении используются только качественные, яркие и стойкие краски, не вызывающие аллергию. Татуировки безопасны для ребенка, не раздражают кожу, дают ей возможность дышать. Размер: 26,5х14,5 см.</t>
  </si>
  <si>
    <t>181348</t>
  </si>
  <si>
    <t>Татуировка-наклейка"Современное искусство-2" (26,5х14,5)(12шт.) ( Арт. ТА-2411) кратно 12</t>
  </si>
  <si>
    <t>ТА-2411</t>
  </si>
  <si>
    <t>4620129724111</t>
  </si>
  <si>
    <t>181349</t>
  </si>
  <si>
    <t>Татуировка-наклейка"Современное искусство-3" (26,5х14,5)(12шт.)  ( Арт. ТА-2412) кратно 12</t>
  </si>
  <si>
    <t>ТА-2412</t>
  </si>
  <si>
    <t>4620129724128</t>
  </si>
  <si>
    <t>181350</t>
  </si>
  <si>
    <t>Татуировка-наклейка"Современное искусство-4" (26,5х14,5)(12шт.) ( Арт. ТА-2413) кратно 12</t>
  </si>
  <si>
    <t>ТА-2413</t>
  </si>
  <si>
    <t>4620129724135</t>
  </si>
  <si>
    <t>181353</t>
  </si>
  <si>
    <t>Татуировка-наклейка"Современное искусство-5" (26,5х14,5)(12шт.) ( Арт. ТА-2414) кратно 12</t>
  </si>
  <si>
    <t>ТА-2414</t>
  </si>
  <si>
    <t>4620129724142</t>
  </si>
  <si>
    <t>181354</t>
  </si>
  <si>
    <t>Татуировка-наклейка"Современное искусство-6" (26,5х14,5)(12шт.) ( Арт. ТА-2415) кратно 12</t>
  </si>
  <si>
    <t>ТА-2415</t>
  </si>
  <si>
    <t>4620129724159</t>
  </si>
  <si>
    <t>181327</t>
  </si>
  <si>
    <t>Татуировка-наклейка"Современное искусство" (26,5х14,5)(12шт.) кратно 12 ( Арт. ТА-2409)</t>
  </si>
  <si>
    <t>ТА-2409</t>
  </si>
  <si>
    <t>4620129724098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</si>
</sst>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
    <numFmt numFmtId="177" formatCode="0.0000"/>
    <numFmt numFmtId="178" formatCode="0.00000"/>
    <numFmt numFmtId="179" formatCode="0.0"/>
  </numFmts>
  <fonts count="11" x14ac:knownFonts="1">
    <font>
      <sz val="8"/>
      <name val="Arial"/>
      <family val="2"/>
      <charset val="204"/>
    </font>
    <font>
      <sz val="10"/>
      <name val="Arial"/>
      <family val="2"/>
      <charset val="204"/>
    </font>
    <font>
      <b/>
      <sz val="12"/>
      <name val="Arial"/>
      <family val="2"/>
      <charset val="204"/>
    </font>
    <font>
      <b/>
      <sz val="10"/>
      <name val="Arial"/>
      <family val="2"/>
      <charset val="204"/>
    </font>
    <font>
      <b/>
      <sz val="8"/>
      <name val="Arial"/>
      <family val="2"/>
      <charset val="204"/>
    </font>
    <font>
      <b/>
      <u/>
      <sz val="12"/>
      <color indexed="12"/>
      <name val="Arial"/>
      <family val="2"/>
      <charset val="204"/>
    </font>
    <font>
      <b/>
      <sz val="12"/>
      <color indexed="12"/>
      <name val="Arial"/>
      <family val="2"/>
      <charset val="204"/>
    </font>
    <font>
      <b/>
      <i/>
      <u/>
      <sz val="9"/>
      <color indexed="8"/>
      <name val="Arial"/>
      <family val="2"/>
      <charset val="204"/>
    </font>
    <font>
      <b/>
      <sz val="8"/>
      <color indexed="10"/>
      <name val="Arial"/>
      <family val="2"/>
      <charset val="204"/>
    </font>
    <font>
      <sz val="8"/>
      <color indexed="10"/>
      <name val="Arial"/>
      <family val="2"/>
      <charset val="204"/>
    </font>
    <font>
      <b/>
      <i/>
      <sz val="9"/>
      <color indexed="8"/>
      <name val="Arial"/>
      <family val="2"/>
      <charset val="204"/>
    </font>
  </fonts>
  <fills count="5">
    <fill>
      <patternFill patternType="none"/>
    </fill>
    <fill>
      <patternFill patternType="gray125"/>
    </fill>
    <fill>
      <patternFill patternType="solid">
        <fgColor indexed="27"/>
        <bgColor indexed="64"/>
      </patternFill>
    </fill>
    <fill>
      <patternFill patternType="solid">
        <fgColor indexed="13"/>
        <bgColor indexed="64"/>
      </patternFill>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applyNumberFormat="1" applyFont="1" applyFill="1" applyBorder="1" applyAlignment="1" applyProtection="1"/>
    <xf numFmtId="0" fontId="0" fillId="0" borderId="0" xfId="0" applyNumberFormat="1"/>
    <xf numFmtId="0" fontId="2" fillId="0" borderId="0" xfId="0" applyNumberFormat="1" applyFont="1" applyAlignment="1">
      <alignment vertical="top" wrapText="1"/>
    </xf>
    <xf numFmtId="1" fontId="0" fillId="4" borderId="6" xfId="0" applyNumberFormat="1" applyFont="1" applyFill="1" applyBorder="1" applyAlignment="1">
      <alignment horizontal="right" vertical="top"/>
    </xf>
    <xf numFmtId="0" fontId="0" fillId="4" borderId="7" xfId="0" applyNumberFormat="1" applyFont="1" applyFill="1" applyBorder="1" applyAlignment="1">
      <alignment vertical="top" wrapText="1"/>
    </xf>
    <xf numFmtId="0" fontId="0" fillId="4" borderId="7" xfId="0" applyNumberFormat="1" applyFont="1" applyFill="1" applyBorder="1" applyAlignment="1">
      <alignment vertical="top"/>
    </xf>
    <xf numFmtId="0" fontId="8" fillId="4" borderId="7" xfId="0" applyNumberFormat="1" applyFont="1" applyFill="1" applyBorder="1" applyAlignment="1">
      <alignment horizontal="center" vertical="top"/>
    </xf>
    <xf numFmtId="1" fontId="0" fillId="4" borderId="7" xfId="0" applyNumberFormat="1" applyFont="1" applyFill="1" applyBorder="1" applyAlignment="1">
      <alignment horizontal="right" vertical="top"/>
    </xf>
    <xf numFmtId="0" fontId="0" fillId="4" borderId="7" xfId="0" applyNumberFormat="1" applyFont="1" applyFill="1" applyBorder="1"/>
    <xf numFmtId="2" fontId="9" fillId="4" borderId="7" xfId="0" applyNumberFormat="1" applyFont="1" applyFill="1" applyBorder="1" applyAlignment="1">
      <alignment horizontal="right" vertical="top"/>
    </xf>
    <xf numFmtId="0" fontId="0" fillId="2" borderId="7" xfId="0" applyNumberFormat="1" applyFont="1" applyFill="1" applyBorder="1" applyAlignment="1" applyProtection="1">
      <alignment horizontal="right" vertical="top"/>
      <protection locked="0"/>
    </xf>
    <xf numFmtId="0" fontId="0" fillId="4" borderId="7" xfId="0" applyNumberFormat="1" applyFont="1" applyFill="1" applyBorder="1" applyAlignment="1">
      <alignment horizontal="right" vertical="top"/>
    </xf>
    <xf numFmtId="176" fontId="0" fillId="4" borderId="7" xfId="0" applyNumberFormat="1" applyFont="1" applyFill="1" applyBorder="1" applyAlignment="1">
      <alignment horizontal="right" vertical="top"/>
    </xf>
    <xf numFmtId="177" fontId="0" fillId="4" borderId="7" xfId="0" applyNumberFormat="1" applyFont="1" applyFill="1" applyBorder="1" applyAlignment="1">
      <alignment horizontal="right" vertical="top"/>
    </xf>
    <xf numFmtId="0" fontId="8" fillId="4" borderId="7" xfId="0" applyNumberFormat="1" applyFont="1" applyFill="1" applyBorder="1" applyAlignment="1">
      <alignment horizontal="right" vertical="top"/>
    </xf>
    <xf numFmtId="0" fontId="0" fillId="4" borderId="7" xfId="0" applyNumberFormat="1" applyFont="1" applyFill="1" applyBorder="1" applyAlignment="1">
      <alignment horizontal="left" vertical="top"/>
    </xf>
    <xf numFmtId="0" fontId="0" fillId="4" borderId="7" xfId="0" applyNumberFormat="1" applyFont="1" applyFill="1" applyBorder="1" applyAlignment="1">
      <alignment horizontal="center" vertical="top"/>
    </xf>
    <xf numFmtId="0" fontId="8" fillId="4" borderId="0" xfId="0" applyNumberFormat="1" applyFont="1" applyFill="1" applyAlignment="1">
      <alignment vertical="top"/>
    </xf>
    <xf numFmtId="178" fontId="0" fillId="4" borderId="7" xfId="0" applyNumberFormat="1" applyFont="1" applyFill="1" applyBorder="1" applyAlignment="1">
      <alignment horizontal="right" vertical="top"/>
    </xf>
    <xf numFmtId="2" fontId="0" fillId="4" borderId="7" xfId="0" applyNumberFormat="1" applyFont="1" applyFill="1" applyBorder="1" applyAlignment="1">
      <alignment horizontal="right" vertical="top"/>
    </xf>
    <xf numFmtId="179" fontId="0" fillId="4" borderId="7" xfId="0" applyNumberFormat="1" applyFont="1" applyFill="1" applyBorder="1" applyAlignment="1">
      <alignment horizontal="right" vertical="top"/>
    </xf>
    <xf numFmtId="4" fontId="9" fillId="4" borderId="7" xfId="0" applyNumberFormat="1" applyFont="1" applyFill="1" applyBorder="1" applyAlignment="1">
      <alignment horizontal="right" vertical="top"/>
    </xf>
    <xf numFmtId="3" fontId="0" fillId="4" borderId="7" xfId="0" applyNumberFormat="1" applyFont="1" applyFill="1" applyBorder="1" applyAlignment="1">
      <alignment horizontal="right" vertical="top"/>
    </xf>
    <xf numFmtId="3" fontId="0" fillId="4" borderId="6" xfId="0" applyNumberFormat="1" applyFont="1" applyFill="1" applyBorder="1" applyAlignment="1">
      <alignment horizontal="right" vertical="top"/>
    </xf>
    <xf numFmtId="0" fontId="1" fillId="0" borderId="0" xfId="0" applyNumberFormat="1" applyFont="1" applyAlignment="1">
      <alignment vertical="top"/>
    </xf>
    <xf numFmtId="0" fontId="3" fillId="0" borderId="0" xfId="0" applyNumberFormat="1" applyFont="1" applyAlignment="1">
      <alignment horizontal="center" vertical="center"/>
    </xf>
    <xf numFmtId="0" fontId="5" fillId="0" borderId="0" xfId="0" applyNumberFormat="1" applyFont="1" applyAlignment="1">
      <alignment vertical="center" wrapText="1"/>
    </xf>
    <xf numFmtId="0" fontId="6" fillId="0" borderId="0" xfId="0" applyNumberFormat="1" applyFont="1" applyAlignment="1">
      <alignment vertical="center" wrapText="1" indent="2"/>
    </xf>
    <xf numFmtId="0" fontId="7" fillId="0" borderId="0" xfId="0" applyNumberFormat="1" applyFont="1" applyAlignment="1">
      <alignment vertical="center" wrapText="1" indent="4"/>
    </xf>
    <xf numFmtId="0" fontId="10" fillId="0" borderId="0" xfId="0" applyNumberFormat="1" applyFont="1" applyAlignment="1">
      <alignment vertical="center" wrapText="1" indent="6"/>
    </xf>
    <xf numFmtId="0" fontId="10" fillId="0" borderId="0" xfId="0" applyNumberFormat="1" applyFont="1" applyAlignment="1">
      <alignment vertical="center" wrapText="1" indent="8"/>
    </xf>
    <xf numFmtId="0" fontId="10" fillId="0" borderId="0" xfId="0" applyNumberFormat="1" applyFont="1" applyAlignment="1">
      <alignment vertical="center" wrapText="1" indent="10"/>
    </xf>
    <xf numFmtId="0" fontId="10" fillId="0" borderId="0" xfId="0" applyNumberFormat="1" applyFont="1" applyAlignment="1">
      <alignment vertical="center" wrapText="1" indent="12"/>
    </xf>
    <xf numFmtId="0" fontId="10" fillId="0" borderId="0" xfId="0" applyNumberFormat="1" applyFont="1" applyAlignment="1">
      <alignment vertical="center" wrapText="1" indent="14"/>
    </xf>
    <xf numFmtId="0" fontId="4" fillId="3" borderId="1" xfId="0" applyNumberFormat="1" applyFont="1" applyFill="1" applyBorder="1" applyAlignment="1">
      <alignment horizontal="center" vertical="center"/>
    </xf>
    <xf numFmtId="0" fontId="4" fillId="3" borderId="3" xfId="0" applyNumberFormat="1" applyFont="1" applyFill="1" applyBorder="1" applyAlignment="1">
      <alignment horizontal="center" vertical="center"/>
    </xf>
    <xf numFmtId="0" fontId="4" fillId="3" borderId="2" xfId="0" applyNumberFormat="1" applyFont="1" applyFill="1" applyBorder="1" applyAlignment="1">
      <alignment horizontal="center" vertical="center"/>
    </xf>
    <xf numFmtId="0" fontId="4" fillId="3" borderId="4" xfId="0" applyNumberFormat="1" applyFont="1" applyFill="1" applyBorder="1" applyAlignment="1">
      <alignment horizontal="center" vertical="center"/>
    </xf>
    <xf numFmtId="0" fontId="4" fillId="3" borderId="2" xfId="0" applyNumberFormat="1" applyFont="1" applyFill="1" applyBorder="1" applyAlignment="1">
      <alignment horizontal="center" vertical="center" wrapText="1"/>
    </xf>
    <xf numFmtId="0" fontId="4" fillId="3" borderId="4"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4" fillId="3" borderId="3" xfId="0" applyNumberFormat="1" applyFont="1" applyFill="1" applyBorder="1" applyAlignment="1">
      <alignment horizontal="center" vertical="center" wrapText="1"/>
    </xf>
    <xf numFmtId="0" fontId="4" fillId="3" borderId="5"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0FFF0"/>
      <rgbColor rgb="00993366"/>
      <rgbColor rgb="007CFC0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671" Type="http://schemas.openxmlformats.org/officeDocument/2006/relationships/image" Target="../media/image671.jpeg"/><Relationship Id="rId769" Type="http://schemas.openxmlformats.org/officeDocument/2006/relationships/image" Target="../media/image769.jpeg"/><Relationship Id="rId21" Type="http://schemas.openxmlformats.org/officeDocument/2006/relationships/image" Target="../media/image21.jpeg"/><Relationship Id="rId324" Type="http://schemas.openxmlformats.org/officeDocument/2006/relationships/image" Target="../media/image324.jpeg"/><Relationship Id="rId531" Type="http://schemas.openxmlformats.org/officeDocument/2006/relationships/image" Target="../media/image531.jpeg"/><Relationship Id="rId629" Type="http://schemas.openxmlformats.org/officeDocument/2006/relationships/image" Target="../media/image629.jpeg"/><Relationship Id="rId170" Type="http://schemas.openxmlformats.org/officeDocument/2006/relationships/image" Target="../media/image170.jpeg"/><Relationship Id="rId836" Type="http://schemas.openxmlformats.org/officeDocument/2006/relationships/image" Target="../media/image836.jpeg"/><Relationship Id="rId268" Type="http://schemas.openxmlformats.org/officeDocument/2006/relationships/image" Target="../media/image268.jpeg"/><Relationship Id="rId475" Type="http://schemas.openxmlformats.org/officeDocument/2006/relationships/image" Target="../media/image475.jpeg"/><Relationship Id="rId682" Type="http://schemas.openxmlformats.org/officeDocument/2006/relationships/image" Target="../media/image682.jpeg"/><Relationship Id="rId903" Type="http://schemas.openxmlformats.org/officeDocument/2006/relationships/image" Target="../media/image903.jpeg"/><Relationship Id="rId32" Type="http://schemas.openxmlformats.org/officeDocument/2006/relationships/image" Target="../media/image32.jpeg"/><Relationship Id="rId128" Type="http://schemas.openxmlformats.org/officeDocument/2006/relationships/image" Target="../media/image128.jpeg"/><Relationship Id="rId335" Type="http://schemas.openxmlformats.org/officeDocument/2006/relationships/image" Target="../media/image335.jpeg"/><Relationship Id="rId542" Type="http://schemas.openxmlformats.org/officeDocument/2006/relationships/image" Target="../media/image542.jpeg"/><Relationship Id="rId181" Type="http://schemas.openxmlformats.org/officeDocument/2006/relationships/image" Target="../media/image181.jpeg"/><Relationship Id="rId402" Type="http://schemas.openxmlformats.org/officeDocument/2006/relationships/image" Target="../media/image402.jpeg"/><Relationship Id="rId847" Type="http://schemas.openxmlformats.org/officeDocument/2006/relationships/image" Target="../media/image847.jpeg"/><Relationship Id="rId279" Type="http://schemas.openxmlformats.org/officeDocument/2006/relationships/image" Target="../media/image279.jpeg"/><Relationship Id="rId486" Type="http://schemas.openxmlformats.org/officeDocument/2006/relationships/image" Target="../media/image486.jpeg"/><Relationship Id="rId693" Type="http://schemas.openxmlformats.org/officeDocument/2006/relationships/image" Target="../media/image693.jpeg"/><Relationship Id="rId707" Type="http://schemas.openxmlformats.org/officeDocument/2006/relationships/image" Target="../media/image707.jpeg"/><Relationship Id="rId914" Type="http://schemas.openxmlformats.org/officeDocument/2006/relationships/image" Target="../media/image914.jpeg"/><Relationship Id="rId43" Type="http://schemas.openxmlformats.org/officeDocument/2006/relationships/image" Target="../media/image43.jpeg"/><Relationship Id="rId139" Type="http://schemas.openxmlformats.org/officeDocument/2006/relationships/image" Target="../media/image139.jpeg"/><Relationship Id="rId346" Type="http://schemas.openxmlformats.org/officeDocument/2006/relationships/image" Target="../media/image346.jpeg"/><Relationship Id="rId553" Type="http://schemas.openxmlformats.org/officeDocument/2006/relationships/image" Target="../media/image553.jpeg"/><Relationship Id="rId760" Type="http://schemas.openxmlformats.org/officeDocument/2006/relationships/image" Target="../media/image760.jpeg"/><Relationship Id="rId192" Type="http://schemas.openxmlformats.org/officeDocument/2006/relationships/image" Target="../media/image192.jpeg"/><Relationship Id="rId206" Type="http://schemas.openxmlformats.org/officeDocument/2006/relationships/image" Target="../media/image206.jpeg"/><Relationship Id="rId413" Type="http://schemas.openxmlformats.org/officeDocument/2006/relationships/image" Target="../media/image413.jpeg"/><Relationship Id="rId858" Type="http://schemas.openxmlformats.org/officeDocument/2006/relationships/image" Target="../media/image858.jpeg"/><Relationship Id="rId497" Type="http://schemas.openxmlformats.org/officeDocument/2006/relationships/image" Target="../media/image497.jpeg"/><Relationship Id="rId620" Type="http://schemas.openxmlformats.org/officeDocument/2006/relationships/image" Target="../media/image620.jpeg"/><Relationship Id="rId718" Type="http://schemas.openxmlformats.org/officeDocument/2006/relationships/image" Target="../media/image718.jpeg"/><Relationship Id="rId925" Type="http://schemas.openxmlformats.org/officeDocument/2006/relationships/image" Target="../media/image925.jpeg"/><Relationship Id="rId357" Type="http://schemas.openxmlformats.org/officeDocument/2006/relationships/image" Target="../media/image357.jpeg"/><Relationship Id="rId54" Type="http://schemas.openxmlformats.org/officeDocument/2006/relationships/image" Target="../media/image54.jpeg"/><Relationship Id="rId217" Type="http://schemas.openxmlformats.org/officeDocument/2006/relationships/image" Target="../media/image217.jpeg"/><Relationship Id="rId564" Type="http://schemas.openxmlformats.org/officeDocument/2006/relationships/image" Target="../media/image564.jpeg"/><Relationship Id="rId771" Type="http://schemas.openxmlformats.org/officeDocument/2006/relationships/image" Target="../media/image771.jpeg"/><Relationship Id="rId869" Type="http://schemas.openxmlformats.org/officeDocument/2006/relationships/image" Target="../media/image869.jpeg"/><Relationship Id="rId424" Type="http://schemas.openxmlformats.org/officeDocument/2006/relationships/image" Target="../media/image424.jpeg"/><Relationship Id="rId631" Type="http://schemas.openxmlformats.org/officeDocument/2006/relationships/image" Target="../media/image631.jpeg"/><Relationship Id="rId729" Type="http://schemas.openxmlformats.org/officeDocument/2006/relationships/image" Target="../media/image729.jpeg"/><Relationship Id="rId270" Type="http://schemas.openxmlformats.org/officeDocument/2006/relationships/image" Target="../media/image270.jpeg"/><Relationship Id="rId65" Type="http://schemas.openxmlformats.org/officeDocument/2006/relationships/image" Target="../media/image65.jpeg"/><Relationship Id="rId130" Type="http://schemas.openxmlformats.org/officeDocument/2006/relationships/image" Target="../media/image130.jpeg"/><Relationship Id="rId368" Type="http://schemas.openxmlformats.org/officeDocument/2006/relationships/image" Target="../media/image368.jpeg"/><Relationship Id="rId575" Type="http://schemas.openxmlformats.org/officeDocument/2006/relationships/image" Target="../media/image575.jpeg"/><Relationship Id="rId782" Type="http://schemas.openxmlformats.org/officeDocument/2006/relationships/image" Target="../media/image782.jpeg"/><Relationship Id="rId228" Type="http://schemas.openxmlformats.org/officeDocument/2006/relationships/image" Target="../media/image228.jpeg"/><Relationship Id="rId435" Type="http://schemas.openxmlformats.org/officeDocument/2006/relationships/image" Target="../media/image435.jpeg"/><Relationship Id="rId642" Type="http://schemas.openxmlformats.org/officeDocument/2006/relationships/image" Target="../media/image642.jpeg"/><Relationship Id="rId281" Type="http://schemas.openxmlformats.org/officeDocument/2006/relationships/image" Target="../media/image281.jpeg"/><Relationship Id="rId502" Type="http://schemas.openxmlformats.org/officeDocument/2006/relationships/image" Target="../media/image502.jpeg"/><Relationship Id="rId76" Type="http://schemas.openxmlformats.org/officeDocument/2006/relationships/image" Target="../media/image76.jpeg"/><Relationship Id="rId141" Type="http://schemas.openxmlformats.org/officeDocument/2006/relationships/image" Target="../media/image141.jpeg"/><Relationship Id="rId379" Type="http://schemas.openxmlformats.org/officeDocument/2006/relationships/image" Target="../media/image379.jpeg"/><Relationship Id="rId586" Type="http://schemas.openxmlformats.org/officeDocument/2006/relationships/image" Target="../media/image586.jpeg"/><Relationship Id="rId793" Type="http://schemas.openxmlformats.org/officeDocument/2006/relationships/image" Target="../media/image793.jpeg"/><Relationship Id="rId807" Type="http://schemas.openxmlformats.org/officeDocument/2006/relationships/image" Target="../media/image807.jpeg"/><Relationship Id="rId7" Type="http://schemas.openxmlformats.org/officeDocument/2006/relationships/image" Target="../media/image7.jpeg"/><Relationship Id="rId239" Type="http://schemas.openxmlformats.org/officeDocument/2006/relationships/image" Target="../media/image239.jpeg"/><Relationship Id="rId446" Type="http://schemas.openxmlformats.org/officeDocument/2006/relationships/image" Target="../media/image446.jpeg"/><Relationship Id="rId653" Type="http://schemas.openxmlformats.org/officeDocument/2006/relationships/image" Target="../media/image653.jpeg"/><Relationship Id="rId292" Type="http://schemas.openxmlformats.org/officeDocument/2006/relationships/image" Target="../media/image292.jpeg"/><Relationship Id="rId306" Type="http://schemas.openxmlformats.org/officeDocument/2006/relationships/image" Target="../media/image306.jpeg"/><Relationship Id="rId860" Type="http://schemas.openxmlformats.org/officeDocument/2006/relationships/image" Target="../media/image860.jpeg"/><Relationship Id="rId87" Type="http://schemas.openxmlformats.org/officeDocument/2006/relationships/image" Target="../media/image87.jpeg"/><Relationship Id="rId513" Type="http://schemas.openxmlformats.org/officeDocument/2006/relationships/image" Target="../media/image513.jpeg"/><Relationship Id="rId597" Type="http://schemas.openxmlformats.org/officeDocument/2006/relationships/image" Target="../media/image597.jpeg"/><Relationship Id="rId720" Type="http://schemas.openxmlformats.org/officeDocument/2006/relationships/image" Target="../media/image720.jpeg"/><Relationship Id="rId818" Type="http://schemas.openxmlformats.org/officeDocument/2006/relationships/image" Target="../media/image818.jpeg"/><Relationship Id="rId152" Type="http://schemas.openxmlformats.org/officeDocument/2006/relationships/image" Target="../media/image152.jpeg"/><Relationship Id="rId457" Type="http://schemas.openxmlformats.org/officeDocument/2006/relationships/image" Target="../media/image457.jpeg"/><Relationship Id="rId664" Type="http://schemas.openxmlformats.org/officeDocument/2006/relationships/image" Target="../media/image664.jpeg"/><Relationship Id="rId871" Type="http://schemas.openxmlformats.org/officeDocument/2006/relationships/image" Target="../media/image871.jpeg"/><Relationship Id="rId14" Type="http://schemas.openxmlformats.org/officeDocument/2006/relationships/image" Target="../media/image14.jpeg"/><Relationship Id="rId317" Type="http://schemas.openxmlformats.org/officeDocument/2006/relationships/image" Target="../media/image317.jpeg"/><Relationship Id="rId524" Type="http://schemas.openxmlformats.org/officeDocument/2006/relationships/image" Target="../media/image524.jpeg"/><Relationship Id="rId731" Type="http://schemas.openxmlformats.org/officeDocument/2006/relationships/image" Target="../media/image731.jpeg"/><Relationship Id="rId98" Type="http://schemas.openxmlformats.org/officeDocument/2006/relationships/image" Target="../media/image98.jpeg"/><Relationship Id="rId163" Type="http://schemas.openxmlformats.org/officeDocument/2006/relationships/image" Target="../media/image163.jpeg"/><Relationship Id="rId370" Type="http://schemas.openxmlformats.org/officeDocument/2006/relationships/image" Target="../media/image370.jpeg"/><Relationship Id="rId829" Type="http://schemas.openxmlformats.org/officeDocument/2006/relationships/image" Target="../media/image829.jpeg"/><Relationship Id="rId230" Type="http://schemas.openxmlformats.org/officeDocument/2006/relationships/image" Target="../media/image230.jpeg"/><Relationship Id="rId468" Type="http://schemas.openxmlformats.org/officeDocument/2006/relationships/image" Target="../media/image468.jpeg"/><Relationship Id="rId675" Type="http://schemas.openxmlformats.org/officeDocument/2006/relationships/image" Target="../media/image675.jpeg"/><Relationship Id="rId882" Type="http://schemas.openxmlformats.org/officeDocument/2006/relationships/image" Target="../media/image882.jpeg"/><Relationship Id="rId25" Type="http://schemas.openxmlformats.org/officeDocument/2006/relationships/image" Target="../media/image25.jpeg"/><Relationship Id="rId328" Type="http://schemas.openxmlformats.org/officeDocument/2006/relationships/image" Target="../media/image328.jpeg"/><Relationship Id="rId535" Type="http://schemas.openxmlformats.org/officeDocument/2006/relationships/image" Target="../media/image535.jpeg"/><Relationship Id="rId742" Type="http://schemas.openxmlformats.org/officeDocument/2006/relationships/image" Target="../media/image742.jpeg"/><Relationship Id="rId132" Type="http://schemas.openxmlformats.org/officeDocument/2006/relationships/image" Target="../media/image132.jpeg"/><Relationship Id="rId174" Type="http://schemas.openxmlformats.org/officeDocument/2006/relationships/image" Target="../media/image174.jpeg"/><Relationship Id="rId381" Type="http://schemas.openxmlformats.org/officeDocument/2006/relationships/image" Target="../media/image381.jpeg"/><Relationship Id="rId602" Type="http://schemas.openxmlformats.org/officeDocument/2006/relationships/image" Target="../media/image602.jpeg"/><Relationship Id="rId784" Type="http://schemas.openxmlformats.org/officeDocument/2006/relationships/image" Target="../media/image784.jpeg"/><Relationship Id="rId241" Type="http://schemas.openxmlformats.org/officeDocument/2006/relationships/image" Target="../media/image241.jpeg"/><Relationship Id="rId437" Type="http://schemas.openxmlformats.org/officeDocument/2006/relationships/image" Target="../media/image437.jpeg"/><Relationship Id="rId479" Type="http://schemas.openxmlformats.org/officeDocument/2006/relationships/image" Target="../media/image479.jpeg"/><Relationship Id="rId644" Type="http://schemas.openxmlformats.org/officeDocument/2006/relationships/image" Target="../media/image644.jpeg"/><Relationship Id="rId686" Type="http://schemas.openxmlformats.org/officeDocument/2006/relationships/image" Target="../media/image686.jpeg"/><Relationship Id="rId851" Type="http://schemas.openxmlformats.org/officeDocument/2006/relationships/image" Target="../media/image851.jpeg"/><Relationship Id="rId893" Type="http://schemas.openxmlformats.org/officeDocument/2006/relationships/image" Target="../media/image893.jpeg"/><Relationship Id="rId907" Type="http://schemas.openxmlformats.org/officeDocument/2006/relationships/image" Target="../media/image907.jpeg"/><Relationship Id="rId36" Type="http://schemas.openxmlformats.org/officeDocument/2006/relationships/image" Target="../media/image36.jpeg"/><Relationship Id="rId283" Type="http://schemas.openxmlformats.org/officeDocument/2006/relationships/image" Target="../media/image283.jpeg"/><Relationship Id="rId339" Type="http://schemas.openxmlformats.org/officeDocument/2006/relationships/image" Target="../media/image339.jpeg"/><Relationship Id="rId490" Type="http://schemas.openxmlformats.org/officeDocument/2006/relationships/image" Target="../media/image490.jpeg"/><Relationship Id="rId504" Type="http://schemas.openxmlformats.org/officeDocument/2006/relationships/image" Target="../media/image504.jpeg"/><Relationship Id="rId546" Type="http://schemas.openxmlformats.org/officeDocument/2006/relationships/image" Target="../media/image546.jpeg"/><Relationship Id="rId711" Type="http://schemas.openxmlformats.org/officeDocument/2006/relationships/image" Target="../media/image711.jpeg"/><Relationship Id="rId753" Type="http://schemas.openxmlformats.org/officeDocument/2006/relationships/image" Target="../media/image753.jpeg"/><Relationship Id="rId78" Type="http://schemas.openxmlformats.org/officeDocument/2006/relationships/image" Target="../media/image78.jpeg"/><Relationship Id="rId101" Type="http://schemas.openxmlformats.org/officeDocument/2006/relationships/image" Target="../media/image101.jpeg"/><Relationship Id="rId143" Type="http://schemas.openxmlformats.org/officeDocument/2006/relationships/image" Target="../media/image143.jpeg"/><Relationship Id="rId185" Type="http://schemas.openxmlformats.org/officeDocument/2006/relationships/image" Target="../media/image185.jpeg"/><Relationship Id="rId350" Type="http://schemas.openxmlformats.org/officeDocument/2006/relationships/image" Target="../media/image350.jpeg"/><Relationship Id="rId406" Type="http://schemas.openxmlformats.org/officeDocument/2006/relationships/image" Target="../media/image406.jpeg"/><Relationship Id="rId588" Type="http://schemas.openxmlformats.org/officeDocument/2006/relationships/image" Target="../media/image588.jpeg"/><Relationship Id="rId795" Type="http://schemas.openxmlformats.org/officeDocument/2006/relationships/image" Target="../media/image795.jpeg"/><Relationship Id="rId809" Type="http://schemas.openxmlformats.org/officeDocument/2006/relationships/image" Target="../media/image809.jpeg"/><Relationship Id="rId9" Type="http://schemas.openxmlformats.org/officeDocument/2006/relationships/image" Target="../media/image9.jpeg"/><Relationship Id="rId210" Type="http://schemas.openxmlformats.org/officeDocument/2006/relationships/image" Target="../media/image210.jpeg"/><Relationship Id="rId392" Type="http://schemas.openxmlformats.org/officeDocument/2006/relationships/image" Target="../media/image392.jpeg"/><Relationship Id="rId448" Type="http://schemas.openxmlformats.org/officeDocument/2006/relationships/image" Target="../media/image448.jpeg"/><Relationship Id="rId613" Type="http://schemas.openxmlformats.org/officeDocument/2006/relationships/image" Target="../media/image613.jpeg"/><Relationship Id="rId655" Type="http://schemas.openxmlformats.org/officeDocument/2006/relationships/image" Target="../media/image655.jpeg"/><Relationship Id="rId697" Type="http://schemas.openxmlformats.org/officeDocument/2006/relationships/image" Target="../media/image697.jpeg"/><Relationship Id="rId820" Type="http://schemas.openxmlformats.org/officeDocument/2006/relationships/image" Target="../media/image820.jpeg"/><Relationship Id="rId862" Type="http://schemas.openxmlformats.org/officeDocument/2006/relationships/image" Target="../media/image862.jpeg"/><Relationship Id="rId918" Type="http://schemas.openxmlformats.org/officeDocument/2006/relationships/image" Target="../media/image918.jpeg"/><Relationship Id="rId252" Type="http://schemas.openxmlformats.org/officeDocument/2006/relationships/image" Target="../media/image252.jpeg"/><Relationship Id="rId294" Type="http://schemas.openxmlformats.org/officeDocument/2006/relationships/image" Target="../media/image294.jpeg"/><Relationship Id="rId308" Type="http://schemas.openxmlformats.org/officeDocument/2006/relationships/image" Target="../media/image308.jpeg"/><Relationship Id="rId515" Type="http://schemas.openxmlformats.org/officeDocument/2006/relationships/image" Target="../media/image515.jpeg"/><Relationship Id="rId722" Type="http://schemas.openxmlformats.org/officeDocument/2006/relationships/image" Target="../media/image722.jpeg"/><Relationship Id="rId47" Type="http://schemas.openxmlformats.org/officeDocument/2006/relationships/image" Target="../media/image47.jpeg"/><Relationship Id="rId89" Type="http://schemas.openxmlformats.org/officeDocument/2006/relationships/image" Target="../media/image89.jpeg"/><Relationship Id="rId112" Type="http://schemas.openxmlformats.org/officeDocument/2006/relationships/image" Target="../media/image112.jpeg"/><Relationship Id="rId154" Type="http://schemas.openxmlformats.org/officeDocument/2006/relationships/image" Target="../media/image154.jpeg"/><Relationship Id="rId361" Type="http://schemas.openxmlformats.org/officeDocument/2006/relationships/image" Target="../media/image361.jpeg"/><Relationship Id="rId557" Type="http://schemas.openxmlformats.org/officeDocument/2006/relationships/image" Target="../media/image557.jpeg"/><Relationship Id="rId599" Type="http://schemas.openxmlformats.org/officeDocument/2006/relationships/image" Target="../media/image599.jpeg"/><Relationship Id="rId764" Type="http://schemas.openxmlformats.org/officeDocument/2006/relationships/image" Target="../media/image764.jpeg"/><Relationship Id="rId196" Type="http://schemas.openxmlformats.org/officeDocument/2006/relationships/image" Target="../media/image196.jpeg"/><Relationship Id="rId417" Type="http://schemas.openxmlformats.org/officeDocument/2006/relationships/image" Target="../media/image417.jpeg"/><Relationship Id="rId459" Type="http://schemas.openxmlformats.org/officeDocument/2006/relationships/image" Target="../media/image459.jpeg"/><Relationship Id="rId624" Type="http://schemas.openxmlformats.org/officeDocument/2006/relationships/image" Target="../media/image624.jpeg"/><Relationship Id="rId666" Type="http://schemas.openxmlformats.org/officeDocument/2006/relationships/image" Target="../media/image666.jpeg"/><Relationship Id="rId831" Type="http://schemas.openxmlformats.org/officeDocument/2006/relationships/image" Target="../media/image831.jpeg"/><Relationship Id="rId873" Type="http://schemas.openxmlformats.org/officeDocument/2006/relationships/image" Target="../media/image873.jpeg"/><Relationship Id="rId16" Type="http://schemas.openxmlformats.org/officeDocument/2006/relationships/image" Target="../media/image16.jpeg"/><Relationship Id="rId221" Type="http://schemas.openxmlformats.org/officeDocument/2006/relationships/image" Target="../media/image221.jpeg"/><Relationship Id="rId263" Type="http://schemas.openxmlformats.org/officeDocument/2006/relationships/image" Target="../media/image263.jpeg"/><Relationship Id="rId319" Type="http://schemas.openxmlformats.org/officeDocument/2006/relationships/image" Target="../media/image319.jpeg"/><Relationship Id="rId470" Type="http://schemas.openxmlformats.org/officeDocument/2006/relationships/image" Target="../media/image470.jpeg"/><Relationship Id="rId526" Type="http://schemas.openxmlformats.org/officeDocument/2006/relationships/image" Target="../media/image526.jpeg"/><Relationship Id="rId58" Type="http://schemas.openxmlformats.org/officeDocument/2006/relationships/image" Target="../media/image58.jpeg"/><Relationship Id="rId123" Type="http://schemas.openxmlformats.org/officeDocument/2006/relationships/image" Target="../media/image123.jpeg"/><Relationship Id="rId330" Type="http://schemas.openxmlformats.org/officeDocument/2006/relationships/image" Target="../media/image330.jpeg"/><Relationship Id="rId568" Type="http://schemas.openxmlformats.org/officeDocument/2006/relationships/image" Target="../media/image568.jpeg"/><Relationship Id="rId733" Type="http://schemas.openxmlformats.org/officeDocument/2006/relationships/image" Target="../media/image733.jpeg"/><Relationship Id="rId775" Type="http://schemas.openxmlformats.org/officeDocument/2006/relationships/image" Target="../media/image775.jpeg"/><Relationship Id="rId165" Type="http://schemas.openxmlformats.org/officeDocument/2006/relationships/image" Target="../media/image165.jpeg"/><Relationship Id="rId372" Type="http://schemas.openxmlformats.org/officeDocument/2006/relationships/image" Target="../media/image372.jpeg"/><Relationship Id="rId428" Type="http://schemas.openxmlformats.org/officeDocument/2006/relationships/image" Target="../media/image428.jpeg"/><Relationship Id="rId635" Type="http://schemas.openxmlformats.org/officeDocument/2006/relationships/image" Target="../media/image635.jpeg"/><Relationship Id="rId677" Type="http://schemas.openxmlformats.org/officeDocument/2006/relationships/image" Target="../media/image677.jpeg"/><Relationship Id="rId800" Type="http://schemas.openxmlformats.org/officeDocument/2006/relationships/image" Target="../media/image800.jpeg"/><Relationship Id="rId842" Type="http://schemas.openxmlformats.org/officeDocument/2006/relationships/image" Target="../media/image842.jpeg"/><Relationship Id="rId232" Type="http://schemas.openxmlformats.org/officeDocument/2006/relationships/image" Target="../media/image232.jpeg"/><Relationship Id="rId274" Type="http://schemas.openxmlformats.org/officeDocument/2006/relationships/image" Target="../media/image274.jpeg"/><Relationship Id="rId481" Type="http://schemas.openxmlformats.org/officeDocument/2006/relationships/image" Target="../media/image481.jpeg"/><Relationship Id="rId702" Type="http://schemas.openxmlformats.org/officeDocument/2006/relationships/image" Target="../media/image702.jpeg"/><Relationship Id="rId884" Type="http://schemas.openxmlformats.org/officeDocument/2006/relationships/image" Target="../media/image884.jpeg"/><Relationship Id="rId27" Type="http://schemas.openxmlformats.org/officeDocument/2006/relationships/image" Target="../media/image27.jpeg"/><Relationship Id="rId69" Type="http://schemas.openxmlformats.org/officeDocument/2006/relationships/image" Target="../media/image69.jpeg"/><Relationship Id="rId134" Type="http://schemas.openxmlformats.org/officeDocument/2006/relationships/image" Target="../media/image134.jpeg"/><Relationship Id="rId537" Type="http://schemas.openxmlformats.org/officeDocument/2006/relationships/image" Target="../media/image537.jpeg"/><Relationship Id="rId579" Type="http://schemas.openxmlformats.org/officeDocument/2006/relationships/image" Target="../media/image579.jpeg"/><Relationship Id="rId744" Type="http://schemas.openxmlformats.org/officeDocument/2006/relationships/image" Target="../media/image744.jpeg"/><Relationship Id="rId786" Type="http://schemas.openxmlformats.org/officeDocument/2006/relationships/image" Target="../media/image786.jpeg"/><Relationship Id="rId80" Type="http://schemas.openxmlformats.org/officeDocument/2006/relationships/image" Target="../media/image80.jpeg"/><Relationship Id="rId176" Type="http://schemas.openxmlformats.org/officeDocument/2006/relationships/image" Target="../media/image176.jpeg"/><Relationship Id="rId341" Type="http://schemas.openxmlformats.org/officeDocument/2006/relationships/image" Target="../media/image341.jpeg"/><Relationship Id="rId383" Type="http://schemas.openxmlformats.org/officeDocument/2006/relationships/image" Target="../media/image383.jpeg"/><Relationship Id="rId439" Type="http://schemas.openxmlformats.org/officeDocument/2006/relationships/image" Target="../media/image439.jpeg"/><Relationship Id="rId590" Type="http://schemas.openxmlformats.org/officeDocument/2006/relationships/image" Target="../media/image590.jpeg"/><Relationship Id="rId604" Type="http://schemas.openxmlformats.org/officeDocument/2006/relationships/image" Target="../media/image604.jpeg"/><Relationship Id="rId646" Type="http://schemas.openxmlformats.org/officeDocument/2006/relationships/image" Target="../media/image646.jpeg"/><Relationship Id="rId811" Type="http://schemas.openxmlformats.org/officeDocument/2006/relationships/image" Target="../media/image811.jpeg"/><Relationship Id="rId201" Type="http://schemas.openxmlformats.org/officeDocument/2006/relationships/image" Target="../media/image201.jpeg"/><Relationship Id="rId243" Type="http://schemas.openxmlformats.org/officeDocument/2006/relationships/image" Target="../media/image243.jpeg"/><Relationship Id="rId285" Type="http://schemas.openxmlformats.org/officeDocument/2006/relationships/image" Target="../media/image285.jpeg"/><Relationship Id="rId450" Type="http://schemas.openxmlformats.org/officeDocument/2006/relationships/image" Target="../media/image450.jpeg"/><Relationship Id="rId506" Type="http://schemas.openxmlformats.org/officeDocument/2006/relationships/image" Target="../media/image506.jpeg"/><Relationship Id="rId688" Type="http://schemas.openxmlformats.org/officeDocument/2006/relationships/image" Target="../media/image688.jpeg"/><Relationship Id="rId853" Type="http://schemas.openxmlformats.org/officeDocument/2006/relationships/image" Target="../media/image853.jpeg"/><Relationship Id="rId895" Type="http://schemas.openxmlformats.org/officeDocument/2006/relationships/image" Target="../media/image895.jpeg"/><Relationship Id="rId909" Type="http://schemas.openxmlformats.org/officeDocument/2006/relationships/image" Target="../media/image909.jpeg"/><Relationship Id="rId38" Type="http://schemas.openxmlformats.org/officeDocument/2006/relationships/image" Target="../media/image38.jpeg"/><Relationship Id="rId103" Type="http://schemas.openxmlformats.org/officeDocument/2006/relationships/image" Target="../media/image103.jpeg"/><Relationship Id="rId310" Type="http://schemas.openxmlformats.org/officeDocument/2006/relationships/image" Target="../media/image310.jpeg"/><Relationship Id="rId492" Type="http://schemas.openxmlformats.org/officeDocument/2006/relationships/image" Target="../media/image492.jpeg"/><Relationship Id="rId548" Type="http://schemas.openxmlformats.org/officeDocument/2006/relationships/image" Target="../media/image548.jpeg"/><Relationship Id="rId713" Type="http://schemas.openxmlformats.org/officeDocument/2006/relationships/image" Target="../media/image713.jpeg"/><Relationship Id="rId755" Type="http://schemas.openxmlformats.org/officeDocument/2006/relationships/image" Target="../media/image755.jpeg"/><Relationship Id="rId797" Type="http://schemas.openxmlformats.org/officeDocument/2006/relationships/image" Target="../media/image797.jpeg"/><Relationship Id="rId920" Type="http://schemas.openxmlformats.org/officeDocument/2006/relationships/image" Target="../media/image920.jpeg"/><Relationship Id="rId91" Type="http://schemas.openxmlformats.org/officeDocument/2006/relationships/image" Target="../media/image91.jpeg"/><Relationship Id="rId145" Type="http://schemas.openxmlformats.org/officeDocument/2006/relationships/image" Target="../media/image145.jpeg"/><Relationship Id="rId187" Type="http://schemas.openxmlformats.org/officeDocument/2006/relationships/image" Target="../media/image187.jpeg"/><Relationship Id="rId352" Type="http://schemas.openxmlformats.org/officeDocument/2006/relationships/image" Target="../media/image352.jpeg"/><Relationship Id="rId394" Type="http://schemas.openxmlformats.org/officeDocument/2006/relationships/image" Target="../media/image394.jpeg"/><Relationship Id="rId408" Type="http://schemas.openxmlformats.org/officeDocument/2006/relationships/image" Target="../media/image408.jpeg"/><Relationship Id="rId615" Type="http://schemas.openxmlformats.org/officeDocument/2006/relationships/image" Target="../media/image615.jpeg"/><Relationship Id="rId822" Type="http://schemas.openxmlformats.org/officeDocument/2006/relationships/image" Target="../media/image822.jpeg"/><Relationship Id="rId212" Type="http://schemas.openxmlformats.org/officeDocument/2006/relationships/image" Target="../media/image212.jpeg"/><Relationship Id="rId254" Type="http://schemas.openxmlformats.org/officeDocument/2006/relationships/image" Target="../media/image254.jpeg"/><Relationship Id="rId657" Type="http://schemas.openxmlformats.org/officeDocument/2006/relationships/image" Target="../media/image657.jpeg"/><Relationship Id="rId699" Type="http://schemas.openxmlformats.org/officeDocument/2006/relationships/image" Target="../media/image699.jpeg"/><Relationship Id="rId864" Type="http://schemas.openxmlformats.org/officeDocument/2006/relationships/image" Target="../media/image864.jpeg"/><Relationship Id="rId49" Type="http://schemas.openxmlformats.org/officeDocument/2006/relationships/image" Target="../media/image49.jpeg"/><Relationship Id="rId114" Type="http://schemas.openxmlformats.org/officeDocument/2006/relationships/image" Target="../media/image114.jpeg"/><Relationship Id="rId296" Type="http://schemas.openxmlformats.org/officeDocument/2006/relationships/image" Target="../media/image296.jpeg"/><Relationship Id="rId461" Type="http://schemas.openxmlformats.org/officeDocument/2006/relationships/image" Target="../media/image461.jpeg"/><Relationship Id="rId517" Type="http://schemas.openxmlformats.org/officeDocument/2006/relationships/image" Target="../media/image517.jpeg"/><Relationship Id="rId559" Type="http://schemas.openxmlformats.org/officeDocument/2006/relationships/image" Target="../media/image559.jpeg"/><Relationship Id="rId724" Type="http://schemas.openxmlformats.org/officeDocument/2006/relationships/image" Target="../media/image724.jpeg"/><Relationship Id="rId766" Type="http://schemas.openxmlformats.org/officeDocument/2006/relationships/image" Target="../media/image766.jpeg"/><Relationship Id="rId60" Type="http://schemas.openxmlformats.org/officeDocument/2006/relationships/image" Target="../media/image60.jpeg"/><Relationship Id="rId156" Type="http://schemas.openxmlformats.org/officeDocument/2006/relationships/image" Target="../media/image156.jpeg"/><Relationship Id="rId198" Type="http://schemas.openxmlformats.org/officeDocument/2006/relationships/image" Target="../media/image198.jpeg"/><Relationship Id="rId321" Type="http://schemas.openxmlformats.org/officeDocument/2006/relationships/image" Target="../media/image321.jpeg"/><Relationship Id="rId363" Type="http://schemas.openxmlformats.org/officeDocument/2006/relationships/image" Target="../media/image363.jpeg"/><Relationship Id="rId419" Type="http://schemas.openxmlformats.org/officeDocument/2006/relationships/image" Target="../media/image419.jpeg"/><Relationship Id="rId570" Type="http://schemas.openxmlformats.org/officeDocument/2006/relationships/image" Target="../media/image570.jpeg"/><Relationship Id="rId626" Type="http://schemas.openxmlformats.org/officeDocument/2006/relationships/image" Target="../media/image626.jpeg"/><Relationship Id="rId223" Type="http://schemas.openxmlformats.org/officeDocument/2006/relationships/image" Target="../media/image223.jpeg"/><Relationship Id="rId430" Type="http://schemas.openxmlformats.org/officeDocument/2006/relationships/image" Target="../media/image430.jpeg"/><Relationship Id="rId668" Type="http://schemas.openxmlformats.org/officeDocument/2006/relationships/image" Target="../media/image668.jpeg"/><Relationship Id="rId833" Type="http://schemas.openxmlformats.org/officeDocument/2006/relationships/image" Target="../media/image833.jpeg"/><Relationship Id="rId875" Type="http://schemas.openxmlformats.org/officeDocument/2006/relationships/image" Target="../media/image875.jpeg"/><Relationship Id="rId18" Type="http://schemas.openxmlformats.org/officeDocument/2006/relationships/image" Target="../media/image18.jpeg"/><Relationship Id="rId265" Type="http://schemas.openxmlformats.org/officeDocument/2006/relationships/image" Target="../media/image265.jpeg"/><Relationship Id="rId472" Type="http://schemas.openxmlformats.org/officeDocument/2006/relationships/image" Target="../media/image472.jpeg"/><Relationship Id="rId528" Type="http://schemas.openxmlformats.org/officeDocument/2006/relationships/image" Target="../media/image528.jpeg"/><Relationship Id="rId735" Type="http://schemas.openxmlformats.org/officeDocument/2006/relationships/image" Target="../media/image735.jpeg"/><Relationship Id="rId900" Type="http://schemas.openxmlformats.org/officeDocument/2006/relationships/image" Target="../media/image900.jpeg"/><Relationship Id="rId125" Type="http://schemas.openxmlformats.org/officeDocument/2006/relationships/image" Target="../media/image125.jpeg"/><Relationship Id="rId167" Type="http://schemas.openxmlformats.org/officeDocument/2006/relationships/image" Target="../media/image167.jpeg"/><Relationship Id="rId332" Type="http://schemas.openxmlformats.org/officeDocument/2006/relationships/image" Target="../media/image332.jpeg"/><Relationship Id="rId374" Type="http://schemas.openxmlformats.org/officeDocument/2006/relationships/image" Target="../media/image374.jpeg"/><Relationship Id="rId581" Type="http://schemas.openxmlformats.org/officeDocument/2006/relationships/image" Target="../media/image581.jpeg"/><Relationship Id="rId777" Type="http://schemas.openxmlformats.org/officeDocument/2006/relationships/image" Target="../media/image777.jpeg"/><Relationship Id="rId71" Type="http://schemas.openxmlformats.org/officeDocument/2006/relationships/image" Target="../media/image71.jpeg"/><Relationship Id="rId234" Type="http://schemas.openxmlformats.org/officeDocument/2006/relationships/image" Target="../media/image234.jpeg"/><Relationship Id="rId637" Type="http://schemas.openxmlformats.org/officeDocument/2006/relationships/image" Target="../media/image637.jpeg"/><Relationship Id="rId679" Type="http://schemas.openxmlformats.org/officeDocument/2006/relationships/image" Target="../media/image679.jpeg"/><Relationship Id="rId802" Type="http://schemas.openxmlformats.org/officeDocument/2006/relationships/image" Target="../media/image802.jpeg"/><Relationship Id="rId844" Type="http://schemas.openxmlformats.org/officeDocument/2006/relationships/image" Target="../media/image844.jpeg"/><Relationship Id="rId886" Type="http://schemas.openxmlformats.org/officeDocument/2006/relationships/image" Target="../media/image886.jpeg"/><Relationship Id="rId2" Type="http://schemas.openxmlformats.org/officeDocument/2006/relationships/image" Target="../media/image2.jpeg"/><Relationship Id="rId29" Type="http://schemas.openxmlformats.org/officeDocument/2006/relationships/image" Target="../media/image29.jpeg"/><Relationship Id="rId276" Type="http://schemas.openxmlformats.org/officeDocument/2006/relationships/image" Target="../media/image276.jpeg"/><Relationship Id="rId441" Type="http://schemas.openxmlformats.org/officeDocument/2006/relationships/image" Target="../media/image441.jpeg"/><Relationship Id="rId483" Type="http://schemas.openxmlformats.org/officeDocument/2006/relationships/image" Target="../media/image483.jpeg"/><Relationship Id="rId539" Type="http://schemas.openxmlformats.org/officeDocument/2006/relationships/image" Target="../media/image539.jpeg"/><Relationship Id="rId690" Type="http://schemas.openxmlformats.org/officeDocument/2006/relationships/image" Target="../media/image690.jpeg"/><Relationship Id="rId704" Type="http://schemas.openxmlformats.org/officeDocument/2006/relationships/image" Target="../media/image704.jpeg"/><Relationship Id="rId746" Type="http://schemas.openxmlformats.org/officeDocument/2006/relationships/image" Target="../media/image746.jpeg"/><Relationship Id="rId911" Type="http://schemas.openxmlformats.org/officeDocument/2006/relationships/image" Target="../media/image911.jpeg"/><Relationship Id="rId40" Type="http://schemas.openxmlformats.org/officeDocument/2006/relationships/image" Target="../media/image40.jpeg"/><Relationship Id="rId136" Type="http://schemas.openxmlformats.org/officeDocument/2006/relationships/image" Target="../media/image136.jpeg"/><Relationship Id="rId178" Type="http://schemas.openxmlformats.org/officeDocument/2006/relationships/image" Target="../media/image178.jpeg"/><Relationship Id="rId301" Type="http://schemas.openxmlformats.org/officeDocument/2006/relationships/image" Target="../media/image301.jpeg"/><Relationship Id="rId343" Type="http://schemas.openxmlformats.org/officeDocument/2006/relationships/image" Target="../media/image343.jpeg"/><Relationship Id="rId550" Type="http://schemas.openxmlformats.org/officeDocument/2006/relationships/image" Target="../media/image550.jpeg"/><Relationship Id="rId788" Type="http://schemas.openxmlformats.org/officeDocument/2006/relationships/image" Target="../media/image788.jpeg"/><Relationship Id="rId82" Type="http://schemas.openxmlformats.org/officeDocument/2006/relationships/image" Target="../media/image82.jpeg"/><Relationship Id="rId203" Type="http://schemas.openxmlformats.org/officeDocument/2006/relationships/image" Target="../media/image203.jpeg"/><Relationship Id="rId385" Type="http://schemas.openxmlformats.org/officeDocument/2006/relationships/image" Target="../media/image385.jpeg"/><Relationship Id="rId592" Type="http://schemas.openxmlformats.org/officeDocument/2006/relationships/image" Target="../media/image592.jpeg"/><Relationship Id="rId606" Type="http://schemas.openxmlformats.org/officeDocument/2006/relationships/image" Target="../media/image606.jpeg"/><Relationship Id="rId648" Type="http://schemas.openxmlformats.org/officeDocument/2006/relationships/image" Target="../media/image648.jpeg"/><Relationship Id="rId813" Type="http://schemas.openxmlformats.org/officeDocument/2006/relationships/image" Target="../media/image813.jpeg"/><Relationship Id="rId855" Type="http://schemas.openxmlformats.org/officeDocument/2006/relationships/image" Target="../media/image855.jpeg"/><Relationship Id="rId245" Type="http://schemas.openxmlformats.org/officeDocument/2006/relationships/image" Target="../media/image245.jpeg"/><Relationship Id="rId287" Type="http://schemas.openxmlformats.org/officeDocument/2006/relationships/image" Target="../media/image287.jpeg"/><Relationship Id="rId410" Type="http://schemas.openxmlformats.org/officeDocument/2006/relationships/image" Target="../media/image410.jpeg"/><Relationship Id="rId452" Type="http://schemas.openxmlformats.org/officeDocument/2006/relationships/image" Target="../media/image452.jpeg"/><Relationship Id="rId494" Type="http://schemas.openxmlformats.org/officeDocument/2006/relationships/image" Target="../media/image494.jpeg"/><Relationship Id="rId508" Type="http://schemas.openxmlformats.org/officeDocument/2006/relationships/image" Target="../media/image508.jpeg"/><Relationship Id="rId715" Type="http://schemas.openxmlformats.org/officeDocument/2006/relationships/image" Target="../media/image715.jpeg"/><Relationship Id="rId897" Type="http://schemas.openxmlformats.org/officeDocument/2006/relationships/image" Target="../media/image897.jpeg"/><Relationship Id="rId922" Type="http://schemas.openxmlformats.org/officeDocument/2006/relationships/image" Target="../media/image922.jpeg"/><Relationship Id="rId105" Type="http://schemas.openxmlformats.org/officeDocument/2006/relationships/image" Target="../media/image105.jpeg"/><Relationship Id="rId147" Type="http://schemas.openxmlformats.org/officeDocument/2006/relationships/image" Target="../media/image147.jpeg"/><Relationship Id="rId312" Type="http://schemas.openxmlformats.org/officeDocument/2006/relationships/image" Target="../media/image312.jpeg"/><Relationship Id="rId354" Type="http://schemas.openxmlformats.org/officeDocument/2006/relationships/image" Target="../media/image354.jpeg"/><Relationship Id="rId757" Type="http://schemas.openxmlformats.org/officeDocument/2006/relationships/image" Target="../media/image757.jpeg"/><Relationship Id="rId799" Type="http://schemas.openxmlformats.org/officeDocument/2006/relationships/image" Target="../media/image799.jpeg"/><Relationship Id="rId51" Type="http://schemas.openxmlformats.org/officeDocument/2006/relationships/image" Target="../media/image51.jpeg"/><Relationship Id="rId93" Type="http://schemas.openxmlformats.org/officeDocument/2006/relationships/image" Target="../media/image93.jpeg"/><Relationship Id="rId189" Type="http://schemas.openxmlformats.org/officeDocument/2006/relationships/image" Target="../media/image189.jpeg"/><Relationship Id="rId396" Type="http://schemas.openxmlformats.org/officeDocument/2006/relationships/image" Target="../media/image396.jpeg"/><Relationship Id="rId561" Type="http://schemas.openxmlformats.org/officeDocument/2006/relationships/image" Target="../media/image561.jpeg"/><Relationship Id="rId617" Type="http://schemas.openxmlformats.org/officeDocument/2006/relationships/image" Target="../media/image617.jpeg"/><Relationship Id="rId659" Type="http://schemas.openxmlformats.org/officeDocument/2006/relationships/image" Target="../media/image659.jpeg"/><Relationship Id="rId824" Type="http://schemas.openxmlformats.org/officeDocument/2006/relationships/image" Target="../media/image824.jpeg"/><Relationship Id="rId866" Type="http://schemas.openxmlformats.org/officeDocument/2006/relationships/image" Target="../media/image866.jpeg"/><Relationship Id="rId214" Type="http://schemas.openxmlformats.org/officeDocument/2006/relationships/image" Target="../media/image214.jpeg"/><Relationship Id="rId256" Type="http://schemas.openxmlformats.org/officeDocument/2006/relationships/image" Target="../media/image256.jpeg"/><Relationship Id="rId298" Type="http://schemas.openxmlformats.org/officeDocument/2006/relationships/image" Target="../media/image298.jpeg"/><Relationship Id="rId421" Type="http://schemas.openxmlformats.org/officeDocument/2006/relationships/image" Target="../media/image421.jpeg"/><Relationship Id="rId463" Type="http://schemas.openxmlformats.org/officeDocument/2006/relationships/image" Target="../media/image463.jpeg"/><Relationship Id="rId519" Type="http://schemas.openxmlformats.org/officeDocument/2006/relationships/image" Target="../media/image519.jpeg"/><Relationship Id="rId670" Type="http://schemas.openxmlformats.org/officeDocument/2006/relationships/image" Target="../media/image670.jpeg"/><Relationship Id="rId116" Type="http://schemas.openxmlformats.org/officeDocument/2006/relationships/image" Target="../media/image116.jpeg"/><Relationship Id="rId158" Type="http://schemas.openxmlformats.org/officeDocument/2006/relationships/image" Target="../media/image158.jpeg"/><Relationship Id="rId323" Type="http://schemas.openxmlformats.org/officeDocument/2006/relationships/image" Target="../media/image323.jpeg"/><Relationship Id="rId530" Type="http://schemas.openxmlformats.org/officeDocument/2006/relationships/image" Target="../media/image530.jpeg"/><Relationship Id="rId726" Type="http://schemas.openxmlformats.org/officeDocument/2006/relationships/image" Target="../media/image726.jpeg"/><Relationship Id="rId768" Type="http://schemas.openxmlformats.org/officeDocument/2006/relationships/image" Target="../media/image768.jpeg"/><Relationship Id="rId20" Type="http://schemas.openxmlformats.org/officeDocument/2006/relationships/image" Target="../media/image20.jpeg"/><Relationship Id="rId62" Type="http://schemas.openxmlformats.org/officeDocument/2006/relationships/image" Target="../media/image62.jpeg"/><Relationship Id="rId365" Type="http://schemas.openxmlformats.org/officeDocument/2006/relationships/image" Target="../media/image365.jpeg"/><Relationship Id="rId572" Type="http://schemas.openxmlformats.org/officeDocument/2006/relationships/image" Target="../media/image572.jpeg"/><Relationship Id="rId628" Type="http://schemas.openxmlformats.org/officeDocument/2006/relationships/image" Target="../media/image628.jpeg"/><Relationship Id="rId835" Type="http://schemas.openxmlformats.org/officeDocument/2006/relationships/image" Target="../media/image835.jpeg"/><Relationship Id="rId225" Type="http://schemas.openxmlformats.org/officeDocument/2006/relationships/image" Target="../media/image225.jpeg"/><Relationship Id="rId267" Type="http://schemas.openxmlformats.org/officeDocument/2006/relationships/image" Target="../media/image267.jpeg"/><Relationship Id="rId432" Type="http://schemas.openxmlformats.org/officeDocument/2006/relationships/image" Target="../media/image432.jpeg"/><Relationship Id="rId474" Type="http://schemas.openxmlformats.org/officeDocument/2006/relationships/image" Target="../media/image474.jpeg"/><Relationship Id="rId877" Type="http://schemas.openxmlformats.org/officeDocument/2006/relationships/image" Target="../media/image877.jpeg"/><Relationship Id="rId127" Type="http://schemas.openxmlformats.org/officeDocument/2006/relationships/image" Target="../media/image127.jpeg"/><Relationship Id="rId681" Type="http://schemas.openxmlformats.org/officeDocument/2006/relationships/image" Target="../media/image681.jpeg"/><Relationship Id="rId737" Type="http://schemas.openxmlformats.org/officeDocument/2006/relationships/image" Target="../media/image737.jpeg"/><Relationship Id="rId779" Type="http://schemas.openxmlformats.org/officeDocument/2006/relationships/image" Target="../media/image779.jpeg"/><Relationship Id="rId902" Type="http://schemas.openxmlformats.org/officeDocument/2006/relationships/image" Target="../media/image902.jpeg"/><Relationship Id="rId31" Type="http://schemas.openxmlformats.org/officeDocument/2006/relationships/image" Target="../media/image31.jpeg"/><Relationship Id="rId73" Type="http://schemas.openxmlformats.org/officeDocument/2006/relationships/image" Target="../media/image73.jpeg"/><Relationship Id="rId169" Type="http://schemas.openxmlformats.org/officeDocument/2006/relationships/image" Target="../media/image169.jpeg"/><Relationship Id="rId334" Type="http://schemas.openxmlformats.org/officeDocument/2006/relationships/image" Target="../media/image334.jpeg"/><Relationship Id="rId376" Type="http://schemas.openxmlformats.org/officeDocument/2006/relationships/image" Target="../media/image376.jpeg"/><Relationship Id="rId541" Type="http://schemas.openxmlformats.org/officeDocument/2006/relationships/image" Target="../media/image541.jpeg"/><Relationship Id="rId583" Type="http://schemas.openxmlformats.org/officeDocument/2006/relationships/image" Target="../media/image583.jpeg"/><Relationship Id="rId639" Type="http://schemas.openxmlformats.org/officeDocument/2006/relationships/image" Target="../media/image639.jpeg"/><Relationship Id="rId790" Type="http://schemas.openxmlformats.org/officeDocument/2006/relationships/image" Target="../media/image790.jpeg"/><Relationship Id="rId804" Type="http://schemas.openxmlformats.org/officeDocument/2006/relationships/image" Target="../media/image804.jpeg"/><Relationship Id="rId4" Type="http://schemas.openxmlformats.org/officeDocument/2006/relationships/image" Target="../media/image4.jpeg"/><Relationship Id="rId180" Type="http://schemas.openxmlformats.org/officeDocument/2006/relationships/image" Target="../media/image180.jpeg"/><Relationship Id="rId236" Type="http://schemas.openxmlformats.org/officeDocument/2006/relationships/image" Target="../media/image236.jpeg"/><Relationship Id="rId278" Type="http://schemas.openxmlformats.org/officeDocument/2006/relationships/image" Target="../media/image278.jpeg"/><Relationship Id="rId401" Type="http://schemas.openxmlformats.org/officeDocument/2006/relationships/image" Target="../media/image401.jpeg"/><Relationship Id="rId443" Type="http://schemas.openxmlformats.org/officeDocument/2006/relationships/image" Target="../media/image443.jpeg"/><Relationship Id="rId650" Type="http://schemas.openxmlformats.org/officeDocument/2006/relationships/image" Target="../media/image650.jpeg"/><Relationship Id="rId846" Type="http://schemas.openxmlformats.org/officeDocument/2006/relationships/image" Target="../media/image846.jpeg"/><Relationship Id="rId888" Type="http://schemas.openxmlformats.org/officeDocument/2006/relationships/image" Target="../media/image888.jpeg"/><Relationship Id="rId303" Type="http://schemas.openxmlformats.org/officeDocument/2006/relationships/image" Target="../media/image303.jpeg"/><Relationship Id="rId485" Type="http://schemas.openxmlformats.org/officeDocument/2006/relationships/image" Target="../media/image485.jpeg"/><Relationship Id="rId692" Type="http://schemas.openxmlformats.org/officeDocument/2006/relationships/image" Target="../media/image692.jpeg"/><Relationship Id="rId706" Type="http://schemas.openxmlformats.org/officeDocument/2006/relationships/image" Target="../media/image706.jpeg"/><Relationship Id="rId748" Type="http://schemas.openxmlformats.org/officeDocument/2006/relationships/image" Target="../media/image748.jpeg"/><Relationship Id="rId913" Type="http://schemas.openxmlformats.org/officeDocument/2006/relationships/image" Target="../media/image913.jpeg"/><Relationship Id="rId42" Type="http://schemas.openxmlformats.org/officeDocument/2006/relationships/image" Target="../media/image42.jpeg"/><Relationship Id="rId84" Type="http://schemas.openxmlformats.org/officeDocument/2006/relationships/image" Target="../media/image84.jpeg"/><Relationship Id="rId138" Type="http://schemas.openxmlformats.org/officeDocument/2006/relationships/image" Target="../media/image138.jpeg"/><Relationship Id="rId345" Type="http://schemas.openxmlformats.org/officeDocument/2006/relationships/image" Target="../media/image345.jpeg"/><Relationship Id="rId387" Type="http://schemas.openxmlformats.org/officeDocument/2006/relationships/image" Target="../media/image387.jpeg"/><Relationship Id="rId510" Type="http://schemas.openxmlformats.org/officeDocument/2006/relationships/image" Target="../media/image510.jpeg"/><Relationship Id="rId552" Type="http://schemas.openxmlformats.org/officeDocument/2006/relationships/image" Target="../media/image552.jpeg"/><Relationship Id="rId594" Type="http://schemas.openxmlformats.org/officeDocument/2006/relationships/image" Target="../media/image594.jpeg"/><Relationship Id="rId608" Type="http://schemas.openxmlformats.org/officeDocument/2006/relationships/image" Target="../media/image608.jpeg"/><Relationship Id="rId815" Type="http://schemas.openxmlformats.org/officeDocument/2006/relationships/image" Target="../media/image815.jpeg"/><Relationship Id="rId191" Type="http://schemas.openxmlformats.org/officeDocument/2006/relationships/image" Target="../media/image191.jpeg"/><Relationship Id="rId205" Type="http://schemas.openxmlformats.org/officeDocument/2006/relationships/image" Target="../media/image205.jpeg"/><Relationship Id="rId247" Type="http://schemas.openxmlformats.org/officeDocument/2006/relationships/image" Target="../media/image247.jpeg"/><Relationship Id="rId412" Type="http://schemas.openxmlformats.org/officeDocument/2006/relationships/image" Target="../media/image412.jpeg"/><Relationship Id="rId857" Type="http://schemas.openxmlformats.org/officeDocument/2006/relationships/image" Target="../media/image857.jpeg"/><Relationship Id="rId899" Type="http://schemas.openxmlformats.org/officeDocument/2006/relationships/image" Target="../media/image899.jpeg"/><Relationship Id="rId107" Type="http://schemas.openxmlformats.org/officeDocument/2006/relationships/image" Target="../media/image107.jpeg"/><Relationship Id="rId289" Type="http://schemas.openxmlformats.org/officeDocument/2006/relationships/image" Target="../media/image289.jpeg"/><Relationship Id="rId454" Type="http://schemas.openxmlformats.org/officeDocument/2006/relationships/image" Target="../media/image454.jpeg"/><Relationship Id="rId496" Type="http://schemas.openxmlformats.org/officeDocument/2006/relationships/image" Target="../media/image496.jpeg"/><Relationship Id="rId661" Type="http://schemas.openxmlformats.org/officeDocument/2006/relationships/image" Target="../media/image661.jpeg"/><Relationship Id="rId717" Type="http://schemas.openxmlformats.org/officeDocument/2006/relationships/image" Target="../media/image717.jpeg"/><Relationship Id="rId759" Type="http://schemas.openxmlformats.org/officeDocument/2006/relationships/image" Target="../media/image759.jpeg"/><Relationship Id="rId924" Type="http://schemas.openxmlformats.org/officeDocument/2006/relationships/image" Target="../media/image924.jpeg"/><Relationship Id="rId11" Type="http://schemas.openxmlformats.org/officeDocument/2006/relationships/image" Target="../media/image11.jpeg"/><Relationship Id="rId53" Type="http://schemas.openxmlformats.org/officeDocument/2006/relationships/image" Target="../media/image53.jpeg"/><Relationship Id="rId149" Type="http://schemas.openxmlformats.org/officeDocument/2006/relationships/image" Target="../media/image149.jpeg"/><Relationship Id="rId314" Type="http://schemas.openxmlformats.org/officeDocument/2006/relationships/image" Target="../media/image314.jpeg"/><Relationship Id="rId356" Type="http://schemas.openxmlformats.org/officeDocument/2006/relationships/image" Target="../media/image356.jpeg"/><Relationship Id="rId398" Type="http://schemas.openxmlformats.org/officeDocument/2006/relationships/image" Target="../media/image398.jpeg"/><Relationship Id="rId521" Type="http://schemas.openxmlformats.org/officeDocument/2006/relationships/image" Target="../media/image521.jpeg"/><Relationship Id="rId563" Type="http://schemas.openxmlformats.org/officeDocument/2006/relationships/image" Target="../media/image563.jpeg"/><Relationship Id="rId619" Type="http://schemas.openxmlformats.org/officeDocument/2006/relationships/image" Target="../media/image619.jpeg"/><Relationship Id="rId770" Type="http://schemas.openxmlformats.org/officeDocument/2006/relationships/image" Target="../media/image770.jpeg"/><Relationship Id="rId95" Type="http://schemas.openxmlformats.org/officeDocument/2006/relationships/image" Target="../media/image95.jpeg"/><Relationship Id="rId160" Type="http://schemas.openxmlformats.org/officeDocument/2006/relationships/image" Target="../media/image160.jpeg"/><Relationship Id="rId216" Type="http://schemas.openxmlformats.org/officeDocument/2006/relationships/image" Target="../media/image216.jpeg"/><Relationship Id="rId423" Type="http://schemas.openxmlformats.org/officeDocument/2006/relationships/image" Target="../media/image423.jpeg"/><Relationship Id="rId826" Type="http://schemas.openxmlformats.org/officeDocument/2006/relationships/image" Target="../media/image826.jpeg"/><Relationship Id="rId868" Type="http://schemas.openxmlformats.org/officeDocument/2006/relationships/image" Target="../media/image868.jpeg"/><Relationship Id="rId258" Type="http://schemas.openxmlformats.org/officeDocument/2006/relationships/image" Target="../media/image258.jpeg"/><Relationship Id="rId465" Type="http://schemas.openxmlformats.org/officeDocument/2006/relationships/image" Target="../media/image465.jpeg"/><Relationship Id="rId630" Type="http://schemas.openxmlformats.org/officeDocument/2006/relationships/image" Target="../media/image630.jpeg"/><Relationship Id="rId672" Type="http://schemas.openxmlformats.org/officeDocument/2006/relationships/image" Target="../media/image672.jpeg"/><Relationship Id="rId728" Type="http://schemas.openxmlformats.org/officeDocument/2006/relationships/image" Target="../media/image728.jpeg"/><Relationship Id="rId22" Type="http://schemas.openxmlformats.org/officeDocument/2006/relationships/image" Target="../media/image22.jpeg"/><Relationship Id="rId64" Type="http://schemas.openxmlformats.org/officeDocument/2006/relationships/image" Target="../media/image64.jpeg"/><Relationship Id="rId118" Type="http://schemas.openxmlformats.org/officeDocument/2006/relationships/image" Target="../media/image118.jpeg"/><Relationship Id="rId325" Type="http://schemas.openxmlformats.org/officeDocument/2006/relationships/image" Target="../media/image325.jpeg"/><Relationship Id="rId367" Type="http://schemas.openxmlformats.org/officeDocument/2006/relationships/image" Target="../media/image367.jpeg"/><Relationship Id="rId532" Type="http://schemas.openxmlformats.org/officeDocument/2006/relationships/image" Target="../media/image532.jpeg"/><Relationship Id="rId574" Type="http://schemas.openxmlformats.org/officeDocument/2006/relationships/image" Target="../media/image574.jpeg"/><Relationship Id="rId171" Type="http://schemas.openxmlformats.org/officeDocument/2006/relationships/image" Target="../media/image171.jpeg"/><Relationship Id="rId227" Type="http://schemas.openxmlformats.org/officeDocument/2006/relationships/image" Target="../media/image227.jpeg"/><Relationship Id="rId781" Type="http://schemas.openxmlformats.org/officeDocument/2006/relationships/image" Target="../media/image781.jpeg"/><Relationship Id="rId837" Type="http://schemas.openxmlformats.org/officeDocument/2006/relationships/image" Target="../media/image837.jpeg"/><Relationship Id="rId879" Type="http://schemas.openxmlformats.org/officeDocument/2006/relationships/image" Target="../media/image879.jpeg"/><Relationship Id="rId269" Type="http://schemas.openxmlformats.org/officeDocument/2006/relationships/image" Target="../media/image269.jpeg"/><Relationship Id="rId434" Type="http://schemas.openxmlformats.org/officeDocument/2006/relationships/image" Target="../media/image434.jpeg"/><Relationship Id="rId476" Type="http://schemas.openxmlformats.org/officeDocument/2006/relationships/image" Target="../media/image476.jpeg"/><Relationship Id="rId641" Type="http://schemas.openxmlformats.org/officeDocument/2006/relationships/image" Target="../media/image641.jpeg"/><Relationship Id="rId683" Type="http://schemas.openxmlformats.org/officeDocument/2006/relationships/image" Target="../media/image683.jpeg"/><Relationship Id="rId739" Type="http://schemas.openxmlformats.org/officeDocument/2006/relationships/image" Target="../media/image739.jpeg"/><Relationship Id="rId890" Type="http://schemas.openxmlformats.org/officeDocument/2006/relationships/image" Target="../media/image890.jpeg"/><Relationship Id="rId904" Type="http://schemas.openxmlformats.org/officeDocument/2006/relationships/image" Target="../media/image904.jpeg"/><Relationship Id="rId33" Type="http://schemas.openxmlformats.org/officeDocument/2006/relationships/image" Target="../media/image33.jpeg"/><Relationship Id="rId129" Type="http://schemas.openxmlformats.org/officeDocument/2006/relationships/image" Target="../media/image129.jpeg"/><Relationship Id="rId280" Type="http://schemas.openxmlformats.org/officeDocument/2006/relationships/image" Target="../media/image280.jpeg"/><Relationship Id="rId336" Type="http://schemas.openxmlformats.org/officeDocument/2006/relationships/image" Target="../media/image336.jpeg"/><Relationship Id="rId501" Type="http://schemas.openxmlformats.org/officeDocument/2006/relationships/image" Target="../media/image501.jpeg"/><Relationship Id="rId543" Type="http://schemas.openxmlformats.org/officeDocument/2006/relationships/image" Target="../media/image543.jpeg"/><Relationship Id="rId75" Type="http://schemas.openxmlformats.org/officeDocument/2006/relationships/image" Target="../media/image75.jpeg"/><Relationship Id="rId140" Type="http://schemas.openxmlformats.org/officeDocument/2006/relationships/image" Target="../media/image140.jpeg"/><Relationship Id="rId182" Type="http://schemas.openxmlformats.org/officeDocument/2006/relationships/image" Target="../media/image182.jpeg"/><Relationship Id="rId378" Type="http://schemas.openxmlformats.org/officeDocument/2006/relationships/image" Target="../media/image378.jpeg"/><Relationship Id="rId403" Type="http://schemas.openxmlformats.org/officeDocument/2006/relationships/image" Target="../media/image403.jpeg"/><Relationship Id="rId585" Type="http://schemas.openxmlformats.org/officeDocument/2006/relationships/image" Target="../media/image585.jpeg"/><Relationship Id="rId750" Type="http://schemas.openxmlformats.org/officeDocument/2006/relationships/image" Target="../media/image750.jpeg"/><Relationship Id="rId792" Type="http://schemas.openxmlformats.org/officeDocument/2006/relationships/image" Target="../media/image792.jpeg"/><Relationship Id="rId806" Type="http://schemas.openxmlformats.org/officeDocument/2006/relationships/image" Target="../media/image806.jpeg"/><Relationship Id="rId848" Type="http://schemas.openxmlformats.org/officeDocument/2006/relationships/image" Target="../media/image848.jpeg"/><Relationship Id="rId6" Type="http://schemas.openxmlformats.org/officeDocument/2006/relationships/image" Target="../media/image6.jpeg"/><Relationship Id="rId238" Type="http://schemas.openxmlformats.org/officeDocument/2006/relationships/image" Target="../media/image238.jpeg"/><Relationship Id="rId445" Type="http://schemas.openxmlformats.org/officeDocument/2006/relationships/image" Target="../media/image445.jpeg"/><Relationship Id="rId487" Type="http://schemas.openxmlformats.org/officeDocument/2006/relationships/image" Target="../media/image487.jpeg"/><Relationship Id="rId610" Type="http://schemas.openxmlformats.org/officeDocument/2006/relationships/image" Target="../media/image610.jpeg"/><Relationship Id="rId652" Type="http://schemas.openxmlformats.org/officeDocument/2006/relationships/image" Target="../media/image652.jpeg"/><Relationship Id="rId694" Type="http://schemas.openxmlformats.org/officeDocument/2006/relationships/image" Target="../media/image694.jpeg"/><Relationship Id="rId708" Type="http://schemas.openxmlformats.org/officeDocument/2006/relationships/image" Target="../media/image708.jpeg"/><Relationship Id="rId915" Type="http://schemas.openxmlformats.org/officeDocument/2006/relationships/image" Target="../media/image915.jpeg"/><Relationship Id="rId291" Type="http://schemas.openxmlformats.org/officeDocument/2006/relationships/image" Target="../media/image291.jpeg"/><Relationship Id="rId305" Type="http://schemas.openxmlformats.org/officeDocument/2006/relationships/image" Target="../media/image305.jpeg"/><Relationship Id="rId347" Type="http://schemas.openxmlformats.org/officeDocument/2006/relationships/image" Target="../media/image347.jpeg"/><Relationship Id="rId512" Type="http://schemas.openxmlformats.org/officeDocument/2006/relationships/image" Target="../media/image512.jpeg"/><Relationship Id="rId44" Type="http://schemas.openxmlformats.org/officeDocument/2006/relationships/image" Target="../media/image44.jpeg"/><Relationship Id="rId86" Type="http://schemas.openxmlformats.org/officeDocument/2006/relationships/image" Target="../media/image86.jpeg"/><Relationship Id="rId151" Type="http://schemas.openxmlformats.org/officeDocument/2006/relationships/image" Target="../media/image151.jpeg"/><Relationship Id="rId389" Type="http://schemas.openxmlformats.org/officeDocument/2006/relationships/image" Target="../media/image389.jpeg"/><Relationship Id="rId554" Type="http://schemas.openxmlformats.org/officeDocument/2006/relationships/image" Target="../media/image554.jpeg"/><Relationship Id="rId596" Type="http://schemas.openxmlformats.org/officeDocument/2006/relationships/image" Target="../media/image596.jpeg"/><Relationship Id="rId761" Type="http://schemas.openxmlformats.org/officeDocument/2006/relationships/image" Target="../media/image761.jpeg"/><Relationship Id="rId817" Type="http://schemas.openxmlformats.org/officeDocument/2006/relationships/image" Target="../media/image817.jpeg"/><Relationship Id="rId859" Type="http://schemas.openxmlformats.org/officeDocument/2006/relationships/image" Target="../media/image859.jpeg"/><Relationship Id="rId193" Type="http://schemas.openxmlformats.org/officeDocument/2006/relationships/image" Target="../media/image193.jpeg"/><Relationship Id="rId207" Type="http://schemas.openxmlformats.org/officeDocument/2006/relationships/image" Target="../media/image207.jpeg"/><Relationship Id="rId249" Type="http://schemas.openxmlformats.org/officeDocument/2006/relationships/image" Target="../media/image249.jpeg"/><Relationship Id="rId414" Type="http://schemas.openxmlformats.org/officeDocument/2006/relationships/image" Target="../media/image414.jpeg"/><Relationship Id="rId456" Type="http://schemas.openxmlformats.org/officeDocument/2006/relationships/image" Target="../media/image456.jpeg"/><Relationship Id="rId498" Type="http://schemas.openxmlformats.org/officeDocument/2006/relationships/image" Target="../media/image498.jpeg"/><Relationship Id="rId621" Type="http://schemas.openxmlformats.org/officeDocument/2006/relationships/image" Target="../media/image621.jpeg"/><Relationship Id="rId663" Type="http://schemas.openxmlformats.org/officeDocument/2006/relationships/image" Target="../media/image663.jpeg"/><Relationship Id="rId870" Type="http://schemas.openxmlformats.org/officeDocument/2006/relationships/image" Target="../media/image870.jpeg"/><Relationship Id="rId13" Type="http://schemas.openxmlformats.org/officeDocument/2006/relationships/image" Target="../media/image13.jpeg"/><Relationship Id="rId109" Type="http://schemas.openxmlformats.org/officeDocument/2006/relationships/image" Target="../media/image109.jpeg"/><Relationship Id="rId260" Type="http://schemas.openxmlformats.org/officeDocument/2006/relationships/image" Target="../media/image260.jpeg"/><Relationship Id="rId316" Type="http://schemas.openxmlformats.org/officeDocument/2006/relationships/image" Target="../media/image316.jpeg"/><Relationship Id="rId523" Type="http://schemas.openxmlformats.org/officeDocument/2006/relationships/image" Target="../media/image523.jpeg"/><Relationship Id="rId719" Type="http://schemas.openxmlformats.org/officeDocument/2006/relationships/image" Target="../media/image719.jpeg"/><Relationship Id="rId926" Type="http://schemas.openxmlformats.org/officeDocument/2006/relationships/image" Target="../media/image926.jpeg"/><Relationship Id="rId55" Type="http://schemas.openxmlformats.org/officeDocument/2006/relationships/image" Target="../media/image55.jpeg"/><Relationship Id="rId97" Type="http://schemas.openxmlformats.org/officeDocument/2006/relationships/image" Target="../media/image97.jpeg"/><Relationship Id="rId120" Type="http://schemas.openxmlformats.org/officeDocument/2006/relationships/image" Target="../media/image120.jpeg"/><Relationship Id="rId358" Type="http://schemas.openxmlformats.org/officeDocument/2006/relationships/image" Target="../media/image358.jpeg"/><Relationship Id="rId565" Type="http://schemas.openxmlformats.org/officeDocument/2006/relationships/image" Target="../media/image565.jpeg"/><Relationship Id="rId730" Type="http://schemas.openxmlformats.org/officeDocument/2006/relationships/image" Target="../media/image730.jpeg"/><Relationship Id="rId772" Type="http://schemas.openxmlformats.org/officeDocument/2006/relationships/image" Target="../media/image772.jpeg"/><Relationship Id="rId828" Type="http://schemas.openxmlformats.org/officeDocument/2006/relationships/image" Target="../media/image828.jpeg"/><Relationship Id="rId162" Type="http://schemas.openxmlformats.org/officeDocument/2006/relationships/image" Target="../media/image162.jpeg"/><Relationship Id="rId218" Type="http://schemas.openxmlformats.org/officeDocument/2006/relationships/image" Target="../media/image218.jpeg"/><Relationship Id="rId425" Type="http://schemas.openxmlformats.org/officeDocument/2006/relationships/image" Target="../media/image425.jpeg"/><Relationship Id="rId467" Type="http://schemas.openxmlformats.org/officeDocument/2006/relationships/image" Target="../media/image467.jpeg"/><Relationship Id="rId632" Type="http://schemas.openxmlformats.org/officeDocument/2006/relationships/image" Target="../media/image632.jpeg"/><Relationship Id="rId271" Type="http://schemas.openxmlformats.org/officeDocument/2006/relationships/image" Target="../media/image271.jpeg"/><Relationship Id="rId674" Type="http://schemas.openxmlformats.org/officeDocument/2006/relationships/image" Target="../media/image674.jpeg"/><Relationship Id="rId881" Type="http://schemas.openxmlformats.org/officeDocument/2006/relationships/image" Target="../media/image881.jpeg"/><Relationship Id="rId24" Type="http://schemas.openxmlformats.org/officeDocument/2006/relationships/image" Target="../media/image24.jpeg"/><Relationship Id="rId66" Type="http://schemas.openxmlformats.org/officeDocument/2006/relationships/image" Target="../media/image66.jpeg"/><Relationship Id="rId131" Type="http://schemas.openxmlformats.org/officeDocument/2006/relationships/image" Target="../media/image131.jpeg"/><Relationship Id="rId327" Type="http://schemas.openxmlformats.org/officeDocument/2006/relationships/image" Target="../media/image327.jpeg"/><Relationship Id="rId369" Type="http://schemas.openxmlformats.org/officeDocument/2006/relationships/image" Target="../media/image369.jpeg"/><Relationship Id="rId534" Type="http://schemas.openxmlformats.org/officeDocument/2006/relationships/image" Target="../media/image534.jpeg"/><Relationship Id="rId576" Type="http://schemas.openxmlformats.org/officeDocument/2006/relationships/image" Target="../media/image576.jpeg"/><Relationship Id="rId741" Type="http://schemas.openxmlformats.org/officeDocument/2006/relationships/image" Target="../media/image741.jpeg"/><Relationship Id="rId783" Type="http://schemas.openxmlformats.org/officeDocument/2006/relationships/image" Target="../media/image783.jpeg"/><Relationship Id="rId839" Type="http://schemas.openxmlformats.org/officeDocument/2006/relationships/image" Target="../media/image839.jpeg"/><Relationship Id="rId173" Type="http://schemas.openxmlformats.org/officeDocument/2006/relationships/image" Target="../media/image173.jpeg"/><Relationship Id="rId229" Type="http://schemas.openxmlformats.org/officeDocument/2006/relationships/image" Target="../media/image229.jpeg"/><Relationship Id="rId380" Type="http://schemas.openxmlformats.org/officeDocument/2006/relationships/image" Target="../media/image380.jpeg"/><Relationship Id="rId436" Type="http://schemas.openxmlformats.org/officeDocument/2006/relationships/image" Target="../media/image436.jpeg"/><Relationship Id="rId601" Type="http://schemas.openxmlformats.org/officeDocument/2006/relationships/image" Target="../media/image601.jpeg"/><Relationship Id="rId643" Type="http://schemas.openxmlformats.org/officeDocument/2006/relationships/image" Target="../media/image643.jpeg"/><Relationship Id="rId240" Type="http://schemas.openxmlformats.org/officeDocument/2006/relationships/image" Target="../media/image240.jpeg"/><Relationship Id="rId478" Type="http://schemas.openxmlformats.org/officeDocument/2006/relationships/image" Target="../media/image478.jpeg"/><Relationship Id="rId685" Type="http://schemas.openxmlformats.org/officeDocument/2006/relationships/image" Target="../media/image685.jpeg"/><Relationship Id="rId850" Type="http://schemas.openxmlformats.org/officeDocument/2006/relationships/image" Target="../media/image850.jpeg"/><Relationship Id="rId892" Type="http://schemas.openxmlformats.org/officeDocument/2006/relationships/image" Target="../media/image892.jpeg"/><Relationship Id="rId906" Type="http://schemas.openxmlformats.org/officeDocument/2006/relationships/image" Target="../media/image906.jpeg"/><Relationship Id="rId35" Type="http://schemas.openxmlformats.org/officeDocument/2006/relationships/image" Target="../media/image35.jpeg"/><Relationship Id="rId77" Type="http://schemas.openxmlformats.org/officeDocument/2006/relationships/image" Target="../media/image77.jpeg"/><Relationship Id="rId100" Type="http://schemas.openxmlformats.org/officeDocument/2006/relationships/image" Target="../media/image100.jpeg"/><Relationship Id="rId282" Type="http://schemas.openxmlformats.org/officeDocument/2006/relationships/image" Target="../media/image282.jpeg"/><Relationship Id="rId338" Type="http://schemas.openxmlformats.org/officeDocument/2006/relationships/image" Target="../media/image338.jpeg"/><Relationship Id="rId503" Type="http://schemas.openxmlformats.org/officeDocument/2006/relationships/image" Target="../media/image503.jpeg"/><Relationship Id="rId545" Type="http://schemas.openxmlformats.org/officeDocument/2006/relationships/image" Target="../media/image545.jpeg"/><Relationship Id="rId587" Type="http://schemas.openxmlformats.org/officeDocument/2006/relationships/image" Target="../media/image587.jpeg"/><Relationship Id="rId710" Type="http://schemas.openxmlformats.org/officeDocument/2006/relationships/image" Target="../media/image710.jpeg"/><Relationship Id="rId752" Type="http://schemas.openxmlformats.org/officeDocument/2006/relationships/image" Target="../media/image752.jpeg"/><Relationship Id="rId808" Type="http://schemas.openxmlformats.org/officeDocument/2006/relationships/image" Target="../media/image808.jpeg"/><Relationship Id="rId8" Type="http://schemas.openxmlformats.org/officeDocument/2006/relationships/image" Target="../media/image8.jpeg"/><Relationship Id="rId142" Type="http://schemas.openxmlformats.org/officeDocument/2006/relationships/image" Target="../media/image142.jpeg"/><Relationship Id="rId184" Type="http://schemas.openxmlformats.org/officeDocument/2006/relationships/image" Target="../media/image184.jpeg"/><Relationship Id="rId391" Type="http://schemas.openxmlformats.org/officeDocument/2006/relationships/image" Target="../media/image391.jpeg"/><Relationship Id="rId405" Type="http://schemas.openxmlformats.org/officeDocument/2006/relationships/image" Target="../media/image405.jpeg"/><Relationship Id="rId447" Type="http://schemas.openxmlformats.org/officeDocument/2006/relationships/image" Target="../media/image447.jpeg"/><Relationship Id="rId612" Type="http://schemas.openxmlformats.org/officeDocument/2006/relationships/image" Target="../media/image612.jpeg"/><Relationship Id="rId794" Type="http://schemas.openxmlformats.org/officeDocument/2006/relationships/image" Target="../media/image794.jpeg"/><Relationship Id="rId251" Type="http://schemas.openxmlformats.org/officeDocument/2006/relationships/image" Target="../media/image251.jpeg"/><Relationship Id="rId489" Type="http://schemas.openxmlformats.org/officeDocument/2006/relationships/image" Target="../media/image489.jpeg"/><Relationship Id="rId654" Type="http://schemas.openxmlformats.org/officeDocument/2006/relationships/image" Target="../media/image654.jpeg"/><Relationship Id="rId696" Type="http://schemas.openxmlformats.org/officeDocument/2006/relationships/image" Target="../media/image696.jpeg"/><Relationship Id="rId861" Type="http://schemas.openxmlformats.org/officeDocument/2006/relationships/image" Target="../media/image861.jpeg"/><Relationship Id="rId917" Type="http://schemas.openxmlformats.org/officeDocument/2006/relationships/image" Target="../media/image917.jpeg"/><Relationship Id="rId46" Type="http://schemas.openxmlformats.org/officeDocument/2006/relationships/image" Target="../media/image46.jpeg"/><Relationship Id="rId293" Type="http://schemas.openxmlformats.org/officeDocument/2006/relationships/image" Target="../media/image293.jpeg"/><Relationship Id="rId307" Type="http://schemas.openxmlformats.org/officeDocument/2006/relationships/image" Target="../media/image307.jpeg"/><Relationship Id="rId349" Type="http://schemas.openxmlformats.org/officeDocument/2006/relationships/image" Target="../media/image349.jpeg"/><Relationship Id="rId514" Type="http://schemas.openxmlformats.org/officeDocument/2006/relationships/image" Target="../media/image514.jpeg"/><Relationship Id="rId556" Type="http://schemas.openxmlformats.org/officeDocument/2006/relationships/image" Target="../media/image556.jpeg"/><Relationship Id="rId721" Type="http://schemas.openxmlformats.org/officeDocument/2006/relationships/image" Target="../media/image721.jpeg"/><Relationship Id="rId763" Type="http://schemas.openxmlformats.org/officeDocument/2006/relationships/image" Target="../media/image763.jpeg"/><Relationship Id="rId88" Type="http://schemas.openxmlformats.org/officeDocument/2006/relationships/image" Target="../media/image88.jpeg"/><Relationship Id="rId111" Type="http://schemas.openxmlformats.org/officeDocument/2006/relationships/image" Target="../media/image111.jpeg"/><Relationship Id="rId153" Type="http://schemas.openxmlformats.org/officeDocument/2006/relationships/image" Target="../media/image153.jpeg"/><Relationship Id="rId195" Type="http://schemas.openxmlformats.org/officeDocument/2006/relationships/image" Target="../media/image195.jpeg"/><Relationship Id="rId209" Type="http://schemas.openxmlformats.org/officeDocument/2006/relationships/image" Target="../media/image209.jpeg"/><Relationship Id="rId360" Type="http://schemas.openxmlformats.org/officeDocument/2006/relationships/image" Target="../media/image360.jpeg"/><Relationship Id="rId416" Type="http://schemas.openxmlformats.org/officeDocument/2006/relationships/image" Target="../media/image416.jpeg"/><Relationship Id="rId598" Type="http://schemas.openxmlformats.org/officeDocument/2006/relationships/image" Target="../media/image598.jpeg"/><Relationship Id="rId819" Type="http://schemas.openxmlformats.org/officeDocument/2006/relationships/image" Target="../media/image819.jpeg"/><Relationship Id="rId220" Type="http://schemas.openxmlformats.org/officeDocument/2006/relationships/image" Target="../media/image220.jpeg"/><Relationship Id="rId458" Type="http://schemas.openxmlformats.org/officeDocument/2006/relationships/image" Target="../media/image458.jpeg"/><Relationship Id="rId623" Type="http://schemas.openxmlformats.org/officeDocument/2006/relationships/image" Target="../media/image623.jpeg"/><Relationship Id="rId665" Type="http://schemas.openxmlformats.org/officeDocument/2006/relationships/image" Target="../media/image665.jpeg"/><Relationship Id="rId830" Type="http://schemas.openxmlformats.org/officeDocument/2006/relationships/image" Target="../media/image830.jpeg"/><Relationship Id="rId872" Type="http://schemas.openxmlformats.org/officeDocument/2006/relationships/image" Target="../media/image872.jpeg"/><Relationship Id="rId15" Type="http://schemas.openxmlformats.org/officeDocument/2006/relationships/image" Target="../media/image15.jpeg"/><Relationship Id="rId57" Type="http://schemas.openxmlformats.org/officeDocument/2006/relationships/image" Target="../media/image57.jpeg"/><Relationship Id="rId262" Type="http://schemas.openxmlformats.org/officeDocument/2006/relationships/image" Target="../media/image262.jpeg"/><Relationship Id="rId318" Type="http://schemas.openxmlformats.org/officeDocument/2006/relationships/image" Target="../media/image318.jpeg"/><Relationship Id="rId525" Type="http://schemas.openxmlformats.org/officeDocument/2006/relationships/image" Target="../media/image525.jpeg"/><Relationship Id="rId567" Type="http://schemas.openxmlformats.org/officeDocument/2006/relationships/image" Target="../media/image567.jpeg"/><Relationship Id="rId732" Type="http://schemas.openxmlformats.org/officeDocument/2006/relationships/image" Target="../media/image732.jpeg"/><Relationship Id="rId99" Type="http://schemas.openxmlformats.org/officeDocument/2006/relationships/image" Target="../media/image99.jpeg"/><Relationship Id="rId122" Type="http://schemas.openxmlformats.org/officeDocument/2006/relationships/image" Target="../media/image122.jpeg"/><Relationship Id="rId164" Type="http://schemas.openxmlformats.org/officeDocument/2006/relationships/image" Target="../media/image164.jpeg"/><Relationship Id="rId371" Type="http://schemas.openxmlformats.org/officeDocument/2006/relationships/image" Target="../media/image371.jpeg"/><Relationship Id="rId774" Type="http://schemas.openxmlformats.org/officeDocument/2006/relationships/image" Target="../media/image774.jpeg"/><Relationship Id="rId427" Type="http://schemas.openxmlformats.org/officeDocument/2006/relationships/image" Target="../media/image427.jpeg"/><Relationship Id="rId469" Type="http://schemas.openxmlformats.org/officeDocument/2006/relationships/image" Target="../media/image469.jpeg"/><Relationship Id="rId634" Type="http://schemas.openxmlformats.org/officeDocument/2006/relationships/image" Target="../media/image634.jpeg"/><Relationship Id="rId676" Type="http://schemas.openxmlformats.org/officeDocument/2006/relationships/image" Target="../media/image676.jpeg"/><Relationship Id="rId841" Type="http://schemas.openxmlformats.org/officeDocument/2006/relationships/image" Target="../media/image841.jpeg"/><Relationship Id="rId883" Type="http://schemas.openxmlformats.org/officeDocument/2006/relationships/image" Target="../media/image883.jpeg"/><Relationship Id="rId26" Type="http://schemas.openxmlformats.org/officeDocument/2006/relationships/image" Target="../media/image26.jpeg"/><Relationship Id="rId231" Type="http://schemas.openxmlformats.org/officeDocument/2006/relationships/image" Target="../media/image231.jpeg"/><Relationship Id="rId273" Type="http://schemas.openxmlformats.org/officeDocument/2006/relationships/image" Target="../media/image273.jpeg"/><Relationship Id="rId329" Type="http://schemas.openxmlformats.org/officeDocument/2006/relationships/image" Target="../media/image329.jpeg"/><Relationship Id="rId480" Type="http://schemas.openxmlformats.org/officeDocument/2006/relationships/image" Target="../media/image480.jpeg"/><Relationship Id="rId536" Type="http://schemas.openxmlformats.org/officeDocument/2006/relationships/image" Target="../media/image536.jpeg"/><Relationship Id="rId701" Type="http://schemas.openxmlformats.org/officeDocument/2006/relationships/image" Target="../media/image701.jpeg"/><Relationship Id="rId68" Type="http://schemas.openxmlformats.org/officeDocument/2006/relationships/image" Target="../media/image68.jpeg"/><Relationship Id="rId133" Type="http://schemas.openxmlformats.org/officeDocument/2006/relationships/image" Target="../media/image133.jpeg"/><Relationship Id="rId175" Type="http://schemas.openxmlformats.org/officeDocument/2006/relationships/image" Target="../media/image175.jpeg"/><Relationship Id="rId340" Type="http://schemas.openxmlformats.org/officeDocument/2006/relationships/image" Target="../media/image340.jpeg"/><Relationship Id="rId578" Type="http://schemas.openxmlformats.org/officeDocument/2006/relationships/image" Target="../media/image578.jpeg"/><Relationship Id="rId743" Type="http://schemas.openxmlformats.org/officeDocument/2006/relationships/image" Target="../media/image743.jpeg"/><Relationship Id="rId785" Type="http://schemas.openxmlformats.org/officeDocument/2006/relationships/image" Target="../media/image785.jpeg"/><Relationship Id="rId200" Type="http://schemas.openxmlformats.org/officeDocument/2006/relationships/image" Target="../media/image200.jpeg"/><Relationship Id="rId382" Type="http://schemas.openxmlformats.org/officeDocument/2006/relationships/image" Target="../media/image382.jpeg"/><Relationship Id="rId438" Type="http://schemas.openxmlformats.org/officeDocument/2006/relationships/image" Target="../media/image438.jpeg"/><Relationship Id="rId603" Type="http://schemas.openxmlformats.org/officeDocument/2006/relationships/image" Target="../media/image603.jpeg"/><Relationship Id="rId645" Type="http://schemas.openxmlformats.org/officeDocument/2006/relationships/image" Target="../media/image645.jpeg"/><Relationship Id="rId687" Type="http://schemas.openxmlformats.org/officeDocument/2006/relationships/image" Target="../media/image687.jpeg"/><Relationship Id="rId810" Type="http://schemas.openxmlformats.org/officeDocument/2006/relationships/image" Target="../media/image810.jpeg"/><Relationship Id="rId852" Type="http://schemas.openxmlformats.org/officeDocument/2006/relationships/image" Target="../media/image852.jpeg"/><Relationship Id="rId908" Type="http://schemas.openxmlformats.org/officeDocument/2006/relationships/image" Target="../media/image908.jpeg"/><Relationship Id="rId242" Type="http://schemas.openxmlformats.org/officeDocument/2006/relationships/image" Target="../media/image242.jpeg"/><Relationship Id="rId284" Type="http://schemas.openxmlformats.org/officeDocument/2006/relationships/image" Target="../media/image284.jpeg"/><Relationship Id="rId491" Type="http://schemas.openxmlformats.org/officeDocument/2006/relationships/image" Target="../media/image491.jpeg"/><Relationship Id="rId505" Type="http://schemas.openxmlformats.org/officeDocument/2006/relationships/image" Target="../media/image505.jpeg"/><Relationship Id="rId712" Type="http://schemas.openxmlformats.org/officeDocument/2006/relationships/image" Target="../media/image712.jpeg"/><Relationship Id="rId894" Type="http://schemas.openxmlformats.org/officeDocument/2006/relationships/image" Target="../media/image894.jpeg"/><Relationship Id="rId37" Type="http://schemas.openxmlformats.org/officeDocument/2006/relationships/image" Target="../media/image37.jpeg"/><Relationship Id="rId79" Type="http://schemas.openxmlformats.org/officeDocument/2006/relationships/image" Target="../media/image79.jpeg"/><Relationship Id="rId102" Type="http://schemas.openxmlformats.org/officeDocument/2006/relationships/image" Target="../media/image102.jpeg"/><Relationship Id="rId144" Type="http://schemas.openxmlformats.org/officeDocument/2006/relationships/image" Target="../media/image144.jpeg"/><Relationship Id="rId547" Type="http://schemas.openxmlformats.org/officeDocument/2006/relationships/image" Target="../media/image547.jpeg"/><Relationship Id="rId589" Type="http://schemas.openxmlformats.org/officeDocument/2006/relationships/image" Target="../media/image589.jpeg"/><Relationship Id="rId754" Type="http://schemas.openxmlformats.org/officeDocument/2006/relationships/image" Target="../media/image754.jpeg"/><Relationship Id="rId796" Type="http://schemas.openxmlformats.org/officeDocument/2006/relationships/image" Target="../media/image796.jpeg"/><Relationship Id="rId90" Type="http://schemas.openxmlformats.org/officeDocument/2006/relationships/image" Target="../media/image90.jpeg"/><Relationship Id="rId186" Type="http://schemas.openxmlformats.org/officeDocument/2006/relationships/image" Target="../media/image186.jpeg"/><Relationship Id="rId351" Type="http://schemas.openxmlformats.org/officeDocument/2006/relationships/image" Target="../media/image351.jpeg"/><Relationship Id="rId393" Type="http://schemas.openxmlformats.org/officeDocument/2006/relationships/image" Target="../media/image393.jpeg"/><Relationship Id="rId407" Type="http://schemas.openxmlformats.org/officeDocument/2006/relationships/image" Target="../media/image407.jpeg"/><Relationship Id="rId449" Type="http://schemas.openxmlformats.org/officeDocument/2006/relationships/image" Target="../media/image449.jpeg"/><Relationship Id="rId614" Type="http://schemas.openxmlformats.org/officeDocument/2006/relationships/image" Target="../media/image614.jpeg"/><Relationship Id="rId656" Type="http://schemas.openxmlformats.org/officeDocument/2006/relationships/image" Target="../media/image656.jpeg"/><Relationship Id="rId821" Type="http://schemas.openxmlformats.org/officeDocument/2006/relationships/image" Target="../media/image821.jpeg"/><Relationship Id="rId863" Type="http://schemas.openxmlformats.org/officeDocument/2006/relationships/image" Target="../media/image863.jpeg"/><Relationship Id="rId211" Type="http://schemas.openxmlformats.org/officeDocument/2006/relationships/image" Target="../media/image211.jpeg"/><Relationship Id="rId253" Type="http://schemas.openxmlformats.org/officeDocument/2006/relationships/image" Target="../media/image253.jpeg"/><Relationship Id="rId295" Type="http://schemas.openxmlformats.org/officeDocument/2006/relationships/image" Target="../media/image295.jpeg"/><Relationship Id="rId309" Type="http://schemas.openxmlformats.org/officeDocument/2006/relationships/image" Target="../media/image309.jpeg"/><Relationship Id="rId460" Type="http://schemas.openxmlformats.org/officeDocument/2006/relationships/image" Target="../media/image460.jpeg"/><Relationship Id="rId516" Type="http://schemas.openxmlformats.org/officeDocument/2006/relationships/image" Target="../media/image516.jpeg"/><Relationship Id="rId698" Type="http://schemas.openxmlformats.org/officeDocument/2006/relationships/image" Target="../media/image698.jpeg"/><Relationship Id="rId919" Type="http://schemas.openxmlformats.org/officeDocument/2006/relationships/image" Target="../media/image919.jpeg"/><Relationship Id="rId48" Type="http://schemas.openxmlformats.org/officeDocument/2006/relationships/image" Target="../media/image48.jpeg"/><Relationship Id="rId113" Type="http://schemas.openxmlformats.org/officeDocument/2006/relationships/image" Target="../media/image113.jpeg"/><Relationship Id="rId320" Type="http://schemas.openxmlformats.org/officeDocument/2006/relationships/image" Target="../media/image320.jpeg"/><Relationship Id="rId558" Type="http://schemas.openxmlformats.org/officeDocument/2006/relationships/image" Target="../media/image558.jpeg"/><Relationship Id="rId723" Type="http://schemas.openxmlformats.org/officeDocument/2006/relationships/image" Target="../media/image723.jpeg"/><Relationship Id="rId765" Type="http://schemas.openxmlformats.org/officeDocument/2006/relationships/image" Target="../media/image765.jpeg"/><Relationship Id="rId155" Type="http://schemas.openxmlformats.org/officeDocument/2006/relationships/image" Target="../media/image155.jpeg"/><Relationship Id="rId197" Type="http://schemas.openxmlformats.org/officeDocument/2006/relationships/image" Target="../media/image197.jpeg"/><Relationship Id="rId362" Type="http://schemas.openxmlformats.org/officeDocument/2006/relationships/image" Target="../media/image362.jpeg"/><Relationship Id="rId418" Type="http://schemas.openxmlformats.org/officeDocument/2006/relationships/image" Target="../media/image418.jpeg"/><Relationship Id="rId625" Type="http://schemas.openxmlformats.org/officeDocument/2006/relationships/image" Target="../media/image625.jpeg"/><Relationship Id="rId832" Type="http://schemas.openxmlformats.org/officeDocument/2006/relationships/image" Target="../media/image832.jpeg"/><Relationship Id="rId222" Type="http://schemas.openxmlformats.org/officeDocument/2006/relationships/image" Target="../media/image222.jpeg"/><Relationship Id="rId264" Type="http://schemas.openxmlformats.org/officeDocument/2006/relationships/image" Target="../media/image264.jpeg"/><Relationship Id="rId471" Type="http://schemas.openxmlformats.org/officeDocument/2006/relationships/image" Target="../media/image471.jpeg"/><Relationship Id="rId667" Type="http://schemas.openxmlformats.org/officeDocument/2006/relationships/image" Target="../media/image667.jpeg"/><Relationship Id="rId874" Type="http://schemas.openxmlformats.org/officeDocument/2006/relationships/image" Target="../media/image874.jpeg"/><Relationship Id="rId17" Type="http://schemas.openxmlformats.org/officeDocument/2006/relationships/image" Target="../media/image17.jpeg"/><Relationship Id="rId59" Type="http://schemas.openxmlformats.org/officeDocument/2006/relationships/image" Target="../media/image59.jpeg"/><Relationship Id="rId124" Type="http://schemas.openxmlformats.org/officeDocument/2006/relationships/image" Target="../media/image124.jpeg"/><Relationship Id="rId527" Type="http://schemas.openxmlformats.org/officeDocument/2006/relationships/image" Target="../media/image527.jpeg"/><Relationship Id="rId569" Type="http://schemas.openxmlformats.org/officeDocument/2006/relationships/image" Target="../media/image569.jpeg"/><Relationship Id="rId734" Type="http://schemas.openxmlformats.org/officeDocument/2006/relationships/image" Target="../media/image734.jpeg"/><Relationship Id="rId776" Type="http://schemas.openxmlformats.org/officeDocument/2006/relationships/image" Target="../media/image776.jpeg"/><Relationship Id="rId70" Type="http://schemas.openxmlformats.org/officeDocument/2006/relationships/image" Target="../media/image70.jpeg"/><Relationship Id="rId166" Type="http://schemas.openxmlformats.org/officeDocument/2006/relationships/image" Target="../media/image166.jpeg"/><Relationship Id="rId331" Type="http://schemas.openxmlformats.org/officeDocument/2006/relationships/image" Target="../media/image331.jpeg"/><Relationship Id="rId373" Type="http://schemas.openxmlformats.org/officeDocument/2006/relationships/image" Target="../media/image373.jpeg"/><Relationship Id="rId429" Type="http://schemas.openxmlformats.org/officeDocument/2006/relationships/image" Target="../media/image429.jpeg"/><Relationship Id="rId580" Type="http://schemas.openxmlformats.org/officeDocument/2006/relationships/image" Target="../media/image580.jpeg"/><Relationship Id="rId636" Type="http://schemas.openxmlformats.org/officeDocument/2006/relationships/image" Target="../media/image636.jpeg"/><Relationship Id="rId801" Type="http://schemas.openxmlformats.org/officeDocument/2006/relationships/image" Target="../media/image801.jpeg"/><Relationship Id="rId1" Type="http://schemas.openxmlformats.org/officeDocument/2006/relationships/image" Target="../media/image1.jpeg"/><Relationship Id="rId233" Type="http://schemas.openxmlformats.org/officeDocument/2006/relationships/image" Target="../media/image233.jpeg"/><Relationship Id="rId440" Type="http://schemas.openxmlformats.org/officeDocument/2006/relationships/image" Target="../media/image440.jpeg"/><Relationship Id="rId678" Type="http://schemas.openxmlformats.org/officeDocument/2006/relationships/image" Target="../media/image678.jpeg"/><Relationship Id="rId843" Type="http://schemas.openxmlformats.org/officeDocument/2006/relationships/image" Target="../media/image843.jpeg"/><Relationship Id="rId885" Type="http://schemas.openxmlformats.org/officeDocument/2006/relationships/image" Target="../media/image885.jpeg"/><Relationship Id="rId28" Type="http://schemas.openxmlformats.org/officeDocument/2006/relationships/image" Target="../media/image28.jpeg"/><Relationship Id="rId275" Type="http://schemas.openxmlformats.org/officeDocument/2006/relationships/image" Target="../media/image275.jpeg"/><Relationship Id="rId300" Type="http://schemas.openxmlformats.org/officeDocument/2006/relationships/image" Target="../media/image300.jpeg"/><Relationship Id="rId482" Type="http://schemas.openxmlformats.org/officeDocument/2006/relationships/image" Target="../media/image482.jpeg"/><Relationship Id="rId538" Type="http://schemas.openxmlformats.org/officeDocument/2006/relationships/image" Target="../media/image538.jpeg"/><Relationship Id="rId703" Type="http://schemas.openxmlformats.org/officeDocument/2006/relationships/image" Target="../media/image703.jpeg"/><Relationship Id="rId745" Type="http://schemas.openxmlformats.org/officeDocument/2006/relationships/image" Target="../media/image745.jpeg"/><Relationship Id="rId910" Type="http://schemas.openxmlformats.org/officeDocument/2006/relationships/image" Target="../media/image910.jpeg"/><Relationship Id="rId81" Type="http://schemas.openxmlformats.org/officeDocument/2006/relationships/image" Target="../media/image81.jpeg"/><Relationship Id="rId135" Type="http://schemas.openxmlformats.org/officeDocument/2006/relationships/image" Target="../media/image135.jpeg"/><Relationship Id="rId177" Type="http://schemas.openxmlformats.org/officeDocument/2006/relationships/image" Target="../media/image177.jpeg"/><Relationship Id="rId342" Type="http://schemas.openxmlformats.org/officeDocument/2006/relationships/image" Target="../media/image342.jpeg"/><Relationship Id="rId384" Type="http://schemas.openxmlformats.org/officeDocument/2006/relationships/image" Target="../media/image384.jpeg"/><Relationship Id="rId591" Type="http://schemas.openxmlformats.org/officeDocument/2006/relationships/image" Target="../media/image591.jpeg"/><Relationship Id="rId605" Type="http://schemas.openxmlformats.org/officeDocument/2006/relationships/image" Target="../media/image605.jpeg"/><Relationship Id="rId787" Type="http://schemas.openxmlformats.org/officeDocument/2006/relationships/image" Target="../media/image787.jpeg"/><Relationship Id="rId812" Type="http://schemas.openxmlformats.org/officeDocument/2006/relationships/image" Target="../media/image812.jpeg"/><Relationship Id="rId202" Type="http://schemas.openxmlformats.org/officeDocument/2006/relationships/image" Target="../media/image202.jpeg"/><Relationship Id="rId244" Type="http://schemas.openxmlformats.org/officeDocument/2006/relationships/image" Target="../media/image244.jpeg"/><Relationship Id="rId647" Type="http://schemas.openxmlformats.org/officeDocument/2006/relationships/image" Target="../media/image647.jpeg"/><Relationship Id="rId689" Type="http://schemas.openxmlformats.org/officeDocument/2006/relationships/image" Target="../media/image689.jpeg"/><Relationship Id="rId854" Type="http://schemas.openxmlformats.org/officeDocument/2006/relationships/image" Target="../media/image854.jpeg"/><Relationship Id="rId896" Type="http://schemas.openxmlformats.org/officeDocument/2006/relationships/image" Target="../media/image896.jpeg"/><Relationship Id="rId39" Type="http://schemas.openxmlformats.org/officeDocument/2006/relationships/image" Target="../media/image39.jpeg"/><Relationship Id="rId286" Type="http://schemas.openxmlformats.org/officeDocument/2006/relationships/image" Target="../media/image286.jpeg"/><Relationship Id="rId451" Type="http://schemas.openxmlformats.org/officeDocument/2006/relationships/image" Target="../media/image451.jpeg"/><Relationship Id="rId493" Type="http://schemas.openxmlformats.org/officeDocument/2006/relationships/image" Target="../media/image493.jpeg"/><Relationship Id="rId507" Type="http://schemas.openxmlformats.org/officeDocument/2006/relationships/image" Target="../media/image507.jpeg"/><Relationship Id="rId549" Type="http://schemas.openxmlformats.org/officeDocument/2006/relationships/image" Target="../media/image549.jpeg"/><Relationship Id="rId714" Type="http://schemas.openxmlformats.org/officeDocument/2006/relationships/image" Target="../media/image714.jpeg"/><Relationship Id="rId756" Type="http://schemas.openxmlformats.org/officeDocument/2006/relationships/image" Target="../media/image756.jpeg"/><Relationship Id="rId921" Type="http://schemas.openxmlformats.org/officeDocument/2006/relationships/image" Target="../media/image921.jpeg"/><Relationship Id="rId50" Type="http://schemas.openxmlformats.org/officeDocument/2006/relationships/image" Target="../media/image50.jpeg"/><Relationship Id="rId104" Type="http://schemas.openxmlformats.org/officeDocument/2006/relationships/image" Target="../media/image104.jpeg"/><Relationship Id="rId146" Type="http://schemas.openxmlformats.org/officeDocument/2006/relationships/image" Target="../media/image146.jpeg"/><Relationship Id="rId188" Type="http://schemas.openxmlformats.org/officeDocument/2006/relationships/image" Target="../media/image188.jpeg"/><Relationship Id="rId311" Type="http://schemas.openxmlformats.org/officeDocument/2006/relationships/image" Target="../media/image311.jpeg"/><Relationship Id="rId353" Type="http://schemas.openxmlformats.org/officeDocument/2006/relationships/image" Target="../media/image353.jpeg"/><Relationship Id="rId395" Type="http://schemas.openxmlformats.org/officeDocument/2006/relationships/image" Target="../media/image395.jpeg"/><Relationship Id="rId409" Type="http://schemas.openxmlformats.org/officeDocument/2006/relationships/image" Target="../media/image409.jpeg"/><Relationship Id="rId560" Type="http://schemas.openxmlformats.org/officeDocument/2006/relationships/image" Target="../media/image560.jpeg"/><Relationship Id="rId798" Type="http://schemas.openxmlformats.org/officeDocument/2006/relationships/image" Target="../media/image798.jpeg"/><Relationship Id="rId92" Type="http://schemas.openxmlformats.org/officeDocument/2006/relationships/image" Target="../media/image92.jpeg"/><Relationship Id="rId213" Type="http://schemas.openxmlformats.org/officeDocument/2006/relationships/image" Target="../media/image213.jpeg"/><Relationship Id="rId420" Type="http://schemas.openxmlformats.org/officeDocument/2006/relationships/image" Target="../media/image420.jpeg"/><Relationship Id="rId616" Type="http://schemas.openxmlformats.org/officeDocument/2006/relationships/image" Target="../media/image616.jpeg"/><Relationship Id="rId658" Type="http://schemas.openxmlformats.org/officeDocument/2006/relationships/image" Target="../media/image658.jpeg"/><Relationship Id="rId823" Type="http://schemas.openxmlformats.org/officeDocument/2006/relationships/image" Target="../media/image823.jpeg"/><Relationship Id="rId865" Type="http://schemas.openxmlformats.org/officeDocument/2006/relationships/image" Target="../media/image865.jpeg"/><Relationship Id="rId255" Type="http://schemas.openxmlformats.org/officeDocument/2006/relationships/image" Target="../media/image255.jpeg"/><Relationship Id="rId297" Type="http://schemas.openxmlformats.org/officeDocument/2006/relationships/image" Target="../media/image297.jpeg"/><Relationship Id="rId462" Type="http://schemas.openxmlformats.org/officeDocument/2006/relationships/image" Target="../media/image462.jpeg"/><Relationship Id="rId518" Type="http://schemas.openxmlformats.org/officeDocument/2006/relationships/image" Target="../media/image518.jpeg"/><Relationship Id="rId725" Type="http://schemas.openxmlformats.org/officeDocument/2006/relationships/image" Target="../media/image725.jpeg"/><Relationship Id="rId115" Type="http://schemas.openxmlformats.org/officeDocument/2006/relationships/image" Target="../media/image115.jpeg"/><Relationship Id="rId157" Type="http://schemas.openxmlformats.org/officeDocument/2006/relationships/image" Target="../media/image157.jpeg"/><Relationship Id="rId322" Type="http://schemas.openxmlformats.org/officeDocument/2006/relationships/image" Target="../media/image322.jpeg"/><Relationship Id="rId364" Type="http://schemas.openxmlformats.org/officeDocument/2006/relationships/image" Target="../media/image364.jpeg"/><Relationship Id="rId767" Type="http://schemas.openxmlformats.org/officeDocument/2006/relationships/image" Target="../media/image767.jpeg"/><Relationship Id="rId61" Type="http://schemas.openxmlformats.org/officeDocument/2006/relationships/image" Target="../media/image61.jpeg"/><Relationship Id="rId199" Type="http://schemas.openxmlformats.org/officeDocument/2006/relationships/image" Target="../media/image199.jpeg"/><Relationship Id="rId571" Type="http://schemas.openxmlformats.org/officeDocument/2006/relationships/image" Target="../media/image571.jpeg"/><Relationship Id="rId627" Type="http://schemas.openxmlformats.org/officeDocument/2006/relationships/image" Target="../media/image627.jpeg"/><Relationship Id="rId669" Type="http://schemas.openxmlformats.org/officeDocument/2006/relationships/image" Target="../media/image669.jpeg"/><Relationship Id="rId834" Type="http://schemas.openxmlformats.org/officeDocument/2006/relationships/image" Target="../media/image834.jpeg"/><Relationship Id="rId876" Type="http://schemas.openxmlformats.org/officeDocument/2006/relationships/image" Target="../media/image876.jpeg"/><Relationship Id="rId19" Type="http://schemas.openxmlformats.org/officeDocument/2006/relationships/image" Target="../media/image19.jpeg"/><Relationship Id="rId224" Type="http://schemas.openxmlformats.org/officeDocument/2006/relationships/image" Target="../media/image224.jpeg"/><Relationship Id="rId266" Type="http://schemas.openxmlformats.org/officeDocument/2006/relationships/image" Target="../media/image266.jpeg"/><Relationship Id="rId431" Type="http://schemas.openxmlformats.org/officeDocument/2006/relationships/image" Target="../media/image431.jpeg"/><Relationship Id="rId473" Type="http://schemas.openxmlformats.org/officeDocument/2006/relationships/image" Target="../media/image473.jpeg"/><Relationship Id="rId529" Type="http://schemas.openxmlformats.org/officeDocument/2006/relationships/image" Target="../media/image529.jpeg"/><Relationship Id="rId680" Type="http://schemas.openxmlformats.org/officeDocument/2006/relationships/image" Target="../media/image680.jpeg"/><Relationship Id="rId736" Type="http://schemas.openxmlformats.org/officeDocument/2006/relationships/image" Target="../media/image736.jpeg"/><Relationship Id="rId901" Type="http://schemas.openxmlformats.org/officeDocument/2006/relationships/image" Target="../media/image901.jpeg"/><Relationship Id="rId30" Type="http://schemas.openxmlformats.org/officeDocument/2006/relationships/image" Target="../media/image30.jpeg"/><Relationship Id="rId126" Type="http://schemas.openxmlformats.org/officeDocument/2006/relationships/image" Target="../media/image126.jpeg"/><Relationship Id="rId168" Type="http://schemas.openxmlformats.org/officeDocument/2006/relationships/image" Target="../media/image168.jpeg"/><Relationship Id="rId333" Type="http://schemas.openxmlformats.org/officeDocument/2006/relationships/image" Target="../media/image333.jpeg"/><Relationship Id="rId540" Type="http://schemas.openxmlformats.org/officeDocument/2006/relationships/image" Target="../media/image540.jpeg"/><Relationship Id="rId778" Type="http://schemas.openxmlformats.org/officeDocument/2006/relationships/image" Target="../media/image778.jpeg"/><Relationship Id="rId72" Type="http://schemas.openxmlformats.org/officeDocument/2006/relationships/image" Target="../media/image72.jpeg"/><Relationship Id="rId375" Type="http://schemas.openxmlformats.org/officeDocument/2006/relationships/image" Target="../media/image375.jpeg"/><Relationship Id="rId582" Type="http://schemas.openxmlformats.org/officeDocument/2006/relationships/image" Target="../media/image582.jpeg"/><Relationship Id="rId638" Type="http://schemas.openxmlformats.org/officeDocument/2006/relationships/image" Target="../media/image638.jpeg"/><Relationship Id="rId803" Type="http://schemas.openxmlformats.org/officeDocument/2006/relationships/image" Target="../media/image803.jpeg"/><Relationship Id="rId845" Type="http://schemas.openxmlformats.org/officeDocument/2006/relationships/image" Target="../media/image845.jpeg"/><Relationship Id="rId3" Type="http://schemas.openxmlformats.org/officeDocument/2006/relationships/image" Target="../media/image3.jpeg"/><Relationship Id="rId235" Type="http://schemas.openxmlformats.org/officeDocument/2006/relationships/image" Target="../media/image235.jpeg"/><Relationship Id="rId277" Type="http://schemas.openxmlformats.org/officeDocument/2006/relationships/image" Target="../media/image277.jpeg"/><Relationship Id="rId400" Type="http://schemas.openxmlformats.org/officeDocument/2006/relationships/image" Target="../media/image400.jpeg"/><Relationship Id="rId442" Type="http://schemas.openxmlformats.org/officeDocument/2006/relationships/image" Target="../media/image442.jpeg"/><Relationship Id="rId484" Type="http://schemas.openxmlformats.org/officeDocument/2006/relationships/image" Target="../media/image484.jpeg"/><Relationship Id="rId705" Type="http://schemas.openxmlformats.org/officeDocument/2006/relationships/image" Target="../media/image705.jpeg"/><Relationship Id="rId887" Type="http://schemas.openxmlformats.org/officeDocument/2006/relationships/image" Target="../media/image887.jpeg"/><Relationship Id="rId137" Type="http://schemas.openxmlformats.org/officeDocument/2006/relationships/image" Target="../media/image137.jpeg"/><Relationship Id="rId302" Type="http://schemas.openxmlformats.org/officeDocument/2006/relationships/image" Target="../media/image302.jpeg"/><Relationship Id="rId344" Type="http://schemas.openxmlformats.org/officeDocument/2006/relationships/image" Target="../media/image344.jpeg"/><Relationship Id="rId691" Type="http://schemas.openxmlformats.org/officeDocument/2006/relationships/image" Target="../media/image691.jpeg"/><Relationship Id="rId747" Type="http://schemas.openxmlformats.org/officeDocument/2006/relationships/image" Target="../media/image747.jpeg"/><Relationship Id="rId789" Type="http://schemas.openxmlformats.org/officeDocument/2006/relationships/image" Target="../media/image789.jpeg"/><Relationship Id="rId912" Type="http://schemas.openxmlformats.org/officeDocument/2006/relationships/image" Target="../media/image912.jpeg"/><Relationship Id="rId41" Type="http://schemas.openxmlformats.org/officeDocument/2006/relationships/image" Target="../media/image41.jpeg"/><Relationship Id="rId83" Type="http://schemas.openxmlformats.org/officeDocument/2006/relationships/image" Target="../media/image83.jpeg"/><Relationship Id="rId179" Type="http://schemas.openxmlformats.org/officeDocument/2006/relationships/image" Target="../media/image179.jpeg"/><Relationship Id="rId386" Type="http://schemas.openxmlformats.org/officeDocument/2006/relationships/image" Target="../media/image386.jpeg"/><Relationship Id="rId551" Type="http://schemas.openxmlformats.org/officeDocument/2006/relationships/image" Target="../media/image551.jpeg"/><Relationship Id="rId593" Type="http://schemas.openxmlformats.org/officeDocument/2006/relationships/image" Target="../media/image593.jpeg"/><Relationship Id="rId607" Type="http://schemas.openxmlformats.org/officeDocument/2006/relationships/image" Target="../media/image607.jpeg"/><Relationship Id="rId649" Type="http://schemas.openxmlformats.org/officeDocument/2006/relationships/image" Target="../media/image649.jpeg"/><Relationship Id="rId814" Type="http://schemas.openxmlformats.org/officeDocument/2006/relationships/image" Target="../media/image814.jpeg"/><Relationship Id="rId856" Type="http://schemas.openxmlformats.org/officeDocument/2006/relationships/image" Target="../media/image856.jpeg"/><Relationship Id="rId190" Type="http://schemas.openxmlformats.org/officeDocument/2006/relationships/image" Target="../media/image190.jpeg"/><Relationship Id="rId204" Type="http://schemas.openxmlformats.org/officeDocument/2006/relationships/image" Target="../media/image204.jpeg"/><Relationship Id="rId246" Type="http://schemas.openxmlformats.org/officeDocument/2006/relationships/image" Target="../media/image246.jpeg"/><Relationship Id="rId288" Type="http://schemas.openxmlformats.org/officeDocument/2006/relationships/image" Target="../media/image288.jpeg"/><Relationship Id="rId411" Type="http://schemas.openxmlformats.org/officeDocument/2006/relationships/image" Target="../media/image411.jpeg"/><Relationship Id="rId453" Type="http://schemas.openxmlformats.org/officeDocument/2006/relationships/image" Target="../media/image453.jpeg"/><Relationship Id="rId509" Type="http://schemas.openxmlformats.org/officeDocument/2006/relationships/image" Target="../media/image509.jpeg"/><Relationship Id="rId660" Type="http://schemas.openxmlformats.org/officeDocument/2006/relationships/image" Target="../media/image660.jpeg"/><Relationship Id="rId898" Type="http://schemas.openxmlformats.org/officeDocument/2006/relationships/image" Target="../media/image898.jpeg"/><Relationship Id="rId106" Type="http://schemas.openxmlformats.org/officeDocument/2006/relationships/image" Target="../media/image106.jpeg"/><Relationship Id="rId313" Type="http://schemas.openxmlformats.org/officeDocument/2006/relationships/image" Target="../media/image313.jpeg"/><Relationship Id="rId495" Type="http://schemas.openxmlformats.org/officeDocument/2006/relationships/image" Target="../media/image495.jpeg"/><Relationship Id="rId716" Type="http://schemas.openxmlformats.org/officeDocument/2006/relationships/image" Target="../media/image716.jpeg"/><Relationship Id="rId758" Type="http://schemas.openxmlformats.org/officeDocument/2006/relationships/image" Target="../media/image758.jpeg"/><Relationship Id="rId923" Type="http://schemas.openxmlformats.org/officeDocument/2006/relationships/image" Target="../media/image923.jpeg"/><Relationship Id="rId10" Type="http://schemas.openxmlformats.org/officeDocument/2006/relationships/image" Target="../media/image10.jpeg"/><Relationship Id="rId52" Type="http://schemas.openxmlformats.org/officeDocument/2006/relationships/image" Target="../media/image52.jpeg"/><Relationship Id="rId94" Type="http://schemas.openxmlformats.org/officeDocument/2006/relationships/image" Target="../media/image94.jpeg"/><Relationship Id="rId148" Type="http://schemas.openxmlformats.org/officeDocument/2006/relationships/image" Target="../media/image148.jpeg"/><Relationship Id="rId355" Type="http://schemas.openxmlformats.org/officeDocument/2006/relationships/image" Target="../media/image355.jpeg"/><Relationship Id="rId397" Type="http://schemas.openxmlformats.org/officeDocument/2006/relationships/image" Target="../media/image397.jpeg"/><Relationship Id="rId520" Type="http://schemas.openxmlformats.org/officeDocument/2006/relationships/image" Target="../media/image520.jpeg"/><Relationship Id="rId562" Type="http://schemas.openxmlformats.org/officeDocument/2006/relationships/image" Target="../media/image562.jpeg"/><Relationship Id="rId618" Type="http://schemas.openxmlformats.org/officeDocument/2006/relationships/image" Target="../media/image618.jpeg"/><Relationship Id="rId825" Type="http://schemas.openxmlformats.org/officeDocument/2006/relationships/image" Target="../media/image825.jpeg"/><Relationship Id="rId215" Type="http://schemas.openxmlformats.org/officeDocument/2006/relationships/image" Target="../media/image215.jpeg"/><Relationship Id="rId257" Type="http://schemas.openxmlformats.org/officeDocument/2006/relationships/image" Target="../media/image257.jpeg"/><Relationship Id="rId422" Type="http://schemas.openxmlformats.org/officeDocument/2006/relationships/image" Target="../media/image422.jpeg"/><Relationship Id="rId464" Type="http://schemas.openxmlformats.org/officeDocument/2006/relationships/image" Target="../media/image464.jpeg"/><Relationship Id="rId867" Type="http://schemas.openxmlformats.org/officeDocument/2006/relationships/image" Target="../media/image867.jpeg"/><Relationship Id="rId299" Type="http://schemas.openxmlformats.org/officeDocument/2006/relationships/image" Target="../media/image299.jpeg"/><Relationship Id="rId727" Type="http://schemas.openxmlformats.org/officeDocument/2006/relationships/image" Target="../media/image727.jpeg"/><Relationship Id="rId63" Type="http://schemas.openxmlformats.org/officeDocument/2006/relationships/image" Target="../media/image63.jpeg"/><Relationship Id="rId159" Type="http://schemas.openxmlformats.org/officeDocument/2006/relationships/image" Target="../media/image159.jpeg"/><Relationship Id="rId366" Type="http://schemas.openxmlformats.org/officeDocument/2006/relationships/image" Target="../media/image366.jpeg"/><Relationship Id="rId573" Type="http://schemas.openxmlformats.org/officeDocument/2006/relationships/image" Target="../media/image573.jpeg"/><Relationship Id="rId780" Type="http://schemas.openxmlformats.org/officeDocument/2006/relationships/image" Target="../media/image780.jpeg"/><Relationship Id="rId226" Type="http://schemas.openxmlformats.org/officeDocument/2006/relationships/image" Target="../media/image226.jpeg"/><Relationship Id="rId433" Type="http://schemas.openxmlformats.org/officeDocument/2006/relationships/image" Target="../media/image433.jpeg"/><Relationship Id="rId878" Type="http://schemas.openxmlformats.org/officeDocument/2006/relationships/image" Target="../media/image878.jpeg"/><Relationship Id="rId640" Type="http://schemas.openxmlformats.org/officeDocument/2006/relationships/image" Target="../media/image640.jpeg"/><Relationship Id="rId738" Type="http://schemas.openxmlformats.org/officeDocument/2006/relationships/image" Target="../media/image738.jpeg"/><Relationship Id="rId74" Type="http://schemas.openxmlformats.org/officeDocument/2006/relationships/image" Target="../media/image74.jpeg"/><Relationship Id="rId377" Type="http://schemas.openxmlformats.org/officeDocument/2006/relationships/image" Target="../media/image377.jpeg"/><Relationship Id="rId500" Type="http://schemas.openxmlformats.org/officeDocument/2006/relationships/image" Target="../media/image500.jpeg"/><Relationship Id="rId584" Type="http://schemas.openxmlformats.org/officeDocument/2006/relationships/image" Target="../media/image584.jpeg"/><Relationship Id="rId805" Type="http://schemas.openxmlformats.org/officeDocument/2006/relationships/image" Target="../media/image805.jpeg"/><Relationship Id="rId5" Type="http://schemas.openxmlformats.org/officeDocument/2006/relationships/image" Target="../media/image5.jpeg"/><Relationship Id="rId237" Type="http://schemas.openxmlformats.org/officeDocument/2006/relationships/image" Target="../media/image237.jpeg"/><Relationship Id="rId791" Type="http://schemas.openxmlformats.org/officeDocument/2006/relationships/image" Target="../media/image791.jpeg"/><Relationship Id="rId889" Type="http://schemas.openxmlformats.org/officeDocument/2006/relationships/image" Target="../media/image889.jpeg"/><Relationship Id="rId444" Type="http://schemas.openxmlformats.org/officeDocument/2006/relationships/image" Target="../media/image444.jpeg"/><Relationship Id="rId651" Type="http://schemas.openxmlformats.org/officeDocument/2006/relationships/image" Target="../media/image651.jpeg"/><Relationship Id="rId749" Type="http://schemas.openxmlformats.org/officeDocument/2006/relationships/image" Target="../media/image749.jpeg"/><Relationship Id="rId290" Type="http://schemas.openxmlformats.org/officeDocument/2006/relationships/image" Target="../media/image290.jpeg"/><Relationship Id="rId304" Type="http://schemas.openxmlformats.org/officeDocument/2006/relationships/image" Target="../media/image304.jpeg"/><Relationship Id="rId388" Type="http://schemas.openxmlformats.org/officeDocument/2006/relationships/image" Target="../media/image388.jpeg"/><Relationship Id="rId511" Type="http://schemas.openxmlformats.org/officeDocument/2006/relationships/image" Target="../media/image511.jpeg"/><Relationship Id="rId609" Type="http://schemas.openxmlformats.org/officeDocument/2006/relationships/image" Target="../media/image609.jpeg"/><Relationship Id="rId85" Type="http://schemas.openxmlformats.org/officeDocument/2006/relationships/image" Target="../media/image85.jpeg"/><Relationship Id="rId150" Type="http://schemas.openxmlformats.org/officeDocument/2006/relationships/image" Target="../media/image150.jpeg"/><Relationship Id="rId595" Type="http://schemas.openxmlformats.org/officeDocument/2006/relationships/image" Target="../media/image595.jpeg"/><Relationship Id="rId816" Type="http://schemas.openxmlformats.org/officeDocument/2006/relationships/image" Target="../media/image816.jpeg"/><Relationship Id="rId248" Type="http://schemas.openxmlformats.org/officeDocument/2006/relationships/image" Target="../media/image248.jpeg"/><Relationship Id="rId455" Type="http://schemas.openxmlformats.org/officeDocument/2006/relationships/image" Target="../media/image455.jpeg"/><Relationship Id="rId662" Type="http://schemas.openxmlformats.org/officeDocument/2006/relationships/image" Target="../media/image662.jpeg"/><Relationship Id="rId12" Type="http://schemas.openxmlformats.org/officeDocument/2006/relationships/image" Target="../media/image12.jpeg"/><Relationship Id="rId108" Type="http://schemas.openxmlformats.org/officeDocument/2006/relationships/image" Target="../media/image108.jpeg"/><Relationship Id="rId315" Type="http://schemas.openxmlformats.org/officeDocument/2006/relationships/image" Target="../media/image315.jpeg"/><Relationship Id="rId522" Type="http://schemas.openxmlformats.org/officeDocument/2006/relationships/image" Target="../media/image522.jpeg"/><Relationship Id="rId96" Type="http://schemas.openxmlformats.org/officeDocument/2006/relationships/image" Target="../media/image96.jpeg"/><Relationship Id="rId161" Type="http://schemas.openxmlformats.org/officeDocument/2006/relationships/image" Target="../media/image161.jpeg"/><Relationship Id="rId399" Type="http://schemas.openxmlformats.org/officeDocument/2006/relationships/image" Target="../media/image399.jpeg"/><Relationship Id="rId827" Type="http://schemas.openxmlformats.org/officeDocument/2006/relationships/image" Target="../media/image827.jpeg"/><Relationship Id="rId259" Type="http://schemas.openxmlformats.org/officeDocument/2006/relationships/image" Target="../media/image259.jpeg"/><Relationship Id="rId466" Type="http://schemas.openxmlformats.org/officeDocument/2006/relationships/image" Target="../media/image466.jpeg"/><Relationship Id="rId673" Type="http://schemas.openxmlformats.org/officeDocument/2006/relationships/image" Target="../media/image673.jpeg"/><Relationship Id="rId880" Type="http://schemas.openxmlformats.org/officeDocument/2006/relationships/image" Target="../media/image880.jpeg"/><Relationship Id="rId23" Type="http://schemas.openxmlformats.org/officeDocument/2006/relationships/image" Target="../media/image23.jpeg"/><Relationship Id="rId119" Type="http://schemas.openxmlformats.org/officeDocument/2006/relationships/image" Target="../media/image119.jpeg"/><Relationship Id="rId326" Type="http://schemas.openxmlformats.org/officeDocument/2006/relationships/image" Target="../media/image326.jpeg"/><Relationship Id="rId533" Type="http://schemas.openxmlformats.org/officeDocument/2006/relationships/image" Target="../media/image533.jpeg"/><Relationship Id="rId740" Type="http://schemas.openxmlformats.org/officeDocument/2006/relationships/image" Target="../media/image740.jpeg"/><Relationship Id="rId838" Type="http://schemas.openxmlformats.org/officeDocument/2006/relationships/image" Target="../media/image838.jpeg"/><Relationship Id="rId172" Type="http://schemas.openxmlformats.org/officeDocument/2006/relationships/image" Target="../media/image172.jpeg"/><Relationship Id="rId477" Type="http://schemas.openxmlformats.org/officeDocument/2006/relationships/image" Target="../media/image477.jpeg"/><Relationship Id="rId600" Type="http://schemas.openxmlformats.org/officeDocument/2006/relationships/image" Target="../media/image600.jpeg"/><Relationship Id="rId684" Type="http://schemas.openxmlformats.org/officeDocument/2006/relationships/image" Target="../media/image684.jpeg"/><Relationship Id="rId337" Type="http://schemas.openxmlformats.org/officeDocument/2006/relationships/image" Target="../media/image337.jpeg"/><Relationship Id="rId891" Type="http://schemas.openxmlformats.org/officeDocument/2006/relationships/image" Target="../media/image891.jpeg"/><Relationship Id="rId905" Type="http://schemas.openxmlformats.org/officeDocument/2006/relationships/image" Target="../media/image905.jpeg"/><Relationship Id="rId34" Type="http://schemas.openxmlformats.org/officeDocument/2006/relationships/image" Target="../media/image34.jpeg"/><Relationship Id="rId544" Type="http://schemas.openxmlformats.org/officeDocument/2006/relationships/image" Target="../media/image544.jpeg"/><Relationship Id="rId751" Type="http://schemas.openxmlformats.org/officeDocument/2006/relationships/image" Target="../media/image751.jpeg"/><Relationship Id="rId849" Type="http://schemas.openxmlformats.org/officeDocument/2006/relationships/image" Target="../media/image849.jpeg"/><Relationship Id="rId183" Type="http://schemas.openxmlformats.org/officeDocument/2006/relationships/image" Target="../media/image183.jpeg"/><Relationship Id="rId390" Type="http://schemas.openxmlformats.org/officeDocument/2006/relationships/image" Target="../media/image390.jpeg"/><Relationship Id="rId404" Type="http://schemas.openxmlformats.org/officeDocument/2006/relationships/image" Target="../media/image404.jpeg"/><Relationship Id="rId611" Type="http://schemas.openxmlformats.org/officeDocument/2006/relationships/image" Target="../media/image611.jpeg"/><Relationship Id="rId250" Type="http://schemas.openxmlformats.org/officeDocument/2006/relationships/image" Target="../media/image250.jpeg"/><Relationship Id="rId488" Type="http://schemas.openxmlformats.org/officeDocument/2006/relationships/image" Target="../media/image488.jpeg"/><Relationship Id="rId695" Type="http://schemas.openxmlformats.org/officeDocument/2006/relationships/image" Target="../media/image695.jpeg"/><Relationship Id="rId709" Type="http://schemas.openxmlformats.org/officeDocument/2006/relationships/image" Target="../media/image709.jpeg"/><Relationship Id="rId916" Type="http://schemas.openxmlformats.org/officeDocument/2006/relationships/image" Target="../media/image916.jpeg"/><Relationship Id="rId45" Type="http://schemas.openxmlformats.org/officeDocument/2006/relationships/image" Target="../media/image45.jpeg"/><Relationship Id="rId110" Type="http://schemas.openxmlformats.org/officeDocument/2006/relationships/image" Target="../media/image110.jpeg"/><Relationship Id="rId348" Type="http://schemas.openxmlformats.org/officeDocument/2006/relationships/image" Target="../media/image348.jpeg"/><Relationship Id="rId555" Type="http://schemas.openxmlformats.org/officeDocument/2006/relationships/image" Target="../media/image555.jpeg"/><Relationship Id="rId762" Type="http://schemas.openxmlformats.org/officeDocument/2006/relationships/image" Target="../media/image762.jpeg"/><Relationship Id="rId194" Type="http://schemas.openxmlformats.org/officeDocument/2006/relationships/image" Target="../media/image194.jpeg"/><Relationship Id="rId208" Type="http://schemas.openxmlformats.org/officeDocument/2006/relationships/image" Target="../media/image208.jpeg"/><Relationship Id="rId415" Type="http://schemas.openxmlformats.org/officeDocument/2006/relationships/image" Target="../media/image415.jpeg"/><Relationship Id="rId622" Type="http://schemas.openxmlformats.org/officeDocument/2006/relationships/image" Target="../media/image622.jpeg"/><Relationship Id="rId261" Type="http://schemas.openxmlformats.org/officeDocument/2006/relationships/image" Target="../media/image261.jpeg"/><Relationship Id="rId499" Type="http://schemas.openxmlformats.org/officeDocument/2006/relationships/image" Target="../media/image499.jpeg"/><Relationship Id="rId927" Type="http://schemas.openxmlformats.org/officeDocument/2006/relationships/image" Target="../media/image927.jpeg"/><Relationship Id="rId56" Type="http://schemas.openxmlformats.org/officeDocument/2006/relationships/image" Target="../media/image56.jpeg"/><Relationship Id="rId359" Type="http://schemas.openxmlformats.org/officeDocument/2006/relationships/image" Target="../media/image359.jpeg"/><Relationship Id="rId566" Type="http://schemas.openxmlformats.org/officeDocument/2006/relationships/image" Target="../media/image566.jpeg"/><Relationship Id="rId773" Type="http://schemas.openxmlformats.org/officeDocument/2006/relationships/image" Target="../media/image773.jpeg"/><Relationship Id="rId121" Type="http://schemas.openxmlformats.org/officeDocument/2006/relationships/image" Target="../media/image121.jpeg"/><Relationship Id="rId219" Type="http://schemas.openxmlformats.org/officeDocument/2006/relationships/image" Target="../media/image219.jpeg"/><Relationship Id="rId426" Type="http://schemas.openxmlformats.org/officeDocument/2006/relationships/image" Target="../media/image426.jpeg"/><Relationship Id="rId633" Type="http://schemas.openxmlformats.org/officeDocument/2006/relationships/image" Target="../media/image633.jpeg"/><Relationship Id="rId840" Type="http://schemas.openxmlformats.org/officeDocument/2006/relationships/image" Target="../media/image840.jpeg"/><Relationship Id="rId67" Type="http://schemas.openxmlformats.org/officeDocument/2006/relationships/image" Target="../media/image67.jpeg"/><Relationship Id="rId272" Type="http://schemas.openxmlformats.org/officeDocument/2006/relationships/image" Target="../media/image272.jpeg"/><Relationship Id="rId577" Type="http://schemas.openxmlformats.org/officeDocument/2006/relationships/image" Target="../media/image577.jpeg"/><Relationship Id="rId700" Type="http://schemas.openxmlformats.org/officeDocument/2006/relationships/image" Target="../media/image700.jpeg"/></Relationships>
</file>

<file path=xl/drawings/drawing1.xml><?xml version="1.0" encoding="utf-8"?>
<xdr:wsDr xmlns:xdr="http://schemas.openxmlformats.org/drawingml/2006/spreadsheetDrawing" xmlns:a="http://schemas.openxmlformats.org/drawingml/2006/main">
  <xdr:twoCellAnchor>
    <xdr:from>
      <xdr:col>7</xdr:col>
      <xdr:colOff>9525</xdr:colOff>
      <xdr:row>8</xdr:row>
      <xdr:rowOff>0</xdr:rowOff>
    </xdr:from>
    <xdr:to>
      <xdr:col>7</xdr:col>
      <xdr:colOff>19050</xdr:colOff>
      <xdr:row>8</xdr:row>
      <xdr:rowOff>9525</xdr:rowOff>
    </xdr:to>
    <xdr:sp macro="" textlink="">
      <xdr:nvSpPr>
        <xdr:cNvPr id="4150" name="Rectangle 1"/>
        <xdr:cNvSpPr>
          <a:spLocks noChangeArrowheads="1"/>
        </xdr:cNvSpPr>
      </xdr:nvSpPr>
      <xdr:spPr bwMode="auto">
        <a:xfrm>
          <a:off x="8801100" y="358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xdr:row>
      <xdr:rowOff>0</xdr:rowOff>
    </xdr:from>
    <xdr:to>
      <xdr:col>7</xdr:col>
      <xdr:colOff>19050</xdr:colOff>
      <xdr:row>9</xdr:row>
      <xdr:rowOff>9525</xdr:rowOff>
    </xdr:to>
    <xdr:sp macro="" textlink="">
      <xdr:nvSpPr>
        <xdr:cNvPr id="4151" name="Rectangle 2"/>
        <xdr:cNvSpPr>
          <a:spLocks noChangeArrowheads="1"/>
        </xdr:cNvSpPr>
      </xdr:nvSpPr>
      <xdr:spPr bwMode="auto">
        <a:xfrm>
          <a:off x="8801100" y="480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xdr:row>
      <xdr:rowOff>0</xdr:rowOff>
    </xdr:from>
    <xdr:to>
      <xdr:col>7</xdr:col>
      <xdr:colOff>19050</xdr:colOff>
      <xdr:row>10</xdr:row>
      <xdr:rowOff>9525</xdr:rowOff>
    </xdr:to>
    <xdr:sp macro="" textlink="">
      <xdr:nvSpPr>
        <xdr:cNvPr id="4152" name="Rectangle 3"/>
        <xdr:cNvSpPr>
          <a:spLocks noChangeArrowheads="1"/>
        </xdr:cNvSpPr>
      </xdr:nvSpPr>
      <xdr:spPr bwMode="auto">
        <a:xfrm>
          <a:off x="8801100" y="601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xdr:row>
      <xdr:rowOff>0</xdr:rowOff>
    </xdr:from>
    <xdr:to>
      <xdr:col>7</xdr:col>
      <xdr:colOff>19050</xdr:colOff>
      <xdr:row>14</xdr:row>
      <xdr:rowOff>9525</xdr:rowOff>
    </xdr:to>
    <xdr:sp macro="" textlink="">
      <xdr:nvSpPr>
        <xdr:cNvPr id="4153" name="Rectangle 4"/>
        <xdr:cNvSpPr>
          <a:spLocks noChangeArrowheads="1"/>
        </xdr:cNvSpPr>
      </xdr:nvSpPr>
      <xdr:spPr bwMode="auto">
        <a:xfrm>
          <a:off x="8801100" y="769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xdr:row>
      <xdr:rowOff>0</xdr:rowOff>
    </xdr:from>
    <xdr:to>
      <xdr:col>7</xdr:col>
      <xdr:colOff>19050</xdr:colOff>
      <xdr:row>15</xdr:row>
      <xdr:rowOff>9525</xdr:rowOff>
    </xdr:to>
    <xdr:sp macro="" textlink="">
      <xdr:nvSpPr>
        <xdr:cNvPr id="4154" name="Rectangle 5"/>
        <xdr:cNvSpPr>
          <a:spLocks noChangeArrowheads="1"/>
        </xdr:cNvSpPr>
      </xdr:nvSpPr>
      <xdr:spPr bwMode="auto">
        <a:xfrm>
          <a:off x="8801100" y="891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16</xdr:row>
      <xdr:rowOff>0</xdr:rowOff>
    </xdr:from>
    <xdr:to>
      <xdr:col>7</xdr:col>
      <xdr:colOff>19050</xdr:colOff>
      <xdr:row>16</xdr:row>
      <xdr:rowOff>9525</xdr:rowOff>
    </xdr:to>
    <xdr:sp macro="" textlink="">
      <xdr:nvSpPr>
        <xdr:cNvPr id="4155" name="Rectangle 6"/>
        <xdr:cNvSpPr>
          <a:spLocks noChangeArrowheads="1"/>
        </xdr:cNvSpPr>
      </xdr:nvSpPr>
      <xdr:spPr bwMode="auto">
        <a:xfrm>
          <a:off x="8801100" y="1013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18</xdr:row>
      <xdr:rowOff>0</xdr:rowOff>
    </xdr:from>
    <xdr:to>
      <xdr:col>7</xdr:col>
      <xdr:colOff>19050</xdr:colOff>
      <xdr:row>18</xdr:row>
      <xdr:rowOff>9525</xdr:rowOff>
    </xdr:to>
    <xdr:sp macro="" textlink="">
      <xdr:nvSpPr>
        <xdr:cNvPr id="4156" name="Rectangle 7"/>
        <xdr:cNvSpPr>
          <a:spLocks noChangeArrowheads="1"/>
        </xdr:cNvSpPr>
      </xdr:nvSpPr>
      <xdr:spPr bwMode="auto">
        <a:xfrm>
          <a:off x="8801100" y="1150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19</xdr:row>
      <xdr:rowOff>0</xdr:rowOff>
    </xdr:from>
    <xdr:to>
      <xdr:col>7</xdr:col>
      <xdr:colOff>19050</xdr:colOff>
      <xdr:row>19</xdr:row>
      <xdr:rowOff>9525</xdr:rowOff>
    </xdr:to>
    <xdr:sp macro="" textlink="">
      <xdr:nvSpPr>
        <xdr:cNvPr id="4157" name="Rectangle 8"/>
        <xdr:cNvSpPr>
          <a:spLocks noChangeArrowheads="1"/>
        </xdr:cNvSpPr>
      </xdr:nvSpPr>
      <xdr:spPr bwMode="auto">
        <a:xfrm>
          <a:off x="8801100" y="1272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20</xdr:row>
      <xdr:rowOff>0</xdr:rowOff>
    </xdr:from>
    <xdr:to>
      <xdr:col>7</xdr:col>
      <xdr:colOff>19050</xdr:colOff>
      <xdr:row>20</xdr:row>
      <xdr:rowOff>9525</xdr:rowOff>
    </xdr:to>
    <xdr:sp macro="" textlink="">
      <xdr:nvSpPr>
        <xdr:cNvPr id="4158" name="Rectangle 9"/>
        <xdr:cNvSpPr>
          <a:spLocks noChangeArrowheads="1"/>
        </xdr:cNvSpPr>
      </xdr:nvSpPr>
      <xdr:spPr bwMode="auto">
        <a:xfrm>
          <a:off x="8801100" y="1394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21</xdr:row>
      <xdr:rowOff>0</xdr:rowOff>
    </xdr:from>
    <xdr:to>
      <xdr:col>7</xdr:col>
      <xdr:colOff>19050</xdr:colOff>
      <xdr:row>21</xdr:row>
      <xdr:rowOff>9525</xdr:rowOff>
    </xdr:to>
    <xdr:sp macro="" textlink="">
      <xdr:nvSpPr>
        <xdr:cNvPr id="4159" name="Rectangle 10"/>
        <xdr:cNvSpPr>
          <a:spLocks noChangeArrowheads="1"/>
        </xdr:cNvSpPr>
      </xdr:nvSpPr>
      <xdr:spPr bwMode="auto">
        <a:xfrm>
          <a:off x="8801100" y="1516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22</xdr:row>
      <xdr:rowOff>0</xdr:rowOff>
    </xdr:from>
    <xdr:to>
      <xdr:col>7</xdr:col>
      <xdr:colOff>19050</xdr:colOff>
      <xdr:row>22</xdr:row>
      <xdr:rowOff>9525</xdr:rowOff>
    </xdr:to>
    <xdr:sp macro="" textlink="">
      <xdr:nvSpPr>
        <xdr:cNvPr id="4160" name="Rectangle 11"/>
        <xdr:cNvSpPr>
          <a:spLocks noChangeArrowheads="1"/>
        </xdr:cNvSpPr>
      </xdr:nvSpPr>
      <xdr:spPr bwMode="auto">
        <a:xfrm>
          <a:off x="8801100" y="1638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24</xdr:row>
      <xdr:rowOff>0</xdr:rowOff>
    </xdr:from>
    <xdr:to>
      <xdr:col>7</xdr:col>
      <xdr:colOff>19050</xdr:colOff>
      <xdr:row>24</xdr:row>
      <xdr:rowOff>9525</xdr:rowOff>
    </xdr:to>
    <xdr:sp macro="" textlink="">
      <xdr:nvSpPr>
        <xdr:cNvPr id="4161" name="Rectangle 12"/>
        <xdr:cNvSpPr>
          <a:spLocks noChangeArrowheads="1"/>
        </xdr:cNvSpPr>
      </xdr:nvSpPr>
      <xdr:spPr bwMode="auto">
        <a:xfrm>
          <a:off x="8801100" y="1775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25</xdr:row>
      <xdr:rowOff>0</xdr:rowOff>
    </xdr:from>
    <xdr:to>
      <xdr:col>7</xdr:col>
      <xdr:colOff>19050</xdr:colOff>
      <xdr:row>25</xdr:row>
      <xdr:rowOff>9525</xdr:rowOff>
    </xdr:to>
    <xdr:sp macro="" textlink="">
      <xdr:nvSpPr>
        <xdr:cNvPr id="4162" name="Rectangle 13"/>
        <xdr:cNvSpPr>
          <a:spLocks noChangeArrowheads="1"/>
        </xdr:cNvSpPr>
      </xdr:nvSpPr>
      <xdr:spPr bwMode="auto">
        <a:xfrm>
          <a:off x="8801100" y="1897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26</xdr:row>
      <xdr:rowOff>0</xdr:rowOff>
    </xdr:from>
    <xdr:to>
      <xdr:col>7</xdr:col>
      <xdr:colOff>19050</xdr:colOff>
      <xdr:row>26</xdr:row>
      <xdr:rowOff>9525</xdr:rowOff>
    </xdr:to>
    <xdr:sp macro="" textlink="">
      <xdr:nvSpPr>
        <xdr:cNvPr id="4163" name="Rectangle 14"/>
        <xdr:cNvSpPr>
          <a:spLocks noChangeArrowheads="1"/>
        </xdr:cNvSpPr>
      </xdr:nvSpPr>
      <xdr:spPr bwMode="auto">
        <a:xfrm>
          <a:off x="8801100" y="2019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27</xdr:row>
      <xdr:rowOff>0</xdr:rowOff>
    </xdr:from>
    <xdr:to>
      <xdr:col>7</xdr:col>
      <xdr:colOff>19050</xdr:colOff>
      <xdr:row>27</xdr:row>
      <xdr:rowOff>9525</xdr:rowOff>
    </xdr:to>
    <xdr:sp macro="" textlink="">
      <xdr:nvSpPr>
        <xdr:cNvPr id="4164" name="Rectangle 15"/>
        <xdr:cNvSpPr>
          <a:spLocks noChangeArrowheads="1"/>
        </xdr:cNvSpPr>
      </xdr:nvSpPr>
      <xdr:spPr bwMode="auto">
        <a:xfrm>
          <a:off x="8801100" y="2141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28</xdr:row>
      <xdr:rowOff>0</xdr:rowOff>
    </xdr:from>
    <xdr:to>
      <xdr:col>7</xdr:col>
      <xdr:colOff>19050</xdr:colOff>
      <xdr:row>28</xdr:row>
      <xdr:rowOff>9525</xdr:rowOff>
    </xdr:to>
    <xdr:sp macro="" textlink="">
      <xdr:nvSpPr>
        <xdr:cNvPr id="4165" name="Rectangle 16"/>
        <xdr:cNvSpPr>
          <a:spLocks noChangeArrowheads="1"/>
        </xdr:cNvSpPr>
      </xdr:nvSpPr>
      <xdr:spPr bwMode="auto">
        <a:xfrm>
          <a:off x="8801100" y="2263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30</xdr:row>
      <xdr:rowOff>0</xdr:rowOff>
    </xdr:from>
    <xdr:to>
      <xdr:col>7</xdr:col>
      <xdr:colOff>19050</xdr:colOff>
      <xdr:row>30</xdr:row>
      <xdr:rowOff>9525</xdr:rowOff>
    </xdr:to>
    <xdr:sp macro="" textlink="">
      <xdr:nvSpPr>
        <xdr:cNvPr id="4166" name="Rectangle 17"/>
        <xdr:cNvSpPr>
          <a:spLocks noChangeArrowheads="1"/>
        </xdr:cNvSpPr>
      </xdr:nvSpPr>
      <xdr:spPr bwMode="auto">
        <a:xfrm>
          <a:off x="8801100" y="2400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31</xdr:row>
      <xdr:rowOff>0</xdr:rowOff>
    </xdr:from>
    <xdr:to>
      <xdr:col>7</xdr:col>
      <xdr:colOff>19050</xdr:colOff>
      <xdr:row>31</xdr:row>
      <xdr:rowOff>9525</xdr:rowOff>
    </xdr:to>
    <xdr:sp macro="" textlink="">
      <xdr:nvSpPr>
        <xdr:cNvPr id="4167" name="Rectangle 18"/>
        <xdr:cNvSpPr>
          <a:spLocks noChangeArrowheads="1"/>
        </xdr:cNvSpPr>
      </xdr:nvSpPr>
      <xdr:spPr bwMode="auto">
        <a:xfrm>
          <a:off x="8801100" y="2522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32</xdr:row>
      <xdr:rowOff>0</xdr:rowOff>
    </xdr:from>
    <xdr:to>
      <xdr:col>7</xdr:col>
      <xdr:colOff>19050</xdr:colOff>
      <xdr:row>32</xdr:row>
      <xdr:rowOff>9525</xdr:rowOff>
    </xdr:to>
    <xdr:sp macro="" textlink="">
      <xdr:nvSpPr>
        <xdr:cNvPr id="4168" name="Rectangle 19"/>
        <xdr:cNvSpPr>
          <a:spLocks noChangeArrowheads="1"/>
        </xdr:cNvSpPr>
      </xdr:nvSpPr>
      <xdr:spPr bwMode="auto">
        <a:xfrm>
          <a:off x="8801100" y="2644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33</xdr:row>
      <xdr:rowOff>0</xdr:rowOff>
    </xdr:from>
    <xdr:to>
      <xdr:col>7</xdr:col>
      <xdr:colOff>19050</xdr:colOff>
      <xdr:row>33</xdr:row>
      <xdr:rowOff>9525</xdr:rowOff>
    </xdr:to>
    <xdr:sp macro="" textlink="">
      <xdr:nvSpPr>
        <xdr:cNvPr id="4169" name="Rectangle 20"/>
        <xdr:cNvSpPr>
          <a:spLocks noChangeArrowheads="1"/>
        </xdr:cNvSpPr>
      </xdr:nvSpPr>
      <xdr:spPr bwMode="auto">
        <a:xfrm>
          <a:off x="8801100" y="2766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35</xdr:row>
      <xdr:rowOff>0</xdr:rowOff>
    </xdr:from>
    <xdr:to>
      <xdr:col>7</xdr:col>
      <xdr:colOff>19050</xdr:colOff>
      <xdr:row>35</xdr:row>
      <xdr:rowOff>9525</xdr:rowOff>
    </xdr:to>
    <xdr:sp macro="" textlink="">
      <xdr:nvSpPr>
        <xdr:cNvPr id="4170" name="Rectangle 21"/>
        <xdr:cNvSpPr>
          <a:spLocks noChangeArrowheads="1"/>
        </xdr:cNvSpPr>
      </xdr:nvSpPr>
      <xdr:spPr bwMode="auto">
        <a:xfrm>
          <a:off x="8801100" y="2903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36</xdr:row>
      <xdr:rowOff>0</xdr:rowOff>
    </xdr:from>
    <xdr:to>
      <xdr:col>7</xdr:col>
      <xdr:colOff>19050</xdr:colOff>
      <xdr:row>36</xdr:row>
      <xdr:rowOff>9525</xdr:rowOff>
    </xdr:to>
    <xdr:sp macro="" textlink="">
      <xdr:nvSpPr>
        <xdr:cNvPr id="4171" name="Rectangle 22"/>
        <xdr:cNvSpPr>
          <a:spLocks noChangeArrowheads="1"/>
        </xdr:cNvSpPr>
      </xdr:nvSpPr>
      <xdr:spPr bwMode="auto">
        <a:xfrm>
          <a:off x="8801100" y="3025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37</xdr:row>
      <xdr:rowOff>0</xdr:rowOff>
    </xdr:from>
    <xdr:to>
      <xdr:col>7</xdr:col>
      <xdr:colOff>19050</xdr:colOff>
      <xdr:row>37</xdr:row>
      <xdr:rowOff>9525</xdr:rowOff>
    </xdr:to>
    <xdr:sp macro="" textlink="">
      <xdr:nvSpPr>
        <xdr:cNvPr id="4172" name="Rectangle 23"/>
        <xdr:cNvSpPr>
          <a:spLocks noChangeArrowheads="1"/>
        </xdr:cNvSpPr>
      </xdr:nvSpPr>
      <xdr:spPr bwMode="auto">
        <a:xfrm>
          <a:off x="8801100" y="3147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38</xdr:row>
      <xdr:rowOff>0</xdr:rowOff>
    </xdr:from>
    <xdr:to>
      <xdr:col>7</xdr:col>
      <xdr:colOff>19050</xdr:colOff>
      <xdr:row>38</xdr:row>
      <xdr:rowOff>9525</xdr:rowOff>
    </xdr:to>
    <xdr:sp macro="" textlink="">
      <xdr:nvSpPr>
        <xdr:cNvPr id="4173" name="Rectangle 24"/>
        <xdr:cNvSpPr>
          <a:spLocks noChangeArrowheads="1"/>
        </xdr:cNvSpPr>
      </xdr:nvSpPr>
      <xdr:spPr bwMode="auto">
        <a:xfrm>
          <a:off x="8801100" y="3268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39</xdr:row>
      <xdr:rowOff>0</xdr:rowOff>
    </xdr:from>
    <xdr:to>
      <xdr:col>7</xdr:col>
      <xdr:colOff>19050</xdr:colOff>
      <xdr:row>39</xdr:row>
      <xdr:rowOff>9525</xdr:rowOff>
    </xdr:to>
    <xdr:sp macro="" textlink="">
      <xdr:nvSpPr>
        <xdr:cNvPr id="4174" name="Rectangle 25"/>
        <xdr:cNvSpPr>
          <a:spLocks noChangeArrowheads="1"/>
        </xdr:cNvSpPr>
      </xdr:nvSpPr>
      <xdr:spPr bwMode="auto">
        <a:xfrm>
          <a:off x="8801100" y="33909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40</xdr:row>
      <xdr:rowOff>0</xdr:rowOff>
    </xdr:from>
    <xdr:to>
      <xdr:col>7</xdr:col>
      <xdr:colOff>19050</xdr:colOff>
      <xdr:row>40</xdr:row>
      <xdr:rowOff>9525</xdr:rowOff>
    </xdr:to>
    <xdr:sp macro="" textlink="">
      <xdr:nvSpPr>
        <xdr:cNvPr id="4175" name="Rectangle 26"/>
        <xdr:cNvSpPr>
          <a:spLocks noChangeArrowheads="1"/>
        </xdr:cNvSpPr>
      </xdr:nvSpPr>
      <xdr:spPr bwMode="auto">
        <a:xfrm>
          <a:off x="8801100" y="35128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41</xdr:row>
      <xdr:rowOff>0</xdr:rowOff>
    </xdr:from>
    <xdr:to>
      <xdr:col>7</xdr:col>
      <xdr:colOff>19050</xdr:colOff>
      <xdr:row>41</xdr:row>
      <xdr:rowOff>9525</xdr:rowOff>
    </xdr:to>
    <xdr:sp macro="" textlink="">
      <xdr:nvSpPr>
        <xdr:cNvPr id="4176" name="Rectangle 27"/>
        <xdr:cNvSpPr>
          <a:spLocks noChangeArrowheads="1"/>
        </xdr:cNvSpPr>
      </xdr:nvSpPr>
      <xdr:spPr bwMode="auto">
        <a:xfrm>
          <a:off x="8801100" y="36347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42</xdr:row>
      <xdr:rowOff>0</xdr:rowOff>
    </xdr:from>
    <xdr:to>
      <xdr:col>7</xdr:col>
      <xdr:colOff>19050</xdr:colOff>
      <xdr:row>42</xdr:row>
      <xdr:rowOff>9525</xdr:rowOff>
    </xdr:to>
    <xdr:sp macro="" textlink="">
      <xdr:nvSpPr>
        <xdr:cNvPr id="4177" name="Rectangle 28"/>
        <xdr:cNvSpPr>
          <a:spLocks noChangeArrowheads="1"/>
        </xdr:cNvSpPr>
      </xdr:nvSpPr>
      <xdr:spPr bwMode="auto">
        <a:xfrm>
          <a:off x="8801100" y="37566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43</xdr:row>
      <xdr:rowOff>0</xdr:rowOff>
    </xdr:from>
    <xdr:to>
      <xdr:col>7</xdr:col>
      <xdr:colOff>19050</xdr:colOff>
      <xdr:row>43</xdr:row>
      <xdr:rowOff>9525</xdr:rowOff>
    </xdr:to>
    <xdr:sp macro="" textlink="">
      <xdr:nvSpPr>
        <xdr:cNvPr id="4178" name="Rectangle 29"/>
        <xdr:cNvSpPr>
          <a:spLocks noChangeArrowheads="1"/>
        </xdr:cNvSpPr>
      </xdr:nvSpPr>
      <xdr:spPr bwMode="auto">
        <a:xfrm>
          <a:off x="8801100" y="38785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45</xdr:row>
      <xdr:rowOff>0</xdr:rowOff>
    </xdr:from>
    <xdr:to>
      <xdr:col>7</xdr:col>
      <xdr:colOff>19050</xdr:colOff>
      <xdr:row>45</xdr:row>
      <xdr:rowOff>9525</xdr:rowOff>
    </xdr:to>
    <xdr:sp macro="" textlink="">
      <xdr:nvSpPr>
        <xdr:cNvPr id="4179" name="Rectangle 30"/>
        <xdr:cNvSpPr>
          <a:spLocks noChangeArrowheads="1"/>
        </xdr:cNvSpPr>
      </xdr:nvSpPr>
      <xdr:spPr bwMode="auto">
        <a:xfrm>
          <a:off x="8801100" y="40157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46</xdr:row>
      <xdr:rowOff>0</xdr:rowOff>
    </xdr:from>
    <xdr:to>
      <xdr:col>7</xdr:col>
      <xdr:colOff>19050</xdr:colOff>
      <xdr:row>46</xdr:row>
      <xdr:rowOff>9525</xdr:rowOff>
    </xdr:to>
    <xdr:sp macro="" textlink="">
      <xdr:nvSpPr>
        <xdr:cNvPr id="4180" name="Rectangle 31"/>
        <xdr:cNvSpPr>
          <a:spLocks noChangeArrowheads="1"/>
        </xdr:cNvSpPr>
      </xdr:nvSpPr>
      <xdr:spPr bwMode="auto">
        <a:xfrm>
          <a:off x="8801100" y="41376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47</xdr:row>
      <xdr:rowOff>0</xdr:rowOff>
    </xdr:from>
    <xdr:to>
      <xdr:col>7</xdr:col>
      <xdr:colOff>19050</xdr:colOff>
      <xdr:row>47</xdr:row>
      <xdr:rowOff>9525</xdr:rowOff>
    </xdr:to>
    <xdr:sp macro="" textlink="">
      <xdr:nvSpPr>
        <xdr:cNvPr id="4181" name="Rectangle 32"/>
        <xdr:cNvSpPr>
          <a:spLocks noChangeArrowheads="1"/>
        </xdr:cNvSpPr>
      </xdr:nvSpPr>
      <xdr:spPr bwMode="auto">
        <a:xfrm>
          <a:off x="8801100" y="42595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48</xdr:row>
      <xdr:rowOff>0</xdr:rowOff>
    </xdr:from>
    <xdr:to>
      <xdr:col>7</xdr:col>
      <xdr:colOff>19050</xdr:colOff>
      <xdr:row>48</xdr:row>
      <xdr:rowOff>9525</xdr:rowOff>
    </xdr:to>
    <xdr:sp macro="" textlink="">
      <xdr:nvSpPr>
        <xdr:cNvPr id="4182" name="Rectangle 33"/>
        <xdr:cNvSpPr>
          <a:spLocks noChangeArrowheads="1"/>
        </xdr:cNvSpPr>
      </xdr:nvSpPr>
      <xdr:spPr bwMode="auto">
        <a:xfrm>
          <a:off x="8801100" y="43815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49</xdr:row>
      <xdr:rowOff>0</xdr:rowOff>
    </xdr:from>
    <xdr:to>
      <xdr:col>7</xdr:col>
      <xdr:colOff>19050</xdr:colOff>
      <xdr:row>49</xdr:row>
      <xdr:rowOff>9525</xdr:rowOff>
    </xdr:to>
    <xdr:sp macro="" textlink="">
      <xdr:nvSpPr>
        <xdr:cNvPr id="4183" name="Rectangle 34"/>
        <xdr:cNvSpPr>
          <a:spLocks noChangeArrowheads="1"/>
        </xdr:cNvSpPr>
      </xdr:nvSpPr>
      <xdr:spPr bwMode="auto">
        <a:xfrm>
          <a:off x="8801100" y="4503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50</xdr:row>
      <xdr:rowOff>0</xdr:rowOff>
    </xdr:from>
    <xdr:to>
      <xdr:col>7</xdr:col>
      <xdr:colOff>19050</xdr:colOff>
      <xdr:row>50</xdr:row>
      <xdr:rowOff>9525</xdr:rowOff>
    </xdr:to>
    <xdr:sp macro="" textlink="">
      <xdr:nvSpPr>
        <xdr:cNvPr id="4184" name="Rectangle 35"/>
        <xdr:cNvSpPr>
          <a:spLocks noChangeArrowheads="1"/>
        </xdr:cNvSpPr>
      </xdr:nvSpPr>
      <xdr:spPr bwMode="auto">
        <a:xfrm>
          <a:off x="8801100" y="46253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51</xdr:row>
      <xdr:rowOff>0</xdr:rowOff>
    </xdr:from>
    <xdr:to>
      <xdr:col>7</xdr:col>
      <xdr:colOff>19050</xdr:colOff>
      <xdr:row>51</xdr:row>
      <xdr:rowOff>9525</xdr:rowOff>
    </xdr:to>
    <xdr:sp macro="" textlink="">
      <xdr:nvSpPr>
        <xdr:cNvPr id="4185" name="Rectangle 36"/>
        <xdr:cNvSpPr>
          <a:spLocks noChangeArrowheads="1"/>
        </xdr:cNvSpPr>
      </xdr:nvSpPr>
      <xdr:spPr bwMode="auto">
        <a:xfrm>
          <a:off x="8801100" y="47472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52</xdr:row>
      <xdr:rowOff>0</xdr:rowOff>
    </xdr:from>
    <xdr:to>
      <xdr:col>7</xdr:col>
      <xdr:colOff>19050</xdr:colOff>
      <xdr:row>52</xdr:row>
      <xdr:rowOff>9525</xdr:rowOff>
    </xdr:to>
    <xdr:sp macro="" textlink="">
      <xdr:nvSpPr>
        <xdr:cNvPr id="4186" name="Rectangle 37"/>
        <xdr:cNvSpPr>
          <a:spLocks noChangeArrowheads="1"/>
        </xdr:cNvSpPr>
      </xdr:nvSpPr>
      <xdr:spPr bwMode="auto">
        <a:xfrm>
          <a:off x="8801100" y="48691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58</xdr:row>
      <xdr:rowOff>0</xdr:rowOff>
    </xdr:from>
    <xdr:to>
      <xdr:col>7</xdr:col>
      <xdr:colOff>19050</xdr:colOff>
      <xdr:row>58</xdr:row>
      <xdr:rowOff>9525</xdr:rowOff>
    </xdr:to>
    <xdr:sp macro="" textlink="">
      <xdr:nvSpPr>
        <xdr:cNvPr id="4187" name="Rectangle 38"/>
        <xdr:cNvSpPr>
          <a:spLocks noChangeArrowheads="1"/>
        </xdr:cNvSpPr>
      </xdr:nvSpPr>
      <xdr:spPr bwMode="auto">
        <a:xfrm>
          <a:off x="8801100" y="5067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59</xdr:row>
      <xdr:rowOff>0</xdr:rowOff>
    </xdr:from>
    <xdr:to>
      <xdr:col>7</xdr:col>
      <xdr:colOff>19050</xdr:colOff>
      <xdr:row>59</xdr:row>
      <xdr:rowOff>9525</xdr:rowOff>
    </xdr:to>
    <xdr:sp macro="" textlink="">
      <xdr:nvSpPr>
        <xdr:cNvPr id="4188" name="Rectangle 39"/>
        <xdr:cNvSpPr>
          <a:spLocks noChangeArrowheads="1"/>
        </xdr:cNvSpPr>
      </xdr:nvSpPr>
      <xdr:spPr bwMode="auto">
        <a:xfrm>
          <a:off x="8801100" y="5189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60</xdr:row>
      <xdr:rowOff>0</xdr:rowOff>
    </xdr:from>
    <xdr:to>
      <xdr:col>7</xdr:col>
      <xdr:colOff>19050</xdr:colOff>
      <xdr:row>60</xdr:row>
      <xdr:rowOff>9525</xdr:rowOff>
    </xdr:to>
    <xdr:sp macro="" textlink="">
      <xdr:nvSpPr>
        <xdr:cNvPr id="4189" name="Rectangle 40"/>
        <xdr:cNvSpPr>
          <a:spLocks noChangeArrowheads="1"/>
        </xdr:cNvSpPr>
      </xdr:nvSpPr>
      <xdr:spPr bwMode="auto">
        <a:xfrm>
          <a:off x="8801100" y="5311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61</xdr:row>
      <xdr:rowOff>0</xdr:rowOff>
    </xdr:from>
    <xdr:to>
      <xdr:col>7</xdr:col>
      <xdr:colOff>19050</xdr:colOff>
      <xdr:row>61</xdr:row>
      <xdr:rowOff>9525</xdr:rowOff>
    </xdr:to>
    <xdr:sp macro="" textlink="">
      <xdr:nvSpPr>
        <xdr:cNvPr id="4190" name="Rectangle 41"/>
        <xdr:cNvSpPr>
          <a:spLocks noChangeArrowheads="1"/>
        </xdr:cNvSpPr>
      </xdr:nvSpPr>
      <xdr:spPr bwMode="auto">
        <a:xfrm>
          <a:off x="8801100" y="5433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62</xdr:row>
      <xdr:rowOff>0</xdr:rowOff>
    </xdr:from>
    <xdr:to>
      <xdr:col>7</xdr:col>
      <xdr:colOff>19050</xdr:colOff>
      <xdr:row>62</xdr:row>
      <xdr:rowOff>9525</xdr:rowOff>
    </xdr:to>
    <xdr:sp macro="" textlink="">
      <xdr:nvSpPr>
        <xdr:cNvPr id="4191" name="Rectangle 42"/>
        <xdr:cNvSpPr>
          <a:spLocks noChangeArrowheads="1"/>
        </xdr:cNvSpPr>
      </xdr:nvSpPr>
      <xdr:spPr bwMode="auto">
        <a:xfrm>
          <a:off x="8801100" y="5554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63</xdr:row>
      <xdr:rowOff>0</xdr:rowOff>
    </xdr:from>
    <xdr:to>
      <xdr:col>7</xdr:col>
      <xdr:colOff>19050</xdr:colOff>
      <xdr:row>63</xdr:row>
      <xdr:rowOff>9525</xdr:rowOff>
    </xdr:to>
    <xdr:sp macro="" textlink="">
      <xdr:nvSpPr>
        <xdr:cNvPr id="4192" name="Rectangle 43"/>
        <xdr:cNvSpPr>
          <a:spLocks noChangeArrowheads="1"/>
        </xdr:cNvSpPr>
      </xdr:nvSpPr>
      <xdr:spPr bwMode="auto">
        <a:xfrm>
          <a:off x="8801100" y="56769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65</xdr:row>
      <xdr:rowOff>0</xdr:rowOff>
    </xdr:from>
    <xdr:to>
      <xdr:col>7</xdr:col>
      <xdr:colOff>19050</xdr:colOff>
      <xdr:row>65</xdr:row>
      <xdr:rowOff>9525</xdr:rowOff>
    </xdr:to>
    <xdr:sp macro="" textlink="">
      <xdr:nvSpPr>
        <xdr:cNvPr id="4193" name="Rectangle 44"/>
        <xdr:cNvSpPr>
          <a:spLocks noChangeArrowheads="1"/>
        </xdr:cNvSpPr>
      </xdr:nvSpPr>
      <xdr:spPr bwMode="auto">
        <a:xfrm>
          <a:off x="8801100" y="5814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66</xdr:row>
      <xdr:rowOff>0</xdr:rowOff>
    </xdr:from>
    <xdr:to>
      <xdr:col>7</xdr:col>
      <xdr:colOff>19050</xdr:colOff>
      <xdr:row>66</xdr:row>
      <xdr:rowOff>9525</xdr:rowOff>
    </xdr:to>
    <xdr:sp macro="" textlink="">
      <xdr:nvSpPr>
        <xdr:cNvPr id="4194" name="Rectangle 45"/>
        <xdr:cNvSpPr>
          <a:spLocks noChangeArrowheads="1"/>
        </xdr:cNvSpPr>
      </xdr:nvSpPr>
      <xdr:spPr bwMode="auto">
        <a:xfrm>
          <a:off x="8801100" y="5935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67</xdr:row>
      <xdr:rowOff>0</xdr:rowOff>
    </xdr:from>
    <xdr:to>
      <xdr:col>7</xdr:col>
      <xdr:colOff>19050</xdr:colOff>
      <xdr:row>67</xdr:row>
      <xdr:rowOff>9525</xdr:rowOff>
    </xdr:to>
    <xdr:sp macro="" textlink="">
      <xdr:nvSpPr>
        <xdr:cNvPr id="4195" name="Rectangle 46"/>
        <xdr:cNvSpPr>
          <a:spLocks noChangeArrowheads="1"/>
        </xdr:cNvSpPr>
      </xdr:nvSpPr>
      <xdr:spPr bwMode="auto">
        <a:xfrm>
          <a:off x="8801100" y="60579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68</xdr:row>
      <xdr:rowOff>0</xdr:rowOff>
    </xdr:from>
    <xdr:to>
      <xdr:col>7</xdr:col>
      <xdr:colOff>19050</xdr:colOff>
      <xdr:row>68</xdr:row>
      <xdr:rowOff>9525</xdr:rowOff>
    </xdr:to>
    <xdr:sp macro="" textlink="">
      <xdr:nvSpPr>
        <xdr:cNvPr id="4196" name="Rectangle 47"/>
        <xdr:cNvSpPr>
          <a:spLocks noChangeArrowheads="1"/>
        </xdr:cNvSpPr>
      </xdr:nvSpPr>
      <xdr:spPr bwMode="auto">
        <a:xfrm>
          <a:off x="8801100" y="61798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69</xdr:row>
      <xdr:rowOff>0</xdr:rowOff>
    </xdr:from>
    <xdr:to>
      <xdr:col>7</xdr:col>
      <xdr:colOff>19050</xdr:colOff>
      <xdr:row>69</xdr:row>
      <xdr:rowOff>9525</xdr:rowOff>
    </xdr:to>
    <xdr:sp macro="" textlink="">
      <xdr:nvSpPr>
        <xdr:cNvPr id="4197" name="Rectangle 48"/>
        <xdr:cNvSpPr>
          <a:spLocks noChangeArrowheads="1"/>
        </xdr:cNvSpPr>
      </xdr:nvSpPr>
      <xdr:spPr bwMode="auto">
        <a:xfrm>
          <a:off x="8801100" y="63017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70</xdr:row>
      <xdr:rowOff>0</xdr:rowOff>
    </xdr:from>
    <xdr:to>
      <xdr:col>7</xdr:col>
      <xdr:colOff>19050</xdr:colOff>
      <xdr:row>70</xdr:row>
      <xdr:rowOff>9525</xdr:rowOff>
    </xdr:to>
    <xdr:sp macro="" textlink="">
      <xdr:nvSpPr>
        <xdr:cNvPr id="4198" name="Rectangle 49"/>
        <xdr:cNvSpPr>
          <a:spLocks noChangeArrowheads="1"/>
        </xdr:cNvSpPr>
      </xdr:nvSpPr>
      <xdr:spPr bwMode="auto">
        <a:xfrm>
          <a:off x="8801100" y="64236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75</xdr:row>
      <xdr:rowOff>0</xdr:rowOff>
    </xdr:from>
    <xdr:to>
      <xdr:col>7</xdr:col>
      <xdr:colOff>19050</xdr:colOff>
      <xdr:row>75</xdr:row>
      <xdr:rowOff>9525</xdr:rowOff>
    </xdr:to>
    <xdr:sp macro="" textlink="">
      <xdr:nvSpPr>
        <xdr:cNvPr id="4199" name="Rectangle 50"/>
        <xdr:cNvSpPr>
          <a:spLocks noChangeArrowheads="1"/>
        </xdr:cNvSpPr>
      </xdr:nvSpPr>
      <xdr:spPr bwMode="auto">
        <a:xfrm>
          <a:off x="8801100" y="6606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76</xdr:row>
      <xdr:rowOff>0</xdr:rowOff>
    </xdr:from>
    <xdr:to>
      <xdr:col>7</xdr:col>
      <xdr:colOff>19050</xdr:colOff>
      <xdr:row>76</xdr:row>
      <xdr:rowOff>9525</xdr:rowOff>
    </xdr:to>
    <xdr:sp macro="" textlink="">
      <xdr:nvSpPr>
        <xdr:cNvPr id="4200" name="Rectangle 51"/>
        <xdr:cNvSpPr>
          <a:spLocks noChangeArrowheads="1"/>
        </xdr:cNvSpPr>
      </xdr:nvSpPr>
      <xdr:spPr bwMode="auto">
        <a:xfrm>
          <a:off x="8801100" y="6728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77</xdr:row>
      <xdr:rowOff>0</xdr:rowOff>
    </xdr:from>
    <xdr:to>
      <xdr:col>7</xdr:col>
      <xdr:colOff>19050</xdr:colOff>
      <xdr:row>77</xdr:row>
      <xdr:rowOff>9525</xdr:rowOff>
    </xdr:to>
    <xdr:sp macro="" textlink="">
      <xdr:nvSpPr>
        <xdr:cNvPr id="4201" name="Rectangle 52"/>
        <xdr:cNvSpPr>
          <a:spLocks noChangeArrowheads="1"/>
        </xdr:cNvSpPr>
      </xdr:nvSpPr>
      <xdr:spPr bwMode="auto">
        <a:xfrm>
          <a:off x="8801100" y="6850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80</xdr:row>
      <xdr:rowOff>0</xdr:rowOff>
    </xdr:from>
    <xdr:to>
      <xdr:col>7</xdr:col>
      <xdr:colOff>19050</xdr:colOff>
      <xdr:row>80</xdr:row>
      <xdr:rowOff>9525</xdr:rowOff>
    </xdr:to>
    <xdr:sp macro="" textlink="">
      <xdr:nvSpPr>
        <xdr:cNvPr id="4202" name="Rectangle 53"/>
        <xdr:cNvSpPr>
          <a:spLocks noChangeArrowheads="1"/>
        </xdr:cNvSpPr>
      </xdr:nvSpPr>
      <xdr:spPr bwMode="auto">
        <a:xfrm>
          <a:off x="8801100" y="7002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81</xdr:row>
      <xdr:rowOff>0</xdr:rowOff>
    </xdr:from>
    <xdr:to>
      <xdr:col>7</xdr:col>
      <xdr:colOff>19050</xdr:colOff>
      <xdr:row>81</xdr:row>
      <xdr:rowOff>9525</xdr:rowOff>
    </xdr:to>
    <xdr:sp macro="" textlink="">
      <xdr:nvSpPr>
        <xdr:cNvPr id="4203" name="Rectangle 54"/>
        <xdr:cNvSpPr>
          <a:spLocks noChangeArrowheads="1"/>
        </xdr:cNvSpPr>
      </xdr:nvSpPr>
      <xdr:spPr bwMode="auto">
        <a:xfrm>
          <a:off x="8801100" y="71247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82</xdr:row>
      <xdr:rowOff>0</xdr:rowOff>
    </xdr:from>
    <xdr:to>
      <xdr:col>7</xdr:col>
      <xdr:colOff>19050</xdr:colOff>
      <xdr:row>82</xdr:row>
      <xdr:rowOff>9525</xdr:rowOff>
    </xdr:to>
    <xdr:sp macro="" textlink="">
      <xdr:nvSpPr>
        <xdr:cNvPr id="4204" name="Rectangle 55"/>
        <xdr:cNvSpPr>
          <a:spLocks noChangeArrowheads="1"/>
        </xdr:cNvSpPr>
      </xdr:nvSpPr>
      <xdr:spPr bwMode="auto">
        <a:xfrm>
          <a:off x="8801100" y="7246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87</xdr:row>
      <xdr:rowOff>0</xdr:rowOff>
    </xdr:from>
    <xdr:to>
      <xdr:col>7</xdr:col>
      <xdr:colOff>19050</xdr:colOff>
      <xdr:row>87</xdr:row>
      <xdr:rowOff>9525</xdr:rowOff>
    </xdr:to>
    <xdr:sp macro="" textlink="">
      <xdr:nvSpPr>
        <xdr:cNvPr id="4205" name="Rectangle 56"/>
        <xdr:cNvSpPr>
          <a:spLocks noChangeArrowheads="1"/>
        </xdr:cNvSpPr>
      </xdr:nvSpPr>
      <xdr:spPr bwMode="auto">
        <a:xfrm>
          <a:off x="8801100" y="74295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88</xdr:row>
      <xdr:rowOff>0</xdr:rowOff>
    </xdr:from>
    <xdr:to>
      <xdr:col>7</xdr:col>
      <xdr:colOff>19050</xdr:colOff>
      <xdr:row>88</xdr:row>
      <xdr:rowOff>9525</xdr:rowOff>
    </xdr:to>
    <xdr:sp macro="" textlink="">
      <xdr:nvSpPr>
        <xdr:cNvPr id="4206" name="Rectangle 57"/>
        <xdr:cNvSpPr>
          <a:spLocks noChangeArrowheads="1"/>
        </xdr:cNvSpPr>
      </xdr:nvSpPr>
      <xdr:spPr bwMode="auto">
        <a:xfrm>
          <a:off x="8801100" y="7551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89</xdr:row>
      <xdr:rowOff>0</xdr:rowOff>
    </xdr:from>
    <xdr:to>
      <xdr:col>7</xdr:col>
      <xdr:colOff>19050</xdr:colOff>
      <xdr:row>89</xdr:row>
      <xdr:rowOff>9525</xdr:rowOff>
    </xdr:to>
    <xdr:sp macro="" textlink="">
      <xdr:nvSpPr>
        <xdr:cNvPr id="4207" name="Rectangle 58"/>
        <xdr:cNvSpPr>
          <a:spLocks noChangeArrowheads="1"/>
        </xdr:cNvSpPr>
      </xdr:nvSpPr>
      <xdr:spPr bwMode="auto">
        <a:xfrm>
          <a:off x="8801100" y="76733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90</xdr:row>
      <xdr:rowOff>0</xdr:rowOff>
    </xdr:from>
    <xdr:to>
      <xdr:col>7</xdr:col>
      <xdr:colOff>19050</xdr:colOff>
      <xdr:row>90</xdr:row>
      <xdr:rowOff>9525</xdr:rowOff>
    </xdr:to>
    <xdr:sp macro="" textlink="">
      <xdr:nvSpPr>
        <xdr:cNvPr id="4208" name="Rectangle 59"/>
        <xdr:cNvSpPr>
          <a:spLocks noChangeArrowheads="1"/>
        </xdr:cNvSpPr>
      </xdr:nvSpPr>
      <xdr:spPr bwMode="auto">
        <a:xfrm>
          <a:off x="8801100" y="77952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91</xdr:row>
      <xdr:rowOff>0</xdr:rowOff>
    </xdr:from>
    <xdr:to>
      <xdr:col>7</xdr:col>
      <xdr:colOff>19050</xdr:colOff>
      <xdr:row>91</xdr:row>
      <xdr:rowOff>9525</xdr:rowOff>
    </xdr:to>
    <xdr:sp macro="" textlink="">
      <xdr:nvSpPr>
        <xdr:cNvPr id="4209" name="Rectangle 60"/>
        <xdr:cNvSpPr>
          <a:spLocks noChangeArrowheads="1"/>
        </xdr:cNvSpPr>
      </xdr:nvSpPr>
      <xdr:spPr bwMode="auto">
        <a:xfrm>
          <a:off x="8801100" y="79171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94</xdr:row>
      <xdr:rowOff>0</xdr:rowOff>
    </xdr:from>
    <xdr:to>
      <xdr:col>7</xdr:col>
      <xdr:colOff>19050</xdr:colOff>
      <xdr:row>94</xdr:row>
      <xdr:rowOff>9525</xdr:rowOff>
    </xdr:to>
    <xdr:sp macro="" textlink="">
      <xdr:nvSpPr>
        <xdr:cNvPr id="4210" name="Rectangle 61"/>
        <xdr:cNvSpPr>
          <a:spLocks noChangeArrowheads="1"/>
        </xdr:cNvSpPr>
      </xdr:nvSpPr>
      <xdr:spPr bwMode="auto">
        <a:xfrm>
          <a:off x="8801100" y="80695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95</xdr:row>
      <xdr:rowOff>0</xdr:rowOff>
    </xdr:from>
    <xdr:to>
      <xdr:col>7</xdr:col>
      <xdr:colOff>19050</xdr:colOff>
      <xdr:row>95</xdr:row>
      <xdr:rowOff>9525</xdr:rowOff>
    </xdr:to>
    <xdr:sp macro="" textlink="">
      <xdr:nvSpPr>
        <xdr:cNvPr id="4211" name="Rectangle 62"/>
        <xdr:cNvSpPr>
          <a:spLocks noChangeArrowheads="1"/>
        </xdr:cNvSpPr>
      </xdr:nvSpPr>
      <xdr:spPr bwMode="auto">
        <a:xfrm>
          <a:off x="8801100" y="81915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96</xdr:row>
      <xdr:rowOff>0</xdr:rowOff>
    </xdr:from>
    <xdr:to>
      <xdr:col>7</xdr:col>
      <xdr:colOff>19050</xdr:colOff>
      <xdr:row>96</xdr:row>
      <xdr:rowOff>9525</xdr:rowOff>
    </xdr:to>
    <xdr:sp macro="" textlink="">
      <xdr:nvSpPr>
        <xdr:cNvPr id="4212" name="Rectangle 63"/>
        <xdr:cNvSpPr>
          <a:spLocks noChangeArrowheads="1"/>
        </xdr:cNvSpPr>
      </xdr:nvSpPr>
      <xdr:spPr bwMode="auto">
        <a:xfrm>
          <a:off x="8801100" y="8313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97</xdr:row>
      <xdr:rowOff>0</xdr:rowOff>
    </xdr:from>
    <xdr:to>
      <xdr:col>7</xdr:col>
      <xdr:colOff>19050</xdr:colOff>
      <xdr:row>97</xdr:row>
      <xdr:rowOff>9525</xdr:rowOff>
    </xdr:to>
    <xdr:sp macro="" textlink="">
      <xdr:nvSpPr>
        <xdr:cNvPr id="4213" name="Rectangle 64"/>
        <xdr:cNvSpPr>
          <a:spLocks noChangeArrowheads="1"/>
        </xdr:cNvSpPr>
      </xdr:nvSpPr>
      <xdr:spPr bwMode="auto">
        <a:xfrm>
          <a:off x="8801100" y="84353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102</xdr:row>
      <xdr:rowOff>0</xdr:rowOff>
    </xdr:from>
    <xdr:to>
      <xdr:col>7</xdr:col>
      <xdr:colOff>19050</xdr:colOff>
      <xdr:row>102</xdr:row>
      <xdr:rowOff>9525</xdr:rowOff>
    </xdr:to>
    <xdr:sp macro="" textlink="">
      <xdr:nvSpPr>
        <xdr:cNvPr id="4214" name="Rectangle 65"/>
        <xdr:cNvSpPr>
          <a:spLocks noChangeArrowheads="1"/>
        </xdr:cNvSpPr>
      </xdr:nvSpPr>
      <xdr:spPr bwMode="auto">
        <a:xfrm>
          <a:off x="8801100" y="8618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105</xdr:row>
      <xdr:rowOff>0</xdr:rowOff>
    </xdr:from>
    <xdr:to>
      <xdr:col>7</xdr:col>
      <xdr:colOff>19050</xdr:colOff>
      <xdr:row>105</xdr:row>
      <xdr:rowOff>9525</xdr:rowOff>
    </xdr:to>
    <xdr:sp macro="" textlink="">
      <xdr:nvSpPr>
        <xdr:cNvPr id="4215" name="Rectangle 66"/>
        <xdr:cNvSpPr>
          <a:spLocks noChangeArrowheads="1"/>
        </xdr:cNvSpPr>
      </xdr:nvSpPr>
      <xdr:spPr bwMode="auto">
        <a:xfrm>
          <a:off x="8801100" y="8770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109</xdr:row>
      <xdr:rowOff>0</xdr:rowOff>
    </xdr:from>
    <xdr:to>
      <xdr:col>7</xdr:col>
      <xdr:colOff>19050</xdr:colOff>
      <xdr:row>109</xdr:row>
      <xdr:rowOff>9525</xdr:rowOff>
    </xdr:to>
    <xdr:sp macro="" textlink="">
      <xdr:nvSpPr>
        <xdr:cNvPr id="4216" name="Rectangle 67"/>
        <xdr:cNvSpPr>
          <a:spLocks noChangeArrowheads="1"/>
        </xdr:cNvSpPr>
      </xdr:nvSpPr>
      <xdr:spPr bwMode="auto">
        <a:xfrm>
          <a:off x="8801100" y="89382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110</xdr:row>
      <xdr:rowOff>0</xdr:rowOff>
    </xdr:from>
    <xdr:to>
      <xdr:col>7</xdr:col>
      <xdr:colOff>19050</xdr:colOff>
      <xdr:row>110</xdr:row>
      <xdr:rowOff>9525</xdr:rowOff>
    </xdr:to>
    <xdr:sp macro="" textlink="">
      <xdr:nvSpPr>
        <xdr:cNvPr id="4217" name="Rectangle 68"/>
        <xdr:cNvSpPr>
          <a:spLocks noChangeArrowheads="1"/>
        </xdr:cNvSpPr>
      </xdr:nvSpPr>
      <xdr:spPr bwMode="auto">
        <a:xfrm>
          <a:off x="8801100" y="90601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111</xdr:row>
      <xdr:rowOff>0</xdr:rowOff>
    </xdr:from>
    <xdr:to>
      <xdr:col>7</xdr:col>
      <xdr:colOff>19050</xdr:colOff>
      <xdr:row>111</xdr:row>
      <xdr:rowOff>9525</xdr:rowOff>
    </xdr:to>
    <xdr:sp macro="" textlink="">
      <xdr:nvSpPr>
        <xdr:cNvPr id="4218" name="Rectangle 69"/>
        <xdr:cNvSpPr>
          <a:spLocks noChangeArrowheads="1"/>
        </xdr:cNvSpPr>
      </xdr:nvSpPr>
      <xdr:spPr bwMode="auto">
        <a:xfrm>
          <a:off x="8801100" y="91821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112</xdr:row>
      <xdr:rowOff>0</xdr:rowOff>
    </xdr:from>
    <xdr:to>
      <xdr:col>7</xdr:col>
      <xdr:colOff>19050</xdr:colOff>
      <xdr:row>112</xdr:row>
      <xdr:rowOff>9525</xdr:rowOff>
    </xdr:to>
    <xdr:sp macro="" textlink="">
      <xdr:nvSpPr>
        <xdr:cNvPr id="4219" name="Rectangle 70"/>
        <xdr:cNvSpPr>
          <a:spLocks noChangeArrowheads="1"/>
        </xdr:cNvSpPr>
      </xdr:nvSpPr>
      <xdr:spPr bwMode="auto">
        <a:xfrm>
          <a:off x="8801100" y="93040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114</xdr:row>
      <xdr:rowOff>0</xdr:rowOff>
    </xdr:from>
    <xdr:to>
      <xdr:col>7</xdr:col>
      <xdr:colOff>19050</xdr:colOff>
      <xdr:row>114</xdr:row>
      <xdr:rowOff>9525</xdr:rowOff>
    </xdr:to>
    <xdr:sp macro="" textlink="">
      <xdr:nvSpPr>
        <xdr:cNvPr id="4220" name="Rectangle 71"/>
        <xdr:cNvSpPr>
          <a:spLocks noChangeArrowheads="1"/>
        </xdr:cNvSpPr>
      </xdr:nvSpPr>
      <xdr:spPr bwMode="auto">
        <a:xfrm>
          <a:off x="8801100" y="94411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117</xdr:row>
      <xdr:rowOff>0</xdr:rowOff>
    </xdr:from>
    <xdr:to>
      <xdr:col>7</xdr:col>
      <xdr:colOff>19050</xdr:colOff>
      <xdr:row>117</xdr:row>
      <xdr:rowOff>9525</xdr:rowOff>
    </xdr:to>
    <xdr:sp macro="" textlink="">
      <xdr:nvSpPr>
        <xdr:cNvPr id="4221" name="Rectangle 72"/>
        <xdr:cNvSpPr>
          <a:spLocks noChangeArrowheads="1"/>
        </xdr:cNvSpPr>
      </xdr:nvSpPr>
      <xdr:spPr bwMode="auto">
        <a:xfrm>
          <a:off x="8801100" y="95935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118</xdr:row>
      <xdr:rowOff>0</xdr:rowOff>
    </xdr:from>
    <xdr:to>
      <xdr:col>7</xdr:col>
      <xdr:colOff>19050</xdr:colOff>
      <xdr:row>118</xdr:row>
      <xdr:rowOff>9525</xdr:rowOff>
    </xdr:to>
    <xdr:sp macro="" textlink="">
      <xdr:nvSpPr>
        <xdr:cNvPr id="4222" name="Rectangle 73"/>
        <xdr:cNvSpPr>
          <a:spLocks noChangeArrowheads="1"/>
        </xdr:cNvSpPr>
      </xdr:nvSpPr>
      <xdr:spPr bwMode="auto">
        <a:xfrm>
          <a:off x="8801100" y="97155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119</xdr:row>
      <xdr:rowOff>0</xdr:rowOff>
    </xdr:from>
    <xdr:to>
      <xdr:col>7</xdr:col>
      <xdr:colOff>19050</xdr:colOff>
      <xdr:row>119</xdr:row>
      <xdr:rowOff>9525</xdr:rowOff>
    </xdr:to>
    <xdr:sp macro="" textlink="">
      <xdr:nvSpPr>
        <xdr:cNvPr id="4223" name="Rectangle 74"/>
        <xdr:cNvSpPr>
          <a:spLocks noChangeArrowheads="1"/>
        </xdr:cNvSpPr>
      </xdr:nvSpPr>
      <xdr:spPr bwMode="auto">
        <a:xfrm>
          <a:off x="8801100" y="9837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126</xdr:row>
      <xdr:rowOff>0</xdr:rowOff>
    </xdr:from>
    <xdr:to>
      <xdr:col>7</xdr:col>
      <xdr:colOff>19050</xdr:colOff>
      <xdr:row>126</xdr:row>
      <xdr:rowOff>9525</xdr:rowOff>
    </xdr:to>
    <xdr:sp macro="" textlink="">
      <xdr:nvSpPr>
        <xdr:cNvPr id="4224" name="Rectangle 75"/>
        <xdr:cNvSpPr>
          <a:spLocks noChangeArrowheads="1"/>
        </xdr:cNvSpPr>
      </xdr:nvSpPr>
      <xdr:spPr bwMode="auto">
        <a:xfrm>
          <a:off x="8801100" y="100555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127</xdr:row>
      <xdr:rowOff>0</xdr:rowOff>
    </xdr:from>
    <xdr:to>
      <xdr:col>7</xdr:col>
      <xdr:colOff>19050</xdr:colOff>
      <xdr:row>127</xdr:row>
      <xdr:rowOff>9525</xdr:rowOff>
    </xdr:to>
    <xdr:sp macro="" textlink="">
      <xdr:nvSpPr>
        <xdr:cNvPr id="4225" name="Rectangle 76"/>
        <xdr:cNvSpPr>
          <a:spLocks noChangeArrowheads="1"/>
        </xdr:cNvSpPr>
      </xdr:nvSpPr>
      <xdr:spPr bwMode="auto">
        <a:xfrm>
          <a:off x="8801100" y="101774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129</xdr:row>
      <xdr:rowOff>0</xdr:rowOff>
    </xdr:from>
    <xdr:to>
      <xdr:col>7</xdr:col>
      <xdr:colOff>19050</xdr:colOff>
      <xdr:row>129</xdr:row>
      <xdr:rowOff>9525</xdr:rowOff>
    </xdr:to>
    <xdr:sp macro="" textlink="">
      <xdr:nvSpPr>
        <xdr:cNvPr id="4226" name="Rectangle 77"/>
        <xdr:cNvSpPr>
          <a:spLocks noChangeArrowheads="1"/>
        </xdr:cNvSpPr>
      </xdr:nvSpPr>
      <xdr:spPr bwMode="auto">
        <a:xfrm>
          <a:off x="8801100" y="103146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131</xdr:row>
      <xdr:rowOff>0</xdr:rowOff>
    </xdr:from>
    <xdr:to>
      <xdr:col>7</xdr:col>
      <xdr:colOff>19050</xdr:colOff>
      <xdr:row>131</xdr:row>
      <xdr:rowOff>9525</xdr:rowOff>
    </xdr:to>
    <xdr:sp macro="" textlink="">
      <xdr:nvSpPr>
        <xdr:cNvPr id="4227" name="Rectangle 78"/>
        <xdr:cNvSpPr>
          <a:spLocks noChangeArrowheads="1"/>
        </xdr:cNvSpPr>
      </xdr:nvSpPr>
      <xdr:spPr bwMode="auto">
        <a:xfrm>
          <a:off x="8801100" y="104517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134</xdr:row>
      <xdr:rowOff>0</xdr:rowOff>
    </xdr:from>
    <xdr:to>
      <xdr:col>7</xdr:col>
      <xdr:colOff>19050</xdr:colOff>
      <xdr:row>134</xdr:row>
      <xdr:rowOff>9525</xdr:rowOff>
    </xdr:to>
    <xdr:sp macro="" textlink="">
      <xdr:nvSpPr>
        <xdr:cNvPr id="4228" name="Rectangle 79"/>
        <xdr:cNvSpPr>
          <a:spLocks noChangeArrowheads="1"/>
        </xdr:cNvSpPr>
      </xdr:nvSpPr>
      <xdr:spPr bwMode="auto">
        <a:xfrm>
          <a:off x="8801100" y="106041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136</xdr:row>
      <xdr:rowOff>0</xdr:rowOff>
    </xdr:from>
    <xdr:to>
      <xdr:col>7</xdr:col>
      <xdr:colOff>19050</xdr:colOff>
      <xdr:row>136</xdr:row>
      <xdr:rowOff>9525</xdr:rowOff>
    </xdr:to>
    <xdr:sp macro="" textlink="">
      <xdr:nvSpPr>
        <xdr:cNvPr id="4229" name="Rectangle 80"/>
        <xdr:cNvSpPr>
          <a:spLocks noChangeArrowheads="1"/>
        </xdr:cNvSpPr>
      </xdr:nvSpPr>
      <xdr:spPr bwMode="auto">
        <a:xfrm>
          <a:off x="8801100" y="107413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138</xdr:row>
      <xdr:rowOff>0</xdr:rowOff>
    </xdr:from>
    <xdr:to>
      <xdr:col>7</xdr:col>
      <xdr:colOff>19050</xdr:colOff>
      <xdr:row>138</xdr:row>
      <xdr:rowOff>9525</xdr:rowOff>
    </xdr:to>
    <xdr:sp macro="" textlink="">
      <xdr:nvSpPr>
        <xdr:cNvPr id="4230" name="Rectangle 81"/>
        <xdr:cNvSpPr>
          <a:spLocks noChangeArrowheads="1"/>
        </xdr:cNvSpPr>
      </xdr:nvSpPr>
      <xdr:spPr bwMode="auto">
        <a:xfrm>
          <a:off x="8801100" y="108785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141</xdr:row>
      <xdr:rowOff>0</xdr:rowOff>
    </xdr:from>
    <xdr:to>
      <xdr:col>7</xdr:col>
      <xdr:colOff>19050</xdr:colOff>
      <xdr:row>141</xdr:row>
      <xdr:rowOff>9525</xdr:rowOff>
    </xdr:to>
    <xdr:sp macro="" textlink="">
      <xdr:nvSpPr>
        <xdr:cNvPr id="4231" name="Rectangle 82"/>
        <xdr:cNvSpPr>
          <a:spLocks noChangeArrowheads="1"/>
        </xdr:cNvSpPr>
      </xdr:nvSpPr>
      <xdr:spPr bwMode="auto">
        <a:xfrm>
          <a:off x="8801100" y="110309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143</xdr:row>
      <xdr:rowOff>0</xdr:rowOff>
    </xdr:from>
    <xdr:to>
      <xdr:col>7</xdr:col>
      <xdr:colOff>19050</xdr:colOff>
      <xdr:row>143</xdr:row>
      <xdr:rowOff>9525</xdr:rowOff>
    </xdr:to>
    <xdr:sp macro="" textlink="">
      <xdr:nvSpPr>
        <xdr:cNvPr id="4232" name="Rectangle 83"/>
        <xdr:cNvSpPr>
          <a:spLocks noChangeArrowheads="1"/>
        </xdr:cNvSpPr>
      </xdr:nvSpPr>
      <xdr:spPr bwMode="auto">
        <a:xfrm>
          <a:off x="8801100" y="111680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144</xdr:row>
      <xdr:rowOff>0</xdr:rowOff>
    </xdr:from>
    <xdr:to>
      <xdr:col>7</xdr:col>
      <xdr:colOff>19050</xdr:colOff>
      <xdr:row>144</xdr:row>
      <xdr:rowOff>9525</xdr:rowOff>
    </xdr:to>
    <xdr:sp macro="" textlink="">
      <xdr:nvSpPr>
        <xdr:cNvPr id="4233" name="Rectangle 84"/>
        <xdr:cNvSpPr>
          <a:spLocks noChangeArrowheads="1"/>
        </xdr:cNvSpPr>
      </xdr:nvSpPr>
      <xdr:spPr bwMode="auto">
        <a:xfrm>
          <a:off x="8801100" y="112899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147</xdr:row>
      <xdr:rowOff>0</xdr:rowOff>
    </xdr:from>
    <xdr:to>
      <xdr:col>7</xdr:col>
      <xdr:colOff>19050</xdr:colOff>
      <xdr:row>147</xdr:row>
      <xdr:rowOff>9525</xdr:rowOff>
    </xdr:to>
    <xdr:sp macro="" textlink="">
      <xdr:nvSpPr>
        <xdr:cNvPr id="4234" name="Rectangle 85"/>
        <xdr:cNvSpPr>
          <a:spLocks noChangeArrowheads="1"/>
        </xdr:cNvSpPr>
      </xdr:nvSpPr>
      <xdr:spPr bwMode="auto">
        <a:xfrm>
          <a:off x="8801100" y="114423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150</xdr:row>
      <xdr:rowOff>0</xdr:rowOff>
    </xdr:from>
    <xdr:to>
      <xdr:col>7</xdr:col>
      <xdr:colOff>19050</xdr:colOff>
      <xdr:row>150</xdr:row>
      <xdr:rowOff>9525</xdr:rowOff>
    </xdr:to>
    <xdr:sp macro="" textlink="">
      <xdr:nvSpPr>
        <xdr:cNvPr id="4235" name="Rectangle 86"/>
        <xdr:cNvSpPr>
          <a:spLocks noChangeArrowheads="1"/>
        </xdr:cNvSpPr>
      </xdr:nvSpPr>
      <xdr:spPr bwMode="auto">
        <a:xfrm>
          <a:off x="8801100" y="115947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151</xdr:row>
      <xdr:rowOff>0</xdr:rowOff>
    </xdr:from>
    <xdr:to>
      <xdr:col>7</xdr:col>
      <xdr:colOff>19050</xdr:colOff>
      <xdr:row>151</xdr:row>
      <xdr:rowOff>9525</xdr:rowOff>
    </xdr:to>
    <xdr:sp macro="" textlink="">
      <xdr:nvSpPr>
        <xdr:cNvPr id="4236" name="Rectangle 87"/>
        <xdr:cNvSpPr>
          <a:spLocks noChangeArrowheads="1"/>
        </xdr:cNvSpPr>
      </xdr:nvSpPr>
      <xdr:spPr bwMode="auto">
        <a:xfrm>
          <a:off x="8801100" y="117167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152</xdr:row>
      <xdr:rowOff>0</xdr:rowOff>
    </xdr:from>
    <xdr:to>
      <xdr:col>7</xdr:col>
      <xdr:colOff>19050</xdr:colOff>
      <xdr:row>152</xdr:row>
      <xdr:rowOff>9525</xdr:rowOff>
    </xdr:to>
    <xdr:sp macro="" textlink="">
      <xdr:nvSpPr>
        <xdr:cNvPr id="4237" name="Rectangle 88"/>
        <xdr:cNvSpPr>
          <a:spLocks noChangeArrowheads="1"/>
        </xdr:cNvSpPr>
      </xdr:nvSpPr>
      <xdr:spPr bwMode="auto">
        <a:xfrm>
          <a:off x="8801100" y="118386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154</xdr:row>
      <xdr:rowOff>0</xdr:rowOff>
    </xdr:from>
    <xdr:to>
      <xdr:col>7</xdr:col>
      <xdr:colOff>19050</xdr:colOff>
      <xdr:row>154</xdr:row>
      <xdr:rowOff>9525</xdr:rowOff>
    </xdr:to>
    <xdr:sp macro="" textlink="">
      <xdr:nvSpPr>
        <xdr:cNvPr id="4238" name="Rectangle 89"/>
        <xdr:cNvSpPr>
          <a:spLocks noChangeArrowheads="1"/>
        </xdr:cNvSpPr>
      </xdr:nvSpPr>
      <xdr:spPr bwMode="auto">
        <a:xfrm>
          <a:off x="8801100" y="119757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157</xdr:row>
      <xdr:rowOff>0</xdr:rowOff>
    </xdr:from>
    <xdr:to>
      <xdr:col>7</xdr:col>
      <xdr:colOff>19050</xdr:colOff>
      <xdr:row>157</xdr:row>
      <xdr:rowOff>9525</xdr:rowOff>
    </xdr:to>
    <xdr:sp macro="" textlink="">
      <xdr:nvSpPr>
        <xdr:cNvPr id="4239" name="Rectangle 90"/>
        <xdr:cNvSpPr>
          <a:spLocks noChangeArrowheads="1"/>
        </xdr:cNvSpPr>
      </xdr:nvSpPr>
      <xdr:spPr bwMode="auto">
        <a:xfrm>
          <a:off x="8801100" y="121281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158</xdr:row>
      <xdr:rowOff>0</xdr:rowOff>
    </xdr:from>
    <xdr:to>
      <xdr:col>7</xdr:col>
      <xdr:colOff>19050</xdr:colOff>
      <xdr:row>158</xdr:row>
      <xdr:rowOff>9525</xdr:rowOff>
    </xdr:to>
    <xdr:sp macro="" textlink="">
      <xdr:nvSpPr>
        <xdr:cNvPr id="4240" name="Rectangle 91"/>
        <xdr:cNvSpPr>
          <a:spLocks noChangeArrowheads="1"/>
        </xdr:cNvSpPr>
      </xdr:nvSpPr>
      <xdr:spPr bwMode="auto">
        <a:xfrm>
          <a:off x="8801100" y="122501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159</xdr:row>
      <xdr:rowOff>0</xdr:rowOff>
    </xdr:from>
    <xdr:to>
      <xdr:col>7</xdr:col>
      <xdr:colOff>19050</xdr:colOff>
      <xdr:row>159</xdr:row>
      <xdr:rowOff>9525</xdr:rowOff>
    </xdr:to>
    <xdr:sp macro="" textlink="">
      <xdr:nvSpPr>
        <xdr:cNvPr id="4241" name="Rectangle 92"/>
        <xdr:cNvSpPr>
          <a:spLocks noChangeArrowheads="1"/>
        </xdr:cNvSpPr>
      </xdr:nvSpPr>
      <xdr:spPr bwMode="auto">
        <a:xfrm>
          <a:off x="8801100" y="123720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160</xdr:row>
      <xdr:rowOff>0</xdr:rowOff>
    </xdr:from>
    <xdr:to>
      <xdr:col>7</xdr:col>
      <xdr:colOff>19050</xdr:colOff>
      <xdr:row>160</xdr:row>
      <xdr:rowOff>9525</xdr:rowOff>
    </xdr:to>
    <xdr:sp macro="" textlink="">
      <xdr:nvSpPr>
        <xdr:cNvPr id="4242" name="Rectangle 93"/>
        <xdr:cNvSpPr>
          <a:spLocks noChangeArrowheads="1"/>
        </xdr:cNvSpPr>
      </xdr:nvSpPr>
      <xdr:spPr bwMode="auto">
        <a:xfrm>
          <a:off x="8801100" y="124939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163</xdr:row>
      <xdr:rowOff>0</xdr:rowOff>
    </xdr:from>
    <xdr:to>
      <xdr:col>7</xdr:col>
      <xdr:colOff>19050</xdr:colOff>
      <xdr:row>163</xdr:row>
      <xdr:rowOff>9525</xdr:rowOff>
    </xdr:to>
    <xdr:sp macro="" textlink="">
      <xdr:nvSpPr>
        <xdr:cNvPr id="4243" name="Rectangle 94"/>
        <xdr:cNvSpPr>
          <a:spLocks noChangeArrowheads="1"/>
        </xdr:cNvSpPr>
      </xdr:nvSpPr>
      <xdr:spPr bwMode="auto">
        <a:xfrm>
          <a:off x="8801100" y="126463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164</xdr:row>
      <xdr:rowOff>0</xdr:rowOff>
    </xdr:from>
    <xdr:to>
      <xdr:col>7</xdr:col>
      <xdr:colOff>19050</xdr:colOff>
      <xdr:row>164</xdr:row>
      <xdr:rowOff>9525</xdr:rowOff>
    </xdr:to>
    <xdr:sp macro="" textlink="">
      <xdr:nvSpPr>
        <xdr:cNvPr id="4244" name="Rectangle 95"/>
        <xdr:cNvSpPr>
          <a:spLocks noChangeArrowheads="1"/>
        </xdr:cNvSpPr>
      </xdr:nvSpPr>
      <xdr:spPr bwMode="auto">
        <a:xfrm>
          <a:off x="8801100" y="127682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166</xdr:row>
      <xdr:rowOff>0</xdr:rowOff>
    </xdr:from>
    <xdr:to>
      <xdr:col>7</xdr:col>
      <xdr:colOff>19050</xdr:colOff>
      <xdr:row>166</xdr:row>
      <xdr:rowOff>9525</xdr:rowOff>
    </xdr:to>
    <xdr:sp macro="" textlink="">
      <xdr:nvSpPr>
        <xdr:cNvPr id="4245" name="Rectangle 96"/>
        <xdr:cNvSpPr>
          <a:spLocks noChangeArrowheads="1"/>
        </xdr:cNvSpPr>
      </xdr:nvSpPr>
      <xdr:spPr bwMode="auto">
        <a:xfrm>
          <a:off x="8801100" y="129054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167</xdr:row>
      <xdr:rowOff>0</xdr:rowOff>
    </xdr:from>
    <xdr:to>
      <xdr:col>7</xdr:col>
      <xdr:colOff>19050</xdr:colOff>
      <xdr:row>167</xdr:row>
      <xdr:rowOff>9525</xdr:rowOff>
    </xdr:to>
    <xdr:sp macro="" textlink="">
      <xdr:nvSpPr>
        <xdr:cNvPr id="4246" name="Rectangle 97"/>
        <xdr:cNvSpPr>
          <a:spLocks noChangeArrowheads="1"/>
        </xdr:cNvSpPr>
      </xdr:nvSpPr>
      <xdr:spPr bwMode="auto">
        <a:xfrm>
          <a:off x="8801100" y="130273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170</xdr:row>
      <xdr:rowOff>0</xdr:rowOff>
    </xdr:from>
    <xdr:to>
      <xdr:col>7</xdr:col>
      <xdr:colOff>19050</xdr:colOff>
      <xdr:row>170</xdr:row>
      <xdr:rowOff>9525</xdr:rowOff>
    </xdr:to>
    <xdr:sp macro="" textlink="">
      <xdr:nvSpPr>
        <xdr:cNvPr id="4247" name="Rectangle 98"/>
        <xdr:cNvSpPr>
          <a:spLocks noChangeArrowheads="1"/>
        </xdr:cNvSpPr>
      </xdr:nvSpPr>
      <xdr:spPr bwMode="auto">
        <a:xfrm>
          <a:off x="8801100" y="131797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171</xdr:row>
      <xdr:rowOff>0</xdr:rowOff>
    </xdr:from>
    <xdr:to>
      <xdr:col>7</xdr:col>
      <xdr:colOff>19050</xdr:colOff>
      <xdr:row>171</xdr:row>
      <xdr:rowOff>9525</xdr:rowOff>
    </xdr:to>
    <xdr:sp macro="" textlink="">
      <xdr:nvSpPr>
        <xdr:cNvPr id="4248" name="Rectangle 99"/>
        <xdr:cNvSpPr>
          <a:spLocks noChangeArrowheads="1"/>
        </xdr:cNvSpPr>
      </xdr:nvSpPr>
      <xdr:spPr bwMode="auto">
        <a:xfrm>
          <a:off x="8801100" y="133016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172</xdr:row>
      <xdr:rowOff>0</xdr:rowOff>
    </xdr:from>
    <xdr:to>
      <xdr:col>7</xdr:col>
      <xdr:colOff>19050</xdr:colOff>
      <xdr:row>172</xdr:row>
      <xdr:rowOff>9525</xdr:rowOff>
    </xdr:to>
    <xdr:sp macro="" textlink="">
      <xdr:nvSpPr>
        <xdr:cNvPr id="4249" name="Rectangle 100"/>
        <xdr:cNvSpPr>
          <a:spLocks noChangeArrowheads="1"/>
        </xdr:cNvSpPr>
      </xdr:nvSpPr>
      <xdr:spPr bwMode="auto">
        <a:xfrm>
          <a:off x="8801100" y="134235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173</xdr:row>
      <xdr:rowOff>0</xdr:rowOff>
    </xdr:from>
    <xdr:to>
      <xdr:col>7</xdr:col>
      <xdr:colOff>19050</xdr:colOff>
      <xdr:row>173</xdr:row>
      <xdr:rowOff>9525</xdr:rowOff>
    </xdr:to>
    <xdr:sp macro="" textlink="">
      <xdr:nvSpPr>
        <xdr:cNvPr id="4250" name="Rectangle 101"/>
        <xdr:cNvSpPr>
          <a:spLocks noChangeArrowheads="1"/>
        </xdr:cNvSpPr>
      </xdr:nvSpPr>
      <xdr:spPr bwMode="auto">
        <a:xfrm>
          <a:off x="8801100" y="135455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174</xdr:row>
      <xdr:rowOff>0</xdr:rowOff>
    </xdr:from>
    <xdr:to>
      <xdr:col>7</xdr:col>
      <xdr:colOff>19050</xdr:colOff>
      <xdr:row>174</xdr:row>
      <xdr:rowOff>9525</xdr:rowOff>
    </xdr:to>
    <xdr:sp macro="" textlink="">
      <xdr:nvSpPr>
        <xdr:cNvPr id="4251" name="Rectangle 102"/>
        <xdr:cNvSpPr>
          <a:spLocks noChangeArrowheads="1"/>
        </xdr:cNvSpPr>
      </xdr:nvSpPr>
      <xdr:spPr bwMode="auto">
        <a:xfrm>
          <a:off x="8801100" y="136674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175</xdr:row>
      <xdr:rowOff>0</xdr:rowOff>
    </xdr:from>
    <xdr:to>
      <xdr:col>7</xdr:col>
      <xdr:colOff>19050</xdr:colOff>
      <xdr:row>175</xdr:row>
      <xdr:rowOff>9525</xdr:rowOff>
    </xdr:to>
    <xdr:sp macro="" textlink="">
      <xdr:nvSpPr>
        <xdr:cNvPr id="4252" name="Rectangle 103"/>
        <xdr:cNvSpPr>
          <a:spLocks noChangeArrowheads="1"/>
        </xdr:cNvSpPr>
      </xdr:nvSpPr>
      <xdr:spPr bwMode="auto">
        <a:xfrm>
          <a:off x="8801100" y="137893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182</xdr:row>
      <xdr:rowOff>0</xdr:rowOff>
    </xdr:from>
    <xdr:to>
      <xdr:col>7</xdr:col>
      <xdr:colOff>19050</xdr:colOff>
      <xdr:row>182</xdr:row>
      <xdr:rowOff>9525</xdr:rowOff>
    </xdr:to>
    <xdr:sp macro="" textlink="">
      <xdr:nvSpPr>
        <xdr:cNvPr id="4253" name="Rectangle 104"/>
        <xdr:cNvSpPr>
          <a:spLocks noChangeArrowheads="1"/>
        </xdr:cNvSpPr>
      </xdr:nvSpPr>
      <xdr:spPr bwMode="auto">
        <a:xfrm>
          <a:off x="8801100" y="140027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187</xdr:row>
      <xdr:rowOff>0</xdr:rowOff>
    </xdr:from>
    <xdr:to>
      <xdr:col>7</xdr:col>
      <xdr:colOff>19050</xdr:colOff>
      <xdr:row>187</xdr:row>
      <xdr:rowOff>9525</xdr:rowOff>
    </xdr:to>
    <xdr:sp macro="" textlink="">
      <xdr:nvSpPr>
        <xdr:cNvPr id="4254" name="Rectangle 105"/>
        <xdr:cNvSpPr>
          <a:spLocks noChangeArrowheads="1"/>
        </xdr:cNvSpPr>
      </xdr:nvSpPr>
      <xdr:spPr bwMode="auto">
        <a:xfrm>
          <a:off x="8801100" y="141998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192</xdr:row>
      <xdr:rowOff>0</xdr:rowOff>
    </xdr:from>
    <xdr:to>
      <xdr:col>7</xdr:col>
      <xdr:colOff>19050</xdr:colOff>
      <xdr:row>192</xdr:row>
      <xdr:rowOff>9525</xdr:rowOff>
    </xdr:to>
    <xdr:sp macro="" textlink="">
      <xdr:nvSpPr>
        <xdr:cNvPr id="4255" name="Rectangle 106"/>
        <xdr:cNvSpPr>
          <a:spLocks noChangeArrowheads="1"/>
        </xdr:cNvSpPr>
      </xdr:nvSpPr>
      <xdr:spPr bwMode="auto">
        <a:xfrm>
          <a:off x="8801100" y="143827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194</xdr:row>
      <xdr:rowOff>0</xdr:rowOff>
    </xdr:from>
    <xdr:to>
      <xdr:col>7</xdr:col>
      <xdr:colOff>19050</xdr:colOff>
      <xdr:row>194</xdr:row>
      <xdr:rowOff>9525</xdr:rowOff>
    </xdr:to>
    <xdr:sp macro="" textlink="">
      <xdr:nvSpPr>
        <xdr:cNvPr id="4256" name="Rectangle 107"/>
        <xdr:cNvSpPr>
          <a:spLocks noChangeArrowheads="1"/>
        </xdr:cNvSpPr>
      </xdr:nvSpPr>
      <xdr:spPr bwMode="auto">
        <a:xfrm>
          <a:off x="8801100" y="145199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200</xdr:row>
      <xdr:rowOff>0</xdr:rowOff>
    </xdr:from>
    <xdr:to>
      <xdr:col>7</xdr:col>
      <xdr:colOff>19050</xdr:colOff>
      <xdr:row>200</xdr:row>
      <xdr:rowOff>9525</xdr:rowOff>
    </xdr:to>
    <xdr:sp macro="" textlink="">
      <xdr:nvSpPr>
        <xdr:cNvPr id="4257" name="Rectangle 108"/>
        <xdr:cNvSpPr>
          <a:spLocks noChangeArrowheads="1"/>
        </xdr:cNvSpPr>
      </xdr:nvSpPr>
      <xdr:spPr bwMode="auto">
        <a:xfrm>
          <a:off x="8801100" y="147180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204</xdr:row>
      <xdr:rowOff>0</xdr:rowOff>
    </xdr:from>
    <xdr:to>
      <xdr:col>7</xdr:col>
      <xdr:colOff>19050</xdr:colOff>
      <xdr:row>204</xdr:row>
      <xdr:rowOff>9525</xdr:rowOff>
    </xdr:to>
    <xdr:sp macro="" textlink="">
      <xdr:nvSpPr>
        <xdr:cNvPr id="4258" name="Rectangle 109"/>
        <xdr:cNvSpPr>
          <a:spLocks noChangeArrowheads="1"/>
        </xdr:cNvSpPr>
      </xdr:nvSpPr>
      <xdr:spPr bwMode="auto">
        <a:xfrm>
          <a:off x="8801100" y="148856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207</xdr:row>
      <xdr:rowOff>0</xdr:rowOff>
    </xdr:from>
    <xdr:to>
      <xdr:col>7</xdr:col>
      <xdr:colOff>19050</xdr:colOff>
      <xdr:row>207</xdr:row>
      <xdr:rowOff>9525</xdr:rowOff>
    </xdr:to>
    <xdr:sp macro="" textlink="">
      <xdr:nvSpPr>
        <xdr:cNvPr id="4259" name="Rectangle 110"/>
        <xdr:cNvSpPr>
          <a:spLocks noChangeArrowheads="1"/>
        </xdr:cNvSpPr>
      </xdr:nvSpPr>
      <xdr:spPr bwMode="auto">
        <a:xfrm>
          <a:off x="8801100" y="150380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208</xdr:row>
      <xdr:rowOff>0</xdr:rowOff>
    </xdr:from>
    <xdr:to>
      <xdr:col>7</xdr:col>
      <xdr:colOff>19050</xdr:colOff>
      <xdr:row>208</xdr:row>
      <xdr:rowOff>9525</xdr:rowOff>
    </xdr:to>
    <xdr:sp macro="" textlink="">
      <xdr:nvSpPr>
        <xdr:cNvPr id="4260" name="Rectangle 111"/>
        <xdr:cNvSpPr>
          <a:spLocks noChangeArrowheads="1"/>
        </xdr:cNvSpPr>
      </xdr:nvSpPr>
      <xdr:spPr bwMode="auto">
        <a:xfrm>
          <a:off x="8801100" y="151599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209</xdr:row>
      <xdr:rowOff>0</xdr:rowOff>
    </xdr:from>
    <xdr:to>
      <xdr:col>7</xdr:col>
      <xdr:colOff>19050</xdr:colOff>
      <xdr:row>209</xdr:row>
      <xdr:rowOff>9525</xdr:rowOff>
    </xdr:to>
    <xdr:sp macro="" textlink="">
      <xdr:nvSpPr>
        <xdr:cNvPr id="4261" name="Rectangle 112"/>
        <xdr:cNvSpPr>
          <a:spLocks noChangeArrowheads="1"/>
        </xdr:cNvSpPr>
      </xdr:nvSpPr>
      <xdr:spPr bwMode="auto">
        <a:xfrm>
          <a:off x="8801100" y="152819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213</xdr:row>
      <xdr:rowOff>0</xdr:rowOff>
    </xdr:from>
    <xdr:to>
      <xdr:col>7</xdr:col>
      <xdr:colOff>19050</xdr:colOff>
      <xdr:row>213</xdr:row>
      <xdr:rowOff>9525</xdr:rowOff>
    </xdr:to>
    <xdr:sp macro="" textlink="">
      <xdr:nvSpPr>
        <xdr:cNvPr id="4262" name="Rectangle 113"/>
        <xdr:cNvSpPr>
          <a:spLocks noChangeArrowheads="1"/>
        </xdr:cNvSpPr>
      </xdr:nvSpPr>
      <xdr:spPr bwMode="auto">
        <a:xfrm>
          <a:off x="8801100" y="154495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214</xdr:row>
      <xdr:rowOff>0</xdr:rowOff>
    </xdr:from>
    <xdr:to>
      <xdr:col>7</xdr:col>
      <xdr:colOff>19050</xdr:colOff>
      <xdr:row>214</xdr:row>
      <xdr:rowOff>9525</xdr:rowOff>
    </xdr:to>
    <xdr:sp macro="" textlink="">
      <xdr:nvSpPr>
        <xdr:cNvPr id="4263" name="Rectangle 114"/>
        <xdr:cNvSpPr>
          <a:spLocks noChangeArrowheads="1"/>
        </xdr:cNvSpPr>
      </xdr:nvSpPr>
      <xdr:spPr bwMode="auto">
        <a:xfrm>
          <a:off x="8801100" y="155714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217</xdr:row>
      <xdr:rowOff>0</xdr:rowOff>
    </xdr:from>
    <xdr:to>
      <xdr:col>7</xdr:col>
      <xdr:colOff>19050</xdr:colOff>
      <xdr:row>217</xdr:row>
      <xdr:rowOff>9525</xdr:rowOff>
    </xdr:to>
    <xdr:sp macro="" textlink="">
      <xdr:nvSpPr>
        <xdr:cNvPr id="4264" name="Rectangle 115"/>
        <xdr:cNvSpPr>
          <a:spLocks noChangeArrowheads="1"/>
        </xdr:cNvSpPr>
      </xdr:nvSpPr>
      <xdr:spPr bwMode="auto">
        <a:xfrm>
          <a:off x="8801100" y="157238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219</xdr:row>
      <xdr:rowOff>0</xdr:rowOff>
    </xdr:from>
    <xdr:to>
      <xdr:col>7</xdr:col>
      <xdr:colOff>19050</xdr:colOff>
      <xdr:row>219</xdr:row>
      <xdr:rowOff>9525</xdr:rowOff>
    </xdr:to>
    <xdr:sp macro="" textlink="">
      <xdr:nvSpPr>
        <xdr:cNvPr id="4265" name="Rectangle 116"/>
        <xdr:cNvSpPr>
          <a:spLocks noChangeArrowheads="1"/>
        </xdr:cNvSpPr>
      </xdr:nvSpPr>
      <xdr:spPr bwMode="auto">
        <a:xfrm>
          <a:off x="8801100" y="158610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221</xdr:row>
      <xdr:rowOff>0</xdr:rowOff>
    </xdr:from>
    <xdr:to>
      <xdr:col>7</xdr:col>
      <xdr:colOff>19050</xdr:colOff>
      <xdr:row>221</xdr:row>
      <xdr:rowOff>9525</xdr:rowOff>
    </xdr:to>
    <xdr:sp macro="" textlink="">
      <xdr:nvSpPr>
        <xdr:cNvPr id="4266" name="Rectangle 117"/>
        <xdr:cNvSpPr>
          <a:spLocks noChangeArrowheads="1"/>
        </xdr:cNvSpPr>
      </xdr:nvSpPr>
      <xdr:spPr bwMode="auto">
        <a:xfrm>
          <a:off x="8801100" y="159981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222</xdr:row>
      <xdr:rowOff>0</xdr:rowOff>
    </xdr:from>
    <xdr:to>
      <xdr:col>7</xdr:col>
      <xdr:colOff>19050</xdr:colOff>
      <xdr:row>222</xdr:row>
      <xdr:rowOff>9525</xdr:rowOff>
    </xdr:to>
    <xdr:sp macro="" textlink="">
      <xdr:nvSpPr>
        <xdr:cNvPr id="4267" name="Rectangle 118"/>
        <xdr:cNvSpPr>
          <a:spLocks noChangeArrowheads="1"/>
        </xdr:cNvSpPr>
      </xdr:nvSpPr>
      <xdr:spPr bwMode="auto">
        <a:xfrm>
          <a:off x="8801100" y="161201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223</xdr:row>
      <xdr:rowOff>0</xdr:rowOff>
    </xdr:from>
    <xdr:to>
      <xdr:col>7</xdr:col>
      <xdr:colOff>19050</xdr:colOff>
      <xdr:row>223</xdr:row>
      <xdr:rowOff>9525</xdr:rowOff>
    </xdr:to>
    <xdr:sp macro="" textlink="">
      <xdr:nvSpPr>
        <xdr:cNvPr id="4268" name="Rectangle 119"/>
        <xdr:cNvSpPr>
          <a:spLocks noChangeArrowheads="1"/>
        </xdr:cNvSpPr>
      </xdr:nvSpPr>
      <xdr:spPr bwMode="auto">
        <a:xfrm>
          <a:off x="8801100" y="162420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224</xdr:row>
      <xdr:rowOff>0</xdr:rowOff>
    </xdr:from>
    <xdr:to>
      <xdr:col>7</xdr:col>
      <xdr:colOff>19050</xdr:colOff>
      <xdr:row>224</xdr:row>
      <xdr:rowOff>9525</xdr:rowOff>
    </xdr:to>
    <xdr:sp macro="" textlink="">
      <xdr:nvSpPr>
        <xdr:cNvPr id="4269" name="Rectangle 120"/>
        <xdr:cNvSpPr>
          <a:spLocks noChangeArrowheads="1"/>
        </xdr:cNvSpPr>
      </xdr:nvSpPr>
      <xdr:spPr bwMode="auto">
        <a:xfrm>
          <a:off x="8801100" y="163639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225</xdr:row>
      <xdr:rowOff>0</xdr:rowOff>
    </xdr:from>
    <xdr:to>
      <xdr:col>7</xdr:col>
      <xdr:colOff>19050</xdr:colOff>
      <xdr:row>225</xdr:row>
      <xdr:rowOff>9525</xdr:rowOff>
    </xdr:to>
    <xdr:sp macro="" textlink="">
      <xdr:nvSpPr>
        <xdr:cNvPr id="4270" name="Rectangle 121"/>
        <xdr:cNvSpPr>
          <a:spLocks noChangeArrowheads="1"/>
        </xdr:cNvSpPr>
      </xdr:nvSpPr>
      <xdr:spPr bwMode="auto">
        <a:xfrm>
          <a:off x="8801100" y="164858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226</xdr:row>
      <xdr:rowOff>0</xdr:rowOff>
    </xdr:from>
    <xdr:to>
      <xdr:col>7</xdr:col>
      <xdr:colOff>19050</xdr:colOff>
      <xdr:row>226</xdr:row>
      <xdr:rowOff>9525</xdr:rowOff>
    </xdr:to>
    <xdr:sp macro="" textlink="">
      <xdr:nvSpPr>
        <xdr:cNvPr id="4271" name="Rectangle 122"/>
        <xdr:cNvSpPr>
          <a:spLocks noChangeArrowheads="1"/>
        </xdr:cNvSpPr>
      </xdr:nvSpPr>
      <xdr:spPr bwMode="auto">
        <a:xfrm>
          <a:off x="8801100" y="166077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227</xdr:row>
      <xdr:rowOff>0</xdr:rowOff>
    </xdr:from>
    <xdr:to>
      <xdr:col>7</xdr:col>
      <xdr:colOff>19050</xdr:colOff>
      <xdr:row>227</xdr:row>
      <xdr:rowOff>9525</xdr:rowOff>
    </xdr:to>
    <xdr:sp macro="" textlink="">
      <xdr:nvSpPr>
        <xdr:cNvPr id="4272" name="Rectangle 123"/>
        <xdr:cNvSpPr>
          <a:spLocks noChangeArrowheads="1"/>
        </xdr:cNvSpPr>
      </xdr:nvSpPr>
      <xdr:spPr bwMode="auto">
        <a:xfrm>
          <a:off x="8801100" y="167297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228</xdr:row>
      <xdr:rowOff>0</xdr:rowOff>
    </xdr:from>
    <xdr:to>
      <xdr:col>7</xdr:col>
      <xdr:colOff>19050</xdr:colOff>
      <xdr:row>228</xdr:row>
      <xdr:rowOff>9525</xdr:rowOff>
    </xdr:to>
    <xdr:sp macro="" textlink="">
      <xdr:nvSpPr>
        <xdr:cNvPr id="4273" name="Rectangle 124"/>
        <xdr:cNvSpPr>
          <a:spLocks noChangeArrowheads="1"/>
        </xdr:cNvSpPr>
      </xdr:nvSpPr>
      <xdr:spPr bwMode="auto">
        <a:xfrm>
          <a:off x="8801100" y="168516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229</xdr:row>
      <xdr:rowOff>0</xdr:rowOff>
    </xdr:from>
    <xdr:to>
      <xdr:col>7</xdr:col>
      <xdr:colOff>19050</xdr:colOff>
      <xdr:row>229</xdr:row>
      <xdr:rowOff>9525</xdr:rowOff>
    </xdr:to>
    <xdr:sp macro="" textlink="">
      <xdr:nvSpPr>
        <xdr:cNvPr id="4274" name="Rectangle 125"/>
        <xdr:cNvSpPr>
          <a:spLocks noChangeArrowheads="1"/>
        </xdr:cNvSpPr>
      </xdr:nvSpPr>
      <xdr:spPr bwMode="auto">
        <a:xfrm>
          <a:off x="8801100" y="169735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230</xdr:row>
      <xdr:rowOff>0</xdr:rowOff>
    </xdr:from>
    <xdr:to>
      <xdr:col>7</xdr:col>
      <xdr:colOff>19050</xdr:colOff>
      <xdr:row>230</xdr:row>
      <xdr:rowOff>9525</xdr:rowOff>
    </xdr:to>
    <xdr:sp macro="" textlink="">
      <xdr:nvSpPr>
        <xdr:cNvPr id="4275" name="Rectangle 126"/>
        <xdr:cNvSpPr>
          <a:spLocks noChangeArrowheads="1"/>
        </xdr:cNvSpPr>
      </xdr:nvSpPr>
      <xdr:spPr bwMode="auto">
        <a:xfrm>
          <a:off x="8801100" y="170954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231</xdr:row>
      <xdr:rowOff>0</xdr:rowOff>
    </xdr:from>
    <xdr:to>
      <xdr:col>7</xdr:col>
      <xdr:colOff>19050</xdr:colOff>
      <xdr:row>231</xdr:row>
      <xdr:rowOff>9525</xdr:rowOff>
    </xdr:to>
    <xdr:sp macro="" textlink="">
      <xdr:nvSpPr>
        <xdr:cNvPr id="4276" name="Rectangle 127"/>
        <xdr:cNvSpPr>
          <a:spLocks noChangeArrowheads="1"/>
        </xdr:cNvSpPr>
      </xdr:nvSpPr>
      <xdr:spPr bwMode="auto">
        <a:xfrm>
          <a:off x="8801100" y="172173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232</xdr:row>
      <xdr:rowOff>0</xdr:rowOff>
    </xdr:from>
    <xdr:to>
      <xdr:col>7</xdr:col>
      <xdr:colOff>19050</xdr:colOff>
      <xdr:row>232</xdr:row>
      <xdr:rowOff>9525</xdr:rowOff>
    </xdr:to>
    <xdr:sp macro="" textlink="">
      <xdr:nvSpPr>
        <xdr:cNvPr id="4277" name="Rectangle 128"/>
        <xdr:cNvSpPr>
          <a:spLocks noChangeArrowheads="1"/>
        </xdr:cNvSpPr>
      </xdr:nvSpPr>
      <xdr:spPr bwMode="auto">
        <a:xfrm>
          <a:off x="8801100" y="173393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236</xdr:row>
      <xdr:rowOff>9525</xdr:rowOff>
    </xdr:from>
    <xdr:to>
      <xdr:col>7</xdr:col>
      <xdr:colOff>19050</xdr:colOff>
      <xdr:row>236</xdr:row>
      <xdr:rowOff>19050</xdr:rowOff>
    </xdr:to>
    <xdr:sp macro="" textlink="">
      <xdr:nvSpPr>
        <xdr:cNvPr id="4278" name="Rectangle 129"/>
        <xdr:cNvSpPr>
          <a:spLocks noChangeArrowheads="1"/>
        </xdr:cNvSpPr>
      </xdr:nvSpPr>
      <xdr:spPr bwMode="auto">
        <a:xfrm>
          <a:off x="8801100" y="175079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237</xdr:row>
      <xdr:rowOff>0</xdr:rowOff>
    </xdr:from>
    <xdr:to>
      <xdr:col>7</xdr:col>
      <xdr:colOff>19050</xdr:colOff>
      <xdr:row>237</xdr:row>
      <xdr:rowOff>9525</xdr:rowOff>
    </xdr:to>
    <xdr:sp macro="" textlink="">
      <xdr:nvSpPr>
        <xdr:cNvPr id="4279" name="Rectangle 130"/>
        <xdr:cNvSpPr>
          <a:spLocks noChangeArrowheads="1"/>
        </xdr:cNvSpPr>
      </xdr:nvSpPr>
      <xdr:spPr bwMode="auto">
        <a:xfrm>
          <a:off x="8801100" y="176288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241</xdr:row>
      <xdr:rowOff>0</xdr:rowOff>
    </xdr:from>
    <xdr:to>
      <xdr:col>7</xdr:col>
      <xdr:colOff>19050</xdr:colOff>
      <xdr:row>241</xdr:row>
      <xdr:rowOff>9525</xdr:rowOff>
    </xdr:to>
    <xdr:sp macro="" textlink="">
      <xdr:nvSpPr>
        <xdr:cNvPr id="4280" name="Rectangle 131"/>
        <xdr:cNvSpPr>
          <a:spLocks noChangeArrowheads="1"/>
        </xdr:cNvSpPr>
      </xdr:nvSpPr>
      <xdr:spPr bwMode="auto">
        <a:xfrm>
          <a:off x="8801100" y="177965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243</xdr:row>
      <xdr:rowOff>0</xdr:rowOff>
    </xdr:from>
    <xdr:to>
      <xdr:col>7</xdr:col>
      <xdr:colOff>19050</xdr:colOff>
      <xdr:row>243</xdr:row>
      <xdr:rowOff>9525</xdr:rowOff>
    </xdr:to>
    <xdr:sp macro="" textlink="">
      <xdr:nvSpPr>
        <xdr:cNvPr id="4281" name="Rectangle 132"/>
        <xdr:cNvSpPr>
          <a:spLocks noChangeArrowheads="1"/>
        </xdr:cNvSpPr>
      </xdr:nvSpPr>
      <xdr:spPr bwMode="auto">
        <a:xfrm>
          <a:off x="8801100" y="179336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244</xdr:row>
      <xdr:rowOff>0</xdr:rowOff>
    </xdr:from>
    <xdr:to>
      <xdr:col>7</xdr:col>
      <xdr:colOff>19050</xdr:colOff>
      <xdr:row>244</xdr:row>
      <xdr:rowOff>9525</xdr:rowOff>
    </xdr:to>
    <xdr:sp macro="" textlink="">
      <xdr:nvSpPr>
        <xdr:cNvPr id="4282" name="Rectangle 133"/>
        <xdr:cNvSpPr>
          <a:spLocks noChangeArrowheads="1"/>
        </xdr:cNvSpPr>
      </xdr:nvSpPr>
      <xdr:spPr bwMode="auto">
        <a:xfrm>
          <a:off x="8801100" y="180555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249</xdr:row>
      <xdr:rowOff>0</xdr:rowOff>
    </xdr:from>
    <xdr:to>
      <xdr:col>7</xdr:col>
      <xdr:colOff>19050</xdr:colOff>
      <xdr:row>249</xdr:row>
      <xdr:rowOff>9525</xdr:rowOff>
    </xdr:to>
    <xdr:sp macro="" textlink="">
      <xdr:nvSpPr>
        <xdr:cNvPr id="4283" name="Rectangle 134"/>
        <xdr:cNvSpPr>
          <a:spLocks noChangeArrowheads="1"/>
        </xdr:cNvSpPr>
      </xdr:nvSpPr>
      <xdr:spPr bwMode="auto">
        <a:xfrm>
          <a:off x="8801100" y="182384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252</xdr:row>
      <xdr:rowOff>0</xdr:rowOff>
    </xdr:from>
    <xdr:to>
      <xdr:col>7</xdr:col>
      <xdr:colOff>19050</xdr:colOff>
      <xdr:row>252</xdr:row>
      <xdr:rowOff>9525</xdr:rowOff>
    </xdr:to>
    <xdr:sp macro="" textlink="">
      <xdr:nvSpPr>
        <xdr:cNvPr id="4284" name="Rectangle 135"/>
        <xdr:cNvSpPr>
          <a:spLocks noChangeArrowheads="1"/>
        </xdr:cNvSpPr>
      </xdr:nvSpPr>
      <xdr:spPr bwMode="auto">
        <a:xfrm>
          <a:off x="8801100" y="183908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253</xdr:row>
      <xdr:rowOff>0</xdr:rowOff>
    </xdr:from>
    <xdr:to>
      <xdr:col>7</xdr:col>
      <xdr:colOff>19050</xdr:colOff>
      <xdr:row>253</xdr:row>
      <xdr:rowOff>9525</xdr:rowOff>
    </xdr:to>
    <xdr:sp macro="" textlink="">
      <xdr:nvSpPr>
        <xdr:cNvPr id="4285" name="Rectangle 136"/>
        <xdr:cNvSpPr>
          <a:spLocks noChangeArrowheads="1"/>
        </xdr:cNvSpPr>
      </xdr:nvSpPr>
      <xdr:spPr bwMode="auto">
        <a:xfrm>
          <a:off x="8801100" y="185127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255</xdr:row>
      <xdr:rowOff>0</xdr:rowOff>
    </xdr:from>
    <xdr:to>
      <xdr:col>7</xdr:col>
      <xdr:colOff>19050</xdr:colOff>
      <xdr:row>255</xdr:row>
      <xdr:rowOff>9525</xdr:rowOff>
    </xdr:to>
    <xdr:sp macro="" textlink="">
      <xdr:nvSpPr>
        <xdr:cNvPr id="4286" name="Rectangle 137"/>
        <xdr:cNvSpPr>
          <a:spLocks noChangeArrowheads="1"/>
        </xdr:cNvSpPr>
      </xdr:nvSpPr>
      <xdr:spPr bwMode="auto">
        <a:xfrm>
          <a:off x="8801100" y="186499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260</xdr:row>
      <xdr:rowOff>0</xdr:rowOff>
    </xdr:from>
    <xdr:to>
      <xdr:col>7</xdr:col>
      <xdr:colOff>19050</xdr:colOff>
      <xdr:row>260</xdr:row>
      <xdr:rowOff>9525</xdr:rowOff>
    </xdr:to>
    <xdr:sp macro="" textlink="">
      <xdr:nvSpPr>
        <xdr:cNvPr id="4287" name="Rectangle 138"/>
        <xdr:cNvSpPr>
          <a:spLocks noChangeArrowheads="1"/>
        </xdr:cNvSpPr>
      </xdr:nvSpPr>
      <xdr:spPr bwMode="auto">
        <a:xfrm>
          <a:off x="8801100" y="188328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261</xdr:row>
      <xdr:rowOff>0</xdr:rowOff>
    </xdr:from>
    <xdr:to>
      <xdr:col>7</xdr:col>
      <xdr:colOff>19050</xdr:colOff>
      <xdr:row>261</xdr:row>
      <xdr:rowOff>9525</xdr:rowOff>
    </xdr:to>
    <xdr:sp macro="" textlink="">
      <xdr:nvSpPr>
        <xdr:cNvPr id="4288" name="Rectangle 139"/>
        <xdr:cNvSpPr>
          <a:spLocks noChangeArrowheads="1"/>
        </xdr:cNvSpPr>
      </xdr:nvSpPr>
      <xdr:spPr bwMode="auto">
        <a:xfrm>
          <a:off x="8801100" y="189547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262</xdr:row>
      <xdr:rowOff>0</xdr:rowOff>
    </xdr:from>
    <xdr:to>
      <xdr:col>7</xdr:col>
      <xdr:colOff>19050</xdr:colOff>
      <xdr:row>262</xdr:row>
      <xdr:rowOff>9525</xdr:rowOff>
    </xdr:to>
    <xdr:sp macro="" textlink="">
      <xdr:nvSpPr>
        <xdr:cNvPr id="4289" name="Rectangle 140"/>
        <xdr:cNvSpPr>
          <a:spLocks noChangeArrowheads="1"/>
        </xdr:cNvSpPr>
      </xdr:nvSpPr>
      <xdr:spPr bwMode="auto">
        <a:xfrm>
          <a:off x="8801100" y="190766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263</xdr:row>
      <xdr:rowOff>0</xdr:rowOff>
    </xdr:from>
    <xdr:to>
      <xdr:col>7</xdr:col>
      <xdr:colOff>19050</xdr:colOff>
      <xdr:row>263</xdr:row>
      <xdr:rowOff>9525</xdr:rowOff>
    </xdr:to>
    <xdr:sp macro="" textlink="">
      <xdr:nvSpPr>
        <xdr:cNvPr id="4290" name="Rectangle 141"/>
        <xdr:cNvSpPr>
          <a:spLocks noChangeArrowheads="1"/>
        </xdr:cNvSpPr>
      </xdr:nvSpPr>
      <xdr:spPr bwMode="auto">
        <a:xfrm>
          <a:off x="8801100" y="191985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266</xdr:row>
      <xdr:rowOff>0</xdr:rowOff>
    </xdr:from>
    <xdr:to>
      <xdr:col>7</xdr:col>
      <xdr:colOff>19050</xdr:colOff>
      <xdr:row>266</xdr:row>
      <xdr:rowOff>9525</xdr:rowOff>
    </xdr:to>
    <xdr:sp macro="" textlink="">
      <xdr:nvSpPr>
        <xdr:cNvPr id="4291" name="Rectangle 142"/>
        <xdr:cNvSpPr>
          <a:spLocks noChangeArrowheads="1"/>
        </xdr:cNvSpPr>
      </xdr:nvSpPr>
      <xdr:spPr bwMode="auto">
        <a:xfrm>
          <a:off x="8801100" y="193509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267</xdr:row>
      <xdr:rowOff>0</xdr:rowOff>
    </xdr:from>
    <xdr:to>
      <xdr:col>7</xdr:col>
      <xdr:colOff>19050</xdr:colOff>
      <xdr:row>267</xdr:row>
      <xdr:rowOff>9525</xdr:rowOff>
    </xdr:to>
    <xdr:sp macro="" textlink="">
      <xdr:nvSpPr>
        <xdr:cNvPr id="4292" name="Rectangle 143"/>
        <xdr:cNvSpPr>
          <a:spLocks noChangeArrowheads="1"/>
        </xdr:cNvSpPr>
      </xdr:nvSpPr>
      <xdr:spPr bwMode="auto">
        <a:xfrm>
          <a:off x="8801100" y="194729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268</xdr:row>
      <xdr:rowOff>0</xdr:rowOff>
    </xdr:from>
    <xdr:to>
      <xdr:col>7</xdr:col>
      <xdr:colOff>19050</xdr:colOff>
      <xdr:row>268</xdr:row>
      <xdr:rowOff>9525</xdr:rowOff>
    </xdr:to>
    <xdr:sp macro="" textlink="">
      <xdr:nvSpPr>
        <xdr:cNvPr id="4293" name="Rectangle 144"/>
        <xdr:cNvSpPr>
          <a:spLocks noChangeArrowheads="1"/>
        </xdr:cNvSpPr>
      </xdr:nvSpPr>
      <xdr:spPr bwMode="auto">
        <a:xfrm>
          <a:off x="8801100" y="195948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269</xdr:row>
      <xdr:rowOff>0</xdr:rowOff>
    </xdr:from>
    <xdr:to>
      <xdr:col>7</xdr:col>
      <xdr:colOff>19050</xdr:colOff>
      <xdr:row>269</xdr:row>
      <xdr:rowOff>9525</xdr:rowOff>
    </xdr:to>
    <xdr:sp macro="" textlink="">
      <xdr:nvSpPr>
        <xdr:cNvPr id="4294" name="Rectangle 145"/>
        <xdr:cNvSpPr>
          <a:spLocks noChangeArrowheads="1"/>
        </xdr:cNvSpPr>
      </xdr:nvSpPr>
      <xdr:spPr bwMode="auto">
        <a:xfrm>
          <a:off x="8801100" y="197167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271</xdr:row>
      <xdr:rowOff>0</xdr:rowOff>
    </xdr:from>
    <xdr:to>
      <xdr:col>7</xdr:col>
      <xdr:colOff>19050</xdr:colOff>
      <xdr:row>271</xdr:row>
      <xdr:rowOff>9525</xdr:rowOff>
    </xdr:to>
    <xdr:sp macro="" textlink="">
      <xdr:nvSpPr>
        <xdr:cNvPr id="4295" name="Rectangle 146"/>
        <xdr:cNvSpPr>
          <a:spLocks noChangeArrowheads="1"/>
        </xdr:cNvSpPr>
      </xdr:nvSpPr>
      <xdr:spPr bwMode="auto">
        <a:xfrm>
          <a:off x="8801100" y="198539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272</xdr:row>
      <xdr:rowOff>0</xdr:rowOff>
    </xdr:from>
    <xdr:to>
      <xdr:col>7</xdr:col>
      <xdr:colOff>19050</xdr:colOff>
      <xdr:row>272</xdr:row>
      <xdr:rowOff>9525</xdr:rowOff>
    </xdr:to>
    <xdr:sp macro="" textlink="">
      <xdr:nvSpPr>
        <xdr:cNvPr id="4296" name="Rectangle 147"/>
        <xdr:cNvSpPr>
          <a:spLocks noChangeArrowheads="1"/>
        </xdr:cNvSpPr>
      </xdr:nvSpPr>
      <xdr:spPr bwMode="auto">
        <a:xfrm>
          <a:off x="8801100" y="199758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273</xdr:row>
      <xdr:rowOff>0</xdr:rowOff>
    </xdr:from>
    <xdr:to>
      <xdr:col>7</xdr:col>
      <xdr:colOff>19050</xdr:colOff>
      <xdr:row>273</xdr:row>
      <xdr:rowOff>9525</xdr:rowOff>
    </xdr:to>
    <xdr:sp macro="" textlink="">
      <xdr:nvSpPr>
        <xdr:cNvPr id="4297" name="Rectangle 148"/>
        <xdr:cNvSpPr>
          <a:spLocks noChangeArrowheads="1"/>
        </xdr:cNvSpPr>
      </xdr:nvSpPr>
      <xdr:spPr bwMode="auto">
        <a:xfrm>
          <a:off x="8801100" y="200977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274</xdr:row>
      <xdr:rowOff>0</xdr:rowOff>
    </xdr:from>
    <xdr:to>
      <xdr:col>7</xdr:col>
      <xdr:colOff>19050</xdr:colOff>
      <xdr:row>274</xdr:row>
      <xdr:rowOff>9525</xdr:rowOff>
    </xdr:to>
    <xdr:sp macro="" textlink="">
      <xdr:nvSpPr>
        <xdr:cNvPr id="4298" name="Rectangle 149"/>
        <xdr:cNvSpPr>
          <a:spLocks noChangeArrowheads="1"/>
        </xdr:cNvSpPr>
      </xdr:nvSpPr>
      <xdr:spPr bwMode="auto">
        <a:xfrm>
          <a:off x="8801100" y="202196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278</xdr:row>
      <xdr:rowOff>0</xdr:rowOff>
    </xdr:from>
    <xdr:to>
      <xdr:col>7</xdr:col>
      <xdr:colOff>19050</xdr:colOff>
      <xdr:row>278</xdr:row>
      <xdr:rowOff>9525</xdr:rowOff>
    </xdr:to>
    <xdr:sp macro="" textlink="">
      <xdr:nvSpPr>
        <xdr:cNvPr id="4299" name="Rectangle 150"/>
        <xdr:cNvSpPr>
          <a:spLocks noChangeArrowheads="1"/>
        </xdr:cNvSpPr>
      </xdr:nvSpPr>
      <xdr:spPr bwMode="auto">
        <a:xfrm>
          <a:off x="8801100" y="203920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279</xdr:row>
      <xdr:rowOff>0</xdr:rowOff>
    </xdr:from>
    <xdr:to>
      <xdr:col>7</xdr:col>
      <xdr:colOff>19050</xdr:colOff>
      <xdr:row>279</xdr:row>
      <xdr:rowOff>9525</xdr:rowOff>
    </xdr:to>
    <xdr:sp macro="" textlink="">
      <xdr:nvSpPr>
        <xdr:cNvPr id="4300" name="Rectangle 151"/>
        <xdr:cNvSpPr>
          <a:spLocks noChangeArrowheads="1"/>
        </xdr:cNvSpPr>
      </xdr:nvSpPr>
      <xdr:spPr bwMode="auto">
        <a:xfrm>
          <a:off x="8801100" y="205139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282</xdr:row>
      <xdr:rowOff>0</xdr:rowOff>
    </xdr:from>
    <xdr:to>
      <xdr:col>7</xdr:col>
      <xdr:colOff>19050</xdr:colOff>
      <xdr:row>282</xdr:row>
      <xdr:rowOff>9525</xdr:rowOff>
    </xdr:to>
    <xdr:sp macro="" textlink="">
      <xdr:nvSpPr>
        <xdr:cNvPr id="4301" name="Rectangle 152"/>
        <xdr:cNvSpPr>
          <a:spLocks noChangeArrowheads="1"/>
        </xdr:cNvSpPr>
      </xdr:nvSpPr>
      <xdr:spPr bwMode="auto">
        <a:xfrm>
          <a:off x="8801100" y="206663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283</xdr:row>
      <xdr:rowOff>0</xdr:rowOff>
    </xdr:from>
    <xdr:to>
      <xdr:col>7</xdr:col>
      <xdr:colOff>19050</xdr:colOff>
      <xdr:row>283</xdr:row>
      <xdr:rowOff>9525</xdr:rowOff>
    </xdr:to>
    <xdr:sp macro="" textlink="">
      <xdr:nvSpPr>
        <xdr:cNvPr id="4302" name="Rectangle 153"/>
        <xdr:cNvSpPr>
          <a:spLocks noChangeArrowheads="1"/>
        </xdr:cNvSpPr>
      </xdr:nvSpPr>
      <xdr:spPr bwMode="auto">
        <a:xfrm>
          <a:off x="8801100" y="207883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284</xdr:row>
      <xdr:rowOff>0</xdr:rowOff>
    </xdr:from>
    <xdr:to>
      <xdr:col>7</xdr:col>
      <xdr:colOff>19050</xdr:colOff>
      <xdr:row>284</xdr:row>
      <xdr:rowOff>9525</xdr:rowOff>
    </xdr:to>
    <xdr:sp macro="" textlink="">
      <xdr:nvSpPr>
        <xdr:cNvPr id="4303" name="Rectangle 154"/>
        <xdr:cNvSpPr>
          <a:spLocks noChangeArrowheads="1"/>
        </xdr:cNvSpPr>
      </xdr:nvSpPr>
      <xdr:spPr bwMode="auto">
        <a:xfrm>
          <a:off x="8801100" y="209102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285</xdr:row>
      <xdr:rowOff>0</xdr:rowOff>
    </xdr:from>
    <xdr:to>
      <xdr:col>7</xdr:col>
      <xdr:colOff>19050</xdr:colOff>
      <xdr:row>285</xdr:row>
      <xdr:rowOff>9525</xdr:rowOff>
    </xdr:to>
    <xdr:sp macro="" textlink="">
      <xdr:nvSpPr>
        <xdr:cNvPr id="4304" name="Rectangle 155"/>
        <xdr:cNvSpPr>
          <a:spLocks noChangeArrowheads="1"/>
        </xdr:cNvSpPr>
      </xdr:nvSpPr>
      <xdr:spPr bwMode="auto">
        <a:xfrm>
          <a:off x="8801100" y="210321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288</xdr:row>
      <xdr:rowOff>0</xdr:rowOff>
    </xdr:from>
    <xdr:to>
      <xdr:col>7</xdr:col>
      <xdr:colOff>19050</xdr:colOff>
      <xdr:row>288</xdr:row>
      <xdr:rowOff>9525</xdr:rowOff>
    </xdr:to>
    <xdr:sp macro="" textlink="">
      <xdr:nvSpPr>
        <xdr:cNvPr id="4305" name="Rectangle 156"/>
        <xdr:cNvSpPr>
          <a:spLocks noChangeArrowheads="1"/>
        </xdr:cNvSpPr>
      </xdr:nvSpPr>
      <xdr:spPr bwMode="auto">
        <a:xfrm>
          <a:off x="8801100" y="211845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290</xdr:row>
      <xdr:rowOff>0</xdr:rowOff>
    </xdr:from>
    <xdr:to>
      <xdr:col>7</xdr:col>
      <xdr:colOff>19050</xdr:colOff>
      <xdr:row>290</xdr:row>
      <xdr:rowOff>9525</xdr:rowOff>
    </xdr:to>
    <xdr:sp macro="" textlink="">
      <xdr:nvSpPr>
        <xdr:cNvPr id="4306" name="Rectangle 157"/>
        <xdr:cNvSpPr>
          <a:spLocks noChangeArrowheads="1"/>
        </xdr:cNvSpPr>
      </xdr:nvSpPr>
      <xdr:spPr bwMode="auto">
        <a:xfrm>
          <a:off x="8801100" y="213217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291</xdr:row>
      <xdr:rowOff>0</xdr:rowOff>
    </xdr:from>
    <xdr:to>
      <xdr:col>7</xdr:col>
      <xdr:colOff>19050</xdr:colOff>
      <xdr:row>291</xdr:row>
      <xdr:rowOff>9525</xdr:rowOff>
    </xdr:to>
    <xdr:sp macro="" textlink="">
      <xdr:nvSpPr>
        <xdr:cNvPr id="4307" name="Rectangle 158"/>
        <xdr:cNvSpPr>
          <a:spLocks noChangeArrowheads="1"/>
        </xdr:cNvSpPr>
      </xdr:nvSpPr>
      <xdr:spPr bwMode="auto">
        <a:xfrm>
          <a:off x="8801100" y="214436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292</xdr:row>
      <xdr:rowOff>0</xdr:rowOff>
    </xdr:from>
    <xdr:to>
      <xdr:col>7</xdr:col>
      <xdr:colOff>19050</xdr:colOff>
      <xdr:row>292</xdr:row>
      <xdr:rowOff>9525</xdr:rowOff>
    </xdr:to>
    <xdr:sp macro="" textlink="">
      <xdr:nvSpPr>
        <xdr:cNvPr id="4308" name="Rectangle 159"/>
        <xdr:cNvSpPr>
          <a:spLocks noChangeArrowheads="1"/>
        </xdr:cNvSpPr>
      </xdr:nvSpPr>
      <xdr:spPr bwMode="auto">
        <a:xfrm>
          <a:off x="8801100" y="215655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294</xdr:row>
      <xdr:rowOff>0</xdr:rowOff>
    </xdr:from>
    <xdr:to>
      <xdr:col>7</xdr:col>
      <xdr:colOff>19050</xdr:colOff>
      <xdr:row>294</xdr:row>
      <xdr:rowOff>9525</xdr:rowOff>
    </xdr:to>
    <xdr:sp macro="" textlink="">
      <xdr:nvSpPr>
        <xdr:cNvPr id="4309" name="Rectangle 160"/>
        <xdr:cNvSpPr>
          <a:spLocks noChangeArrowheads="1"/>
        </xdr:cNvSpPr>
      </xdr:nvSpPr>
      <xdr:spPr bwMode="auto">
        <a:xfrm>
          <a:off x="8801100" y="217027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295</xdr:row>
      <xdr:rowOff>0</xdr:rowOff>
    </xdr:from>
    <xdr:to>
      <xdr:col>7</xdr:col>
      <xdr:colOff>19050</xdr:colOff>
      <xdr:row>295</xdr:row>
      <xdr:rowOff>9525</xdr:rowOff>
    </xdr:to>
    <xdr:sp macro="" textlink="">
      <xdr:nvSpPr>
        <xdr:cNvPr id="4310" name="Rectangle 161"/>
        <xdr:cNvSpPr>
          <a:spLocks noChangeArrowheads="1"/>
        </xdr:cNvSpPr>
      </xdr:nvSpPr>
      <xdr:spPr bwMode="auto">
        <a:xfrm>
          <a:off x="8801100" y="218246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296</xdr:row>
      <xdr:rowOff>0</xdr:rowOff>
    </xdr:from>
    <xdr:to>
      <xdr:col>7</xdr:col>
      <xdr:colOff>19050</xdr:colOff>
      <xdr:row>296</xdr:row>
      <xdr:rowOff>9525</xdr:rowOff>
    </xdr:to>
    <xdr:sp macro="" textlink="">
      <xdr:nvSpPr>
        <xdr:cNvPr id="4311" name="Rectangle 162"/>
        <xdr:cNvSpPr>
          <a:spLocks noChangeArrowheads="1"/>
        </xdr:cNvSpPr>
      </xdr:nvSpPr>
      <xdr:spPr bwMode="auto">
        <a:xfrm>
          <a:off x="8801100" y="219465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297</xdr:row>
      <xdr:rowOff>0</xdr:rowOff>
    </xdr:from>
    <xdr:to>
      <xdr:col>7</xdr:col>
      <xdr:colOff>19050</xdr:colOff>
      <xdr:row>297</xdr:row>
      <xdr:rowOff>9525</xdr:rowOff>
    </xdr:to>
    <xdr:sp macro="" textlink="">
      <xdr:nvSpPr>
        <xdr:cNvPr id="4312" name="Rectangle 163"/>
        <xdr:cNvSpPr>
          <a:spLocks noChangeArrowheads="1"/>
        </xdr:cNvSpPr>
      </xdr:nvSpPr>
      <xdr:spPr bwMode="auto">
        <a:xfrm>
          <a:off x="8801100" y="220684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298</xdr:row>
      <xdr:rowOff>0</xdr:rowOff>
    </xdr:from>
    <xdr:to>
      <xdr:col>7</xdr:col>
      <xdr:colOff>19050</xdr:colOff>
      <xdr:row>298</xdr:row>
      <xdr:rowOff>9525</xdr:rowOff>
    </xdr:to>
    <xdr:sp macro="" textlink="">
      <xdr:nvSpPr>
        <xdr:cNvPr id="4313" name="Rectangle 164"/>
        <xdr:cNvSpPr>
          <a:spLocks noChangeArrowheads="1"/>
        </xdr:cNvSpPr>
      </xdr:nvSpPr>
      <xdr:spPr bwMode="auto">
        <a:xfrm>
          <a:off x="8801100" y="221903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299</xdr:row>
      <xdr:rowOff>0</xdr:rowOff>
    </xdr:from>
    <xdr:to>
      <xdr:col>7</xdr:col>
      <xdr:colOff>19050</xdr:colOff>
      <xdr:row>299</xdr:row>
      <xdr:rowOff>9525</xdr:rowOff>
    </xdr:to>
    <xdr:sp macro="" textlink="">
      <xdr:nvSpPr>
        <xdr:cNvPr id="4314" name="Rectangle 165"/>
        <xdr:cNvSpPr>
          <a:spLocks noChangeArrowheads="1"/>
        </xdr:cNvSpPr>
      </xdr:nvSpPr>
      <xdr:spPr bwMode="auto">
        <a:xfrm>
          <a:off x="8801100" y="223123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300</xdr:row>
      <xdr:rowOff>0</xdr:rowOff>
    </xdr:from>
    <xdr:to>
      <xdr:col>7</xdr:col>
      <xdr:colOff>19050</xdr:colOff>
      <xdr:row>300</xdr:row>
      <xdr:rowOff>9525</xdr:rowOff>
    </xdr:to>
    <xdr:sp macro="" textlink="">
      <xdr:nvSpPr>
        <xdr:cNvPr id="4315" name="Rectangle 166"/>
        <xdr:cNvSpPr>
          <a:spLocks noChangeArrowheads="1"/>
        </xdr:cNvSpPr>
      </xdr:nvSpPr>
      <xdr:spPr bwMode="auto">
        <a:xfrm>
          <a:off x="8801100" y="224342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302</xdr:row>
      <xdr:rowOff>0</xdr:rowOff>
    </xdr:from>
    <xdr:to>
      <xdr:col>7</xdr:col>
      <xdr:colOff>19050</xdr:colOff>
      <xdr:row>302</xdr:row>
      <xdr:rowOff>9525</xdr:rowOff>
    </xdr:to>
    <xdr:sp macro="" textlink="">
      <xdr:nvSpPr>
        <xdr:cNvPr id="4316" name="Rectangle 167"/>
        <xdr:cNvSpPr>
          <a:spLocks noChangeArrowheads="1"/>
        </xdr:cNvSpPr>
      </xdr:nvSpPr>
      <xdr:spPr bwMode="auto">
        <a:xfrm>
          <a:off x="8801100" y="225713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303</xdr:row>
      <xdr:rowOff>0</xdr:rowOff>
    </xdr:from>
    <xdr:to>
      <xdr:col>7</xdr:col>
      <xdr:colOff>19050</xdr:colOff>
      <xdr:row>303</xdr:row>
      <xdr:rowOff>9525</xdr:rowOff>
    </xdr:to>
    <xdr:sp macro="" textlink="">
      <xdr:nvSpPr>
        <xdr:cNvPr id="4317" name="Rectangle 168"/>
        <xdr:cNvSpPr>
          <a:spLocks noChangeArrowheads="1"/>
        </xdr:cNvSpPr>
      </xdr:nvSpPr>
      <xdr:spPr bwMode="auto">
        <a:xfrm>
          <a:off x="8801100" y="226933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304</xdr:row>
      <xdr:rowOff>0</xdr:rowOff>
    </xdr:from>
    <xdr:to>
      <xdr:col>7</xdr:col>
      <xdr:colOff>19050</xdr:colOff>
      <xdr:row>304</xdr:row>
      <xdr:rowOff>9525</xdr:rowOff>
    </xdr:to>
    <xdr:sp macro="" textlink="">
      <xdr:nvSpPr>
        <xdr:cNvPr id="4318" name="Rectangle 169"/>
        <xdr:cNvSpPr>
          <a:spLocks noChangeArrowheads="1"/>
        </xdr:cNvSpPr>
      </xdr:nvSpPr>
      <xdr:spPr bwMode="auto">
        <a:xfrm>
          <a:off x="8801100" y="228152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305</xdr:row>
      <xdr:rowOff>0</xdr:rowOff>
    </xdr:from>
    <xdr:to>
      <xdr:col>7</xdr:col>
      <xdr:colOff>19050</xdr:colOff>
      <xdr:row>305</xdr:row>
      <xdr:rowOff>9525</xdr:rowOff>
    </xdr:to>
    <xdr:sp macro="" textlink="">
      <xdr:nvSpPr>
        <xdr:cNvPr id="4319" name="Rectangle 170"/>
        <xdr:cNvSpPr>
          <a:spLocks noChangeArrowheads="1"/>
        </xdr:cNvSpPr>
      </xdr:nvSpPr>
      <xdr:spPr bwMode="auto">
        <a:xfrm>
          <a:off x="8801100" y="229371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306</xdr:row>
      <xdr:rowOff>0</xdr:rowOff>
    </xdr:from>
    <xdr:to>
      <xdr:col>7</xdr:col>
      <xdr:colOff>19050</xdr:colOff>
      <xdr:row>306</xdr:row>
      <xdr:rowOff>9525</xdr:rowOff>
    </xdr:to>
    <xdr:sp macro="" textlink="">
      <xdr:nvSpPr>
        <xdr:cNvPr id="4320" name="Rectangle 171"/>
        <xdr:cNvSpPr>
          <a:spLocks noChangeArrowheads="1"/>
        </xdr:cNvSpPr>
      </xdr:nvSpPr>
      <xdr:spPr bwMode="auto">
        <a:xfrm>
          <a:off x="8801100" y="230590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307</xdr:row>
      <xdr:rowOff>0</xdr:rowOff>
    </xdr:from>
    <xdr:to>
      <xdr:col>7</xdr:col>
      <xdr:colOff>19050</xdr:colOff>
      <xdr:row>307</xdr:row>
      <xdr:rowOff>9525</xdr:rowOff>
    </xdr:to>
    <xdr:sp macro="" textlink="">
      <xdr:nvSpPr>
        <xdr:cNvPr id="4321" name="Rectangle 172"/>
        <xdr:cNvSpPr>
          <a:spLocks noChangeArrowheads="1"/>
        </xdr:cNvSpPr>
      </xdr:nvSpPr>
      <xdr:spPr bwMode="auto">
        <a:xfrm>
          <a:off x="8801100" y="231809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308</xdr:row>
      <xdr:rowOff>0</xdr:rowOff>
    </xdr:from>
    <xdr:to>
      <xdr:col>7</xdr:col>
      <xdr:colOff>19050</xdr:colOff>
      <xdr:row>308</xdr:row>
      <xdr:rowOff>9525</xdr:rowOff>
    </xdr:to>
    <xdr:sp macro="" textlink="">
      <xdr:nvSpPr>
        <xdr:cNvPr id="4322" name="Rectangle 173"/>
        <xdr:cNvSpPr>
          <a:spLocks noChangeArrowheads="1"/>
        </xdr:cNvSpPr>
      </xdr:nvSpPr>
      <xdr:spPr bwMode="auto">
        <a:xfrm>
          <a:off x="8801100" y="233029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309</xdr:row>
      <xdr:rowOff>0</xdr:rowOff>
    </xdr:from>
    <xdr:to>
      <xdr:col>7</xdr:col>
      <xdr:colOff>19050</xdr:colOff>
      <xdr:row>309</xdr:row>
      <xdr:rowOff>9525</xdr:rowOff>
    </xdr:to>
    <xdr:sp macro="" textlink="">
      <xdr:nvSpPr>
        <xdr:cNvPr id="4323" name="Rectangle 174"/>
        <xdr:cNvSpPr>
          <a:spLocks noChangeArrowheads="1"/>
        </xdr:cNvSpPr>
      </xdr:nvSpPr>
      <xdr:spPr bwMode="auto">
        <a:xfrm>
          <a:off x="8801100" y="234248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311</xdr:row>
      <xdr:rowOff>0</xdr:rowOff>
    </xdr:from>
    <xdr:to>
      <xdr:col>7</xdr:col>
      <xdr:colOff>19050</xdr:colOff>
      <xdr:row>311</xdr:row>
      <xdr:rowOff>9525</xdr:rowOff>
    </xdr:to>
    <xdr:sp macro="" textlink="">
      <xdr:nvSpPr>
        <xdr:cNvPr id="4324" name="Rectangle 175"/>
        <xdr:cNvSpPr>
          <a:spLocks noChangeArrowheads="1"/>
        </xdr:cNvSpPr>
      </xdr:nvSpPr>
      <xdr:spPr bwMode="auto">
        <a:xfrm>
          <a:off x="8801100" y="235619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312</xdr:row>
      <xdr:rowOff>0</xdr:rowOff>
    </xdr:from>
    <xdr:to>
      <xdr:col>7</xdr:col>
      <xdr:colOff>19050</xdr:colOff>
      <xdr:row>312</xdr:row>
      <xdr:rowOff>9525</xdr:rowOff>
    </xdr:to>
    <xdr:sp macro="" textlink="">
      <xdr:nvSpPr>
        <xdr:cNvPr id="4325" name="Rectangle 176"/>
        <xdr:cNvSpPr>
          <a:spLocks noChangeArrowheads="1"/>
        </xdr:cNvSpPr>
      </xdr:nvSpPr>
      <xdr:spPr bwMode="auto">
        <a:xfrm>
          <a:off x="8801100" y="236839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313</xdr:row>
      <xdr:rowOff>0</xdr:rowOff>
    </xdr:from>
    <xdr:to>
      <xdr:col>7</xdr:col>
      <xdr:colOff>19050</xdr:colOff>
      <xdr:row>313</xdr:row>
      <xdr:rowOff>9525</xdr:rowOff>
    </xdr:to>
    <xdr:sp macro="" textlink="">
      <xdr:nvSpPr>
        <xdr:cNvPr id="4326" name="Rectangle 177"/>
        <xdr:cNvSpPr>
          <a:spLocks noChangeArrowheads="1"/>
        </xdr:cNvSpPr>
      </xdr:nvSpPr>
      <xdr:spPr bwMode="auto">
        <a:xfrm>
          <a:off x="8801100" y="238058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314</xdr:row>
      <xdr:rowOff>0</xdr:rowOff>
    </xdr:from>
    <xdr:to>
      <xdr:col>7</xdr:col>
      <xdr:colOff>19050</xdr:colOff>
      <xdr:row>314</xdr:row>
      <xdr:rowOff>9525</xdr:rowOff>
    </xdr:to>
    <xdr:sp macro="" textlink="">
      <xdr:nvSpPr>
        <xdr:cNvPr id="4327" name="Rectangle 178"/>
        <xdr:cNvSpPr>
          <a:spLocks noChangeArrowheads="1"/>
        </xdr:cNvSpPr>
      </xdr:nvSpPr>
      <xdr:spPr bwMode="auto">
        <a:xfrm>
          <a:off x="8801100" y="239277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315</xdr:row>
      <xdr:rowOff>0</xdr:rowOff>
    </xdr:from>
    <xdr:to>
      <xdr:col>7</xdr:col>
      <xdr:colOff>19050</xdr:colOff>
      <xdr:row>315</xdr:row>
      <xdr:rowOff>9525</xdr:rowOff>
    </xdr:to>
    <xdr:sp macro="" textlink="">
      <xdr:nvSpPr>
        <xdr:cNvPr id="4328" name="Rectangle 179"/>
        <xdr:cNvSpPr>
          <a:spLocks noChangeArrowheads="1"/>
        </xdr:cNvSpPr>
      </xdr:nvSpPr>
      <xdr:spPr bwMode="auto">
        <a:xfrm>
          <a:off x="8801100" y="240496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316</xdr:row>
      <xdr:rowOff>0</xdr:rowOff>
    </xdr:from>
    <xdr:to>
      <xdr:col>7</xdr:col>
      <xdr:colOff>19050</xdr:colOff>
      <xdr:row>316</xdr:row>
      <xdr:rowOff>9525</xdr:rowOff>
    </xdr:to>
    <xdr:sp macro="" textlink="">
      <xdr:nvSpPr>
        <xdr:cNvPr id="4329" name="Rectangle 180"/>
        <xdr:cNvSpPr>
          <a:spLocks noChangeArrowheads="1"/>
        </xdr:cNvSpPr>
      </xdr:nvSpPr>
      <xdr:spPr bwMode="auto">
        <a:xfrm>
          <a:off x="8801100" y="241715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317</xdr:row>
      <xdr:rowOff>0</xdr:rowOff>
    </xdr:from>
    <xdr:to>
      <xdr:col>7</xdr:col>
      <xdr:colOff>19050</xdr:colOff>
      <xdr:row>317</xdr:row>
      <xdr:rowOff>9525</xdr:rowOff>
    </xdr:to>
    <xdr:sp macro="" textlink="">
      <xdr:nvSpPr>
        <xdr:cNvPr id="4330" name="Rectangle 181"/>
        <xdr:cNvSpPr>
          <a:spLocks noChangeArrowheads="1"/>
        </xdr:cNvSpPr>
      </xdr:nvSpPr>
      <xdr:spPr bwMode="auto">
        <a:xfrm>
          <a:off x="8801100" y="242935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318</xdr:row>
      <xdr:rowOff>0</xdr:rowOff>
    </xdr:from>
    <xdr:to>
      <xdr:col>7</xdr:col>
      <xdr:colOff>19050</xdr:colOff>
      <xdr:row>318</xdr:row>
      <xdr:rowOff>9525</xdr:rowOff>
    </xdr:to>
    <xdr:sp macro="" textlink="">
      <xdr:nvSpPr>
        <xdr:cNvPr id="4331" name="Rectangle 182"/>
        <xdr:cNvSpPr>
          <a:spLocks noChangeArrowheads="1"/>
        </xdr:cNvSpPr>
      </xdr:nvSpPr>
      <xdr:spPr bwMode="auto">
        <a:xfrm>
          <a:off x="8801100" y="244154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319</xdr:row>
      <xdr:rowOff>0</xdr:rowOff>
    </xdr:from>
    <xdr:to>
      <xdr:col>7</xdr:col>
      <xdr:colOff>19050</xdr:colOff>
      <xdr:row>319</xdr:row>
      <xdr:rowOff>9525</xdr:rowOff>
    </xdr:to>
    <xdr:sp macro="" textlink="">
      <xdr:nvSpPr>
        <xdr:cNvPr id="4332" name="Rectangle 183"/>
        <xdr:cNvSpPr>
          <a:spLocks noChangeArrowheads="1"/>
        </xdr:cNvSpPr>
      </xdr:nvSpPr>
      <xdr:spPr bwMode="auto">
        <a:xfrm>
          <a:off x="8801100" y="245373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320</xdr:row>
      <xdr:rowOff>0</xdr:rowOff>
    </xdr:from>
    <xdr:to>
      <xdr:col>7</xdr:col>
      <xdr:colOff>19050</xdr:colOff>
      <xdr:row>320</xdr:row>
      <xdr:rowOff>9525</xdr:rowOff>
    </xdr:to>
    <xdr:sp macro="" textlink="">
      <xdr:nvSpPr>
        <xdr:cNvPr id="4333" name="Rectangle 184"/>
        <xdr:cNvSpPr>
          <a:spLocks noChangeArrowheads="1"/>
        </xdr:cNvSpPr>
      </xdr:nvSpPr>
      <xdr:spPr bwMode="auto">
        <a:xfrm>
          <a:off x="8801100" y="246592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321</xdr:row>
      <xdr:rowOff>0</xdr:rowOff>
    </xdr:from>
    <xdr:to>
      <xdr:col>7</xdr:col>
      <xdr:colOff>19050</xdr:colOff>
      <xdr:row>321</xdr:row>
      <xdr:rowOff>9525</xdr:rowOff>
    </xdr:to>
    <xdr:sp macro="" textlink="">
      <xdr:nvSpPr>
        <xdr:cNvPr id="4334" name="Rectangle 185"/>
        <xdr:cNvSpPr>
          <a:spLocks noChangeArrowheads="1"/>
        </xdr:cNvSpPr>
      </xdr:nvSpPr>
      <xdr:spPr bwMode="auto">
        <a:xfrm>
          <a:off x="8801100" y="247811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322</xdr:row>
      <xdr:rowOff>0</xdr:rowOff>
    </xdr:from>
    <xdr:to>
      <xdr:col>7</xdr:col>
      <xdr:colOff>19050</xdr:colOff>
      <xdr:row>322</xdr:row>
      <xdr:rowOff>9525</xdr:rowOff>
    </xdr:to>
    <xdr:sp macro="" textlink="">
      <xdr:nvSpPr>
        <xdr:cNvPr id="4335" name="Rectangle 186"/>
        <xdr:cNvSpPr>
          <a:spLocks noChangeArrowheads="1"/>
        </xdr:cNvSpPr>
      </xdr:nvSpPr>
      <xdr:spPr bwMode="auto">
        <a:xfrm>
          <a:off x="8801100" y="249031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323</xdr:row>
      <xdr:rowOff>0</xdr:rowOff>
    </xdr:from>
    <xdr:to>
      <xdr:col>7</xdr:col>
      <xdr:colOff>19050</xdr:colOff>
      <xdr:row>323</xdr:row>
      <xdr:rowOff>9525</xdr:rowOff>
    </xdr:to>
    <xdr:sp macro="" textlink="">
      <xdr:nvSpPr>
        <xdr:cNvPr id="4336" name="Rectangle 187"/>
        <xdr:cNvSpPr>
          <a:spLocks noChangeArrowheads="1"/>
        </xdr:cNvSpPr>
      </xdr:nvSpPr>
      <xdr:spPr bwMode="auto">
        <a:xfrm>
          <a:off x="8801100" y="250250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324</xdr:row>
      <xdr:rowOff>0</xdr:rowOff>
    </xdr:from>
    <xdr:to>
      <xdr:col>7</xdr:col>
      <xdr:colOff>19050</xdr:colOff>
      <xdr:row>324</xdr:row>
      <xdr:rowOff>9525</xdr:rowOff>
    </xdr:to>
    <xdr:sp macro="" textlink="">
      <xdr:nvSpPr>
        <xdr:cNvPr id="4337" name="Rectangle 188"/>
        <xdr:cNvSpPr>
          <a:spLocks noChangeArrowheads="1"/>
        </xdr:cNvSpPr>
      </xdr:nvSpPr>
      <xdr:spPr bwMode="auto">
        <a:xfrm>
          <a:off x="8801100" y="251469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325</xdr:row>
      <xdr:rowOff>0</xdr:rowOff>
    </xdr:from>
    <xdr:to>
      <xdr:col>7</xdr:col>
      <xdr:colOff>19050</xdr:colOff>
      <xdr:row>325</xdr:row>
      <xdr:rowOff>9525</xdr:rowOff>
    </xdr:to>
    <xdr:sp macro="" textlink="">
      <xdr:nvSpPr>
        <xdr:cNvPr id="4338" name="Rectangle 189"/>
        <xdr:cNvSpPr>
          <a:spLocks noChangeArrowheads="1"/>
        </xdr:cNvSpPr>
      </xdr:nvSpPr>
      <xdr:spPr bwMode="auto">
        <a:xfrm>
          <a:off x="8801100" y="252688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326</xdr:row>
      <xdr:rowOff>0</xdr:rowOff>
    </xdr:from>
    <xdr:to>
      <xdr:col>7</xdr:col>
      <xdr:colOff>19050</xdr:colOff>
      <xdr:row>326</xdr:row>
      <xdr:rowOff>9525</xdr:rowOff>
    </xdr:to>
    <xdr:sp macro="" textlink="">
      <xdr:nvSpPr>
        <xdr:cNvPr id="4339" name="Rectangle 190"/>
        <xdr:cNvSpPr>
          <a:spLocks noChangeArrowheads="1"/>
        </xdr:cNvSpPr>
      </xdr:nvSpPr>
      <xdr:spPr bwMode="auto">
        <a:xfrm>
          <a:off x="8801100" y="253907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327</xdr:row>
      <xdr:rowOff>0</xdr:rowOff>
    </xdr:from>
    <xdr:to>
      <xdr:col>7</xdr:col>
      <xdr:colOff>19050</xdr:colOff>
      <xdr:row>327</xdr:row>
      <xdr:rowOff>9525</xdr:rowOff>
    </xdr:to>
    <xdr:sp macro="" textlink="">
      <xdr:nvSpPr>
        <xdr:cNvPr id="4340" name="Rectangle 191"/>
        <xdr:cNvSpPr>
          <a:spLocks noChangeArrowheads="1"/>
        </xdr:cNvSpPr>
      </xdr:nvSpPr>
      <xdr:spPr bwMode="auto">
        <a:xfrm>
          <a:off x="8801100" y="255127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328</xdr:row>
      <xdr:rowOff>0</xdr:rowOff>
    </xdr:from>
    <xdr:to>
      <xdr:col>7</xdr:col>
      <xdr:colOff>19050</xdr:colOff>
      <xdr:row>328</xdr:row>
      <xdr:rowOff>9525</xdr:rowOff>
    </xdr:to>
    <xdr:sp macro="" textlink="">
      <xdr:nvSpPr>
        <xdr:cNvPr id="4341" name="Rectangle 192"/>
        <xdr:cNvSpPr>
          <a:spLocks noChangeArrowheads="1"/>
        </xdr:cNvSpPr>
      </xdr:nvSpPr>
      <xdr:spPr bwMode="auto">
        <a:xfrm>
          <a:off x="8801100" y="256346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331</xdr:row>
      <xdr:rowOff>0</xdr:rowOff>
    </xdr:from>
    <xdr:to>
      <xdr:col>7</xdr:col>
      <xdr:colOff>19050</xdr:colOff>
      <xdr:row>331</xdr:row>
      <xdr:rowOff>9525</xdr:rowOff>
    </xdr:to>
    <xdr:sp macro="" textlink="">
      <xdr:nvSpPr>
        <xdr:cNvPr id="4342" name="Rectangle 193"/>
        <xdr:cNvSpPr>
          <a:spLocks noChangeArrowheads="1"/>
        </xdr:cNvSpPr>
      </xdr:nvSpPr>
      <xdr:spPr bwMode="auto">
        <a:xfrm>
          <a:off x="8801100" y="257870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332</xdr:row>
      <xdr:rowOff>0</xdr:rowOff>
    </xdr:from>
    <xdr:to>
      <xdr:col>7</xdr:col>
      <xdr:colOff>19050</xdr:colOff>
      <xdr:row>332</xdr:row>
      <xdr:rowOff>9525</xdr:rowOff>
    </xdr:to>
    <xdr:sp macro="" textlink="">
      <xdr:nvSpPr>
        <xdr:cNvPr id="4343" name="Rectangle 194"/>
        <xdr:cNvSpPr>
          <a:spLocks noChangeArrowheads="1"/>
        </xdr:cNvSpPr>
      </xdr:nvSpPr>
      <xdr:spPr bwMode="auto">
        <a:xfrm>
          <a:off x="8801100" y="259089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335</xdr:row>
      <xdr:rowOff>0</xdr:rowOff>
    </xdr:from>
    <xdr:to>
      <xdr:col>7</xdr:col>
      <xdr:colOff>19050</xdr:colOff>
      <xdr:row>335</xdr:row>
      <xdr:rowOff>9525</xdr:rowOff>
    </xdr:to>
    <xdr:sp macro="" textlink="">
      <xdr:nvSpPr>
        <xdr:cNvPr id="4344" name="Rectangle 195"/>
        <xdr:cNvSpPr>
          <a:spLocks noChangeArrowheads="1"/>
        </xdr:cNvSpPr>
      </xdr:nvSpPr>
      <xdr:spPr bwMode="auto">
        <a:xfrm>
          <a:off x="8801100" y="260613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336</xdr:row>
      <xdr:rowOff>0</xdr:rowOff>
    </xdr:from>
    <xdr:to>
      <xdr:col>7</xdr:col>
      <xdr:colOff>19050</xdr:colOff>
      <xdr:row>336</xdr:row>
      <xdr:rowOff>9525</xdr:rowOff>
    </xdr:to>
    <xdr:sp macro="" textlink="">
      <xdr:nvSpPr>
        <xdr:cNvPr id="4345" name="Rectangle 196"/>
        <xdr:cNvSpPr>
          <a:spLocks noChangeArrowheads="1"/>
        </xdr:cNvSpPr>
      </xdr:nvSpPr>
      <xdr:spPr bwMode="auto">
        <a:xfrm>
          <a:off x="8801100" y="261832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339</xdr:row>
      <xdr:rowOff>0</xdr:rowOff>
    </xdr:from>
    <xdr:to>
      <xdr:col>7</xdr:col>
      <xdr:colOff>19050</xdr:colOff>
      <xdr:row>339</xdr:row>
      <xdr:rowOff>9525</xdr:rowOff>
    </xdr:to>
    <xdr:sp macro="" textlink="">
      <xdr:nvSpPr>
        <xdr:cNvPr id="4346" name="Rectangle 197"/>
        <xdr:cNvSpPr>
          <a:spLocks noChangeArrowheads="1"/>
        </xdr:cNvSpPr>
      </xdr:nvSpPr>
      <xdr:spPr bwMode="auto">
        <a:xfrm>
          <a:off x="8801100" y="263356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340</xdr:row>
      <xdr:rowOff>0</xdr:rowOff>
    </xdr:from>
    <xdr:to>
      <xdr:col>7</xdr:col>
      <xdr:colOff>19050</xdr:colOff>
      <xdr:row>340</xdr:row>
      <xdr:rowOff>9525</xdr:rowOff>
    </xdr:to>
    <xdr:sp macro="" textlink="">
      <xdr:nvSpPr>
        <xdr:cNvPr id="4347" name="Rectangle 198"/>
        <xdr:cNvSpPr>
          <a:spLocks noChangeArrowheads="1"/>
        </xdr:cNvSpPr>
      </xdr:nvSpPr>
      <xdr:spPr bwMode="auto">
        <a:xfrm>
          <a:off x="8801100" y="264575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341</xdr:row>
      <xdr:rowOff>0</xdr:rowOff>
    </xdr:from>
    <xdr:to>
      <xdr:col>7</xdr:col>
      <xdr:colOff>19050</xdr:colOff>
      <xdr:row>341</xdr:row>
      <xdr:rowOff>9525</xdr:rowOff>
    </xdr:to>
    <xdr:sp macro="" textlink="">
      <xdr:nvSpPr>
        <xdr:cNvPr id="4348" name="Rectangle 199"/>
        <xdr:cNvSpPr>
          <a:spLocks noChangeArrowheads="1"/>
        </xdr:cNvSpPr>
      </xdr:nvSpPr>
      <xdr:spPr bwMode="auto">
        <a:xfrm>
          <a:off x="8801100" y="265795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342</xdr:row>
      <xdr:rowOff>0</xdr:rowOff>
    </xdr:from>
    <xdr:to>
      <xdr:col>7</xdr:col>
      <xdr:colOff>19050</xdr:colOff>
      <xdr:row>342</xdr:row>
      <xdr:rowOff>9525</xdr:rowOff>
    </xdr:to>
    <xdr:sp macro="" textlink="">
      <xdr:nvSpPr>
        <xdr:cNvPr id="4349" name="Rectangle 200"/>
        <xdr:cNvSpPr>
          <a:spLocks noChangeArrowheads="1"/>
        </xdr:cNvSpPr>
      </xdr:nvSpPr>
      <xdr:spPr bwMode="auto">
        <a:xfrm>
          <a:off x="8801100" y="267014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343</xdr:row>
      <xdr:rowOff>0</xdr:rowOff>
    </xdr:from>
    <xdr:to>
      <xdr:col>7</xdr:col>
      <xdr:colOff>19050</xdr:colOff>
      <xdr:row>343</xdr:row>
      <xdr:rowOff>9525</xdr:rowOff>
    </xdr:to>
    <xdr:sp macro="" textlink="">
      <xdr:nvSpPr>
        <xdr:cNvPr id="4350" name="Rectangle 201"/>
        <xdr:cNvSpPr>
          <a:spLocks noChangeArrowheads="1"/>
        </xdr:cNvSpPr>
      </xdr:nvSpPr>
      <xdr:spPr bwMode="auto">
        <a:xfrm>
          <a:off x="8801100" y="268233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344</xdr:row>
      <xdr:rowOff>0</xdr:rowOff>
    </xdr:from>
    <xdr:to>
      <xdr:col>7</xdr:col>
      <xdr:colOff>19050</xdr:colOff>
      <xdr:row>344</xdr:row>
      <xdr:rowOff>9525</xdr:rowOff>
    </xdr:to>
    <xdr:sp macro="" textlink="">
      <xdr:nvSpPr>
        <xdr:cNvPr id="4351" name="Rectangle 202"/>
        <xdr:cNvSpPr>
          <a:spLocks noChangeArrowheads="1"/>
        </xdr:cNvSpPr>
      </xdr:nvSpPr>
      <xdr:spPr bwMode="auto">
        <a:xfrm>
          <a:off x="8801100" y="269452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345</xdr:row>
      <xdr:rowOff>0</xdr:rowOff>
    </xdr:from>
    <xdr:to>
      <xdr:col>7</xdr:col>
      <xdr:colOff>19050</xdr:colOff>
      <xdr:row>345</xdr:row>
      <xdr:rowOff>9525</xdr:rowOff>
    </xdr:to>
    <xdr:sp macro="" textlink="">
      <xdr:nvSpPr>
        <xdr:cNvPr id="4352" name="Rectangle 203"/>
        <xdr:cNvSpPr>
          <a:spLocks noChangeArrowheads="1"/>
        </xdr:cNvSpPr>
      </xdr:nvSpPr>
      <xdr:spPr bwMode="auto">
        <a:xfrm>
          <a:off x="8801100" y="270671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346</xdr:row>
      <xdr:rowOff>0</xdr:rowOff>
    </xdr:from>
    <xdr:to>
      <xdr:col>7</xdr:col>
      <xdr:colOff>19050</xdr:colOff>
      <xdr:row>346</xdr:row>
      <xdr:rowOff>9525</xdr:rowOff>
    </xdr:to>
    <xdr:sp macro="" textlink="">
      <xdr:nvSpPr>
        <xdr:cNvPr id="4353" name="Rectangle 204"/>
        <xdr:cNvSpPr>
          <a:spLocks noChangeArrowheads="1"/>
        </xdr:cNvSpPr>
      </xdr:nvSpPr>
      <xdr:spPr bwMode="auto">
        <a:xfrm>
          <a:off x="8801100" y="271891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347</xdr:row>
      <xdr:rowOff>0</xdr:rowOff>
    </xdr:from>
    <xdr:to>
      <xdr:col>7</xdr:col>
      <xdr:colOff>19050</xdr:colOff>
      <xdr:row>347</xdr:row>
      <xdr:rowOff>9525</xdr:rowOff>
    </xdr:to>
    <xdr:sp macro="" textlink="">
      <xdr:nvSpPr>
        <xdr:cNvPr id="4354" name="Rectangle 205"/>
        <xdr:cNvSpPr>
          <a:spLocks noChangeArrowheads="1"/>
        </xdr:cNvSpPr>
      </xdr:nvSpPr>
      <xdr:spPr bwMode="auto">
        <a:xfrm>
          <a:off x="8801100" y="273110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349</xdr:row>
      <xdr:rowOff>0</xdr:rowOff>
    </xdr:from>
    <xdr:to>
      <xdr:col>7</xdr:col>
      <xdr:colOff>19050</xdr:colOff>
      <xdr:row>349</xdr:row>
      <xdr:rowOff>9525</xdr:rowOff>
    </xdr:to>
    <xdr:sp macro="" textlink="">
      <xdr:nvSpPr>
        <xdr:cNvPr id="4355" name="Rectangle 206"/>
        <xdr:cNvSpPr>
          <a:spLocks noChangeArrowheads="1"/>
        </xdr:cNvSpPr>
      </xdr:nvSpPr>
      <xdr:spPr bwMode="auto">
        <a:xfrm>
          <a:off x="8801100" y="274481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350</xdr:row>
      <xdr:rowOff>0</xdr:rowOff>
    </xdr:from>
    <xdr:to>
      <xdr:col>7</xdr:col>
      <xdr:colOff>19050</xdr:colOff>
      <xdr:row>350</xdr:row>
      <xdr:rowOff>9525</xdr:rowOff>
    </xdr:to>
    <xdr:sp macro="" textlink="">
      <xdr:nvSpPr>
        <xdr:cNvPr id="4356" name="Rectangle 207"/>
        <xdr:cNvSpPr>
          <a:spLocks noChangeArrowheads="1"/>
        </xdr:cNvSpPr>
      </xdr:nvSpPr>
      <xdr:spPr bwMode="auto">
        <a:xfrm>
          <a:off x="8801100" y="275701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351</xdr:row>
      <xdr:rowOff>0</xdr:rowOff>
    </xdr:from>
    <xdr:to>
      <xdr:col>7</xdr:col>
      <xdr:colOff>19050</xdr:colOff>
      <xdr:row>351</xdr:row>
      <xdr:rowOff>9525</xdr:rowOff>
    </xdr:to>
    <xdr:sp macro="" textlink="">
      <xdr:nvSpPr>
        <xdr:cNvPr id="4357" name="Rectangle 208"/>
        <xdr:cNvSpPr>
          <a:spLocks noChangeArrowheads="1"/>
        </xdr:cNvSpPr>
      </xdr:nvSpPr>
      <xdr:spPr bwMode="auto">
        <a:xfrm>
          <a:off x="8801100" y="276920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353</xdr:row>
      <xdr:rowOff>0</xdr:rowOff>
    </xdr:from>
    <xdr:to>
      <xdr:col>7</xdr:col>
      <xdr:colOff>19050</xdr:colOff>
      <xdr:row>353</xdr:row>
      <xdr:rowOff>9525</xdr:rowOff>
    </xdr:to>
    <xdr:sp macro="" textlink="">
      <xdr:nvSpPr>
        <xdr:cNvPr id="4358" name="Rectangle 209"/>
        <xdr:cNvSpPr>
          <a:spLocks noChangeArrowheads="1"/>
        </xdr:cNvSpPr>
      </xdr:nvSpPr>
      <xdr:spPr bwMode="auto">
        <a:xfrm>
          <a:off x="8801100" y="278291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354</xdr:row>
      <xdr:rowOff>0</xdr:rowOff>
    </xdr:from>
    <xdr:to>
      <xdr:col>7</xdr:col>
      <xdr:colOff>19050</xdr:colOff>
      <xdr:row>354</xdr:row>
      <xdr:rowOff>9525</xdr:rowOff>
    </xdr:to>
    <xdr:sp macro="" textlink="">
      <xdr:nvSpPr>
        <xdr:cNvPr id="4359" name="Rectangle 210"/>
        <xdr:cNvSpPr>
          <a:spLocks noChangeArrowheads="1"/>
        </xdr:cNvSpPr>
      </xdr:nvSpPr>
      <xdr:spPr bwMode="auto">
        <a:xfrm>
          <a:off x="8801100" y="279511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357</xdr:row>
      <xdr:rowOff>0</xdr:rowOff>
    </xdr:from>
    <xdr:to>
      <xdr:col>7</xdr:col>
      <xdr:colOff>19050</xdr:colOff>
      <xdr:row>357</xdr:row>
      <xdr:rowOff>9525</xdr:rowOff>
    </xdr:to>
    <xdr:sp macro="" textlink="">
      <xdr:nvSpPr>
        <xdr:cNvPr id="4360" name="Rectangle 211"/>
        <xdr:cNvSpPr>
          <a:spLocks noChangeArrowheads="1"/>
        </xdr:cNvSpPr>
      </xdr:nvSpPr>
      <xdr:spPr bwMode="auto">
        <a:xfrm>
          <a:off x="8801100" y="281035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358</xdr:row>
      <xdr:rowOff>0</xdr:rowOff>
    </xdr:from>
    <xdr:to>
      <xdr:col>7</xdr:col>
      <xdr:colOff>19050</xdr:colOff>
      <xdr:row>358</xdr:row>
      <xdr:rowOff>9525</xdr:rowOff>
    </xdr:to>
    <xdr:sp macro="" textlink="">
      <xdr:nvSpPr>
        <xdr:cNvPr id="4361" name="Rectangle 212"/>
        <xdr:cNvSpPr>
          <a:spLocks noChangeArrowheads="1"/>
        </xdr:cNvSpPr>
      </xdr:nvSpPr>
      <xdr:spPr bwMode="auto">
        <a:xfrm>
          <a:off x="8801100" y="282254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359</xdr:row>
      <xdr:rowOff>0</xdr:rowOff>
    </xdr:from>
    <xdr:to>
      <xdr:col>7</xdr:col>
      <xdr:colOff>19050</xdr:colOff>
      <xdr:row>359</xdr:row>
      <xdr:rowOff>9525</xdr:rowOff>
    </xdr:to>
    <xdr:sp macro="" textlink="">
      <xdr:nvSpPr>
        <xdr:cNvPr id="4362" name="Rectangle 213"/>
        <xdr:cNvSpPr>
          <a:spLocks noChangeArrowheads="1"/>
        </xdr:cNvSpPr>
      </xdr:nvSpPr>
      <xdr:spPr bwMode="auto">
        <a:xfrm>
          <a:off x="8801100" y="283473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361</xdr:row>
      <xdr:rowOff>0</xdr:rowOff>
    </xdr:from>
    <xdr:to>
      <xdr:col>7</xdr:col>
      <xdr:colOff>19050</xdr:colOff>
      <xdr:row>361</xdr:row>
      <xdr:rowOff>9525</xdr:rowOff>
    </xdr:to>
    <xdr:sp macro="" textlink="">
      <xdr:nvSpPr>
        <xdr:cNvPr id="4363" name="Rectangle 214"/>
        <xdr:cNvSpPr>
          <a:spLocks noChangeArrowheads="1"/>
        </xdr:cNvSpPr>
      </xdr:nvSpPr>
      <xdr:spPr bwMode="auto">
        <a:xfrm>
          <a:off x="8801100" y="284845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362</xdr:row>
      <xdr:rowOff>0</xdr:rowOff>
    </xdr:from>
    <xdr:to>
      <xdr:col>7</xdr:col>
      <xdr:colOff>19050</xdr:colOff>
      <xdr:row>362</xdr:row>
      <xdr:rowOff>9525</xdr:rowOff>
    </xdr:to>
    <xdr:sp macro="" textlink="">
      <xdr:nvSpPr>
        <xdr:cNvPr id="4364" name="Rectangle 215"/>
        <xdr:cNvSpPr>
          <a:spLocks noChangeArrowheads="1"/>
        </xdr:cNvSpPr>
      </xdr:nvSpPr>
      <xdr:spPr bwMode="auto">
        <a:xfrm>
          <a:off x="8801100" y="286064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363</xdr:row>
      <xdr:rowOff>0</xdr:rowOff>
    </xdr:from>
    <xdr:to>
      <xdr:col>7</xdr:col>
      <xdr:colOff>19050</xdr:colOff>
      <xdr:row>363</xdr:row>
      <xdr:rowOff>9525</xdr:rowOff>
    </xdr:to>
    <xdr:sp macro="" textlink="">
      <xdr:nvSpPr>
        <xdr:cNvPr id="4365" name="Rectangle 216"/>
        <xdr:cNvSpPr>
          <a:spLocks noChangeArrowheads="1"/>
        </xdr:cNvSpPr>
      </xdr:nvSpPr>
      <xdr:spPr bwMode="auto">
        <a:xfrm>
          <a:off x="8801100" y="287283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364</xdr:row>
      <xdr:rowOff>0</xdr:rowOff>
    </xdr:from>
    <xdr:to>
      <xdr:col>7</xdr:col>
      <xdr:colOff>19050</xdr:colOff>
      <xdr:row>364</xdr:row>
      <xdr:rowOff>9525</xdr:rowOff>
    </xdr:to>
    <xdr:sp macro="" textlink="">
      <xdr:nvSpPr>
        <xdr:cNvPr id="4366" name="Rectangle 217"/>
        <xdr:cNvSpPr>
          <a:spLocks noChangeArrowheads="1"/>
        </xdr:cNvSpPr>
      </xdr:nvSpPr>
      <xdr:spPr bwMode="auto">
        <a:xfrm>
          <a:off x="8801100" y="288502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365</xdr:row>
      <xdr:rowOff>0</xdr:rowOff>
    </xdr:from>
    <xdr:to>
      <xdr:col>7</xdr:col>
      <xdr:colOff>19050</xdr:colOff>
      <xdr:row>365</xdr:row>
      <xdr:rowOff>9525</xdr:rowOff>
    </xdr:to>
    <xdr:sp macro="" textlink="">
      <xdr:nvSpPr>
        <xdr:cNvPr id="4367" name="Rectangle 218"/>
        <xdr:cNvSpPr>
          <a:spLocks noChangeArrowheads="1"/>
        </xdr:cNvSpPr>
      </xdr:nvSpPr>
      <xdr:spPr bwMode="auto">
        <a:xfrm>
          <a:off x="8801100" y="289721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366</xdr:row>
      <xdr:rowOff>0</xdr:rowOff>
    </xdr:from>
    <xdr:to>
      <xdr:col>7</xdr:col>
      <xdr:colOff>19050</xdr:colOff>
      <xdr:row>366</xdr:row>
      <xdr:rowOff>9525</xdr:rowOff>
    </xdr:to>
    <xdr:sp macro="" textlink="">
      <xdr:nvSpPr>
        <xdr:cNvPr id="4368" name="Rectangle 219"/>
        <xdr:cNvSpPr>
          <a:spLocks noChangeArrowheads="1"/>
        </xdr:cNvSpPr>
      </xdr:nvSpPr>
      <xdr:spPr bwMode="auto">
        <a:xfrm>
          <a:off x="8801100" y="290941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368</xdr:row>
      <xdr:rowOff>0</xdr:rowOff>
    </xdr:from>
    <xdr:to>
      <xdr:col>7</xdr:col>
      <xdr:colOff>19050</xdr:colOff>
      <xdr:row>368</xdr:row>
      <xdr:rowOff>9525</xdr:rowOff>
    </xdr:to>
    <xdr:sp macro="" textlink="">
      <xdr:nvSpPr>
        <xdr:cNvPr id="4369" name="Rectangle 220"/>
        <xdr:cNvSpPr>
          <a:spLocks noChangeArrowheads="1"/>
        </xdr:cNvSpPr>
      </xdr:nvSpPr>
      <xdr:spPr bwMode="auto">
        <a:xfrm>
          <a:off x="8801100" y="292312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374</xdr:row>
      <xdr:rowOff>0</xdr:rowOff>
    </xdr:from>
    <xdr:to>
      <xdr:col>7</xdr:col>
      <xdr:colOff>19050</xdr:colOff>
      <xdr:row>374</xdr:row>
      <xdr:rowOff>9525</xdr:rowOff>
    </xdr:to>
    <xdr:sp macro="" textlink="">
      <xdr:nvSpPr>
        <xdr:cNvPr id="4370" name="Rectangle 221"/>
        <xdr:cNvSpPr>
          <a:spLocks noChangeArrowheads="1"/>
        </xdr:cNvSpPr>
      </xdr:nvSpPr>
      <xdr:spPr bwMode="auto">
        <a:xfrm>
          <a:off x="8801100" y="294341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377</xdr:row>
      <xdr:rowOff>0</xdr:rowOff>
    </xdr:from>
    <xdr:to>
      <xdr:col>7</xdr:col>
      <xdr:colOff>19050</xdr:colOff>
      <xdr:row>377</xdr:row>
      <xdr:rowOff>9525</xdr:rowOff>
    </xdr:to>
    <xdr:sp macro="" textlink="">
      <xdr:nvSpPr>
        <xdr:cNvPr id="4371" name="Rectangle 222"/>
        <xdr:cNvSpPr>
          <a:spLocks noChangeArrowheads="1"/>
        </xdr:cNvSpPr>
      </xdr:nvSpPr>
      <xdr:spPr bwMode="auto">
        <a:xfrm>
          <a:off x="8801100" y="295865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379</xdr:row>
      <xdr:rowOff>0</xdr:rowOff>
    </xdr:from>
    <xdr:to>
      <xdr:col>7</xdr:col>
      <xdr:colOff>19050</xdr:colOff>
      <xdr:row>379</xdr:row>
      <xdr:rowOff>9525</xdr:rowOff>
    </xdr:to>
    <xdr:sp macro="" textlink="">
      <xdr:nvSpPr>
        <xdr:cNvPr id="4372" name="Rectangle 223"/>
        <xdr:cNvSpPr>
          <a:spLocks noChangeArrowheads="1"/>
        </xdr:cNvSpPr>
      </xdr:nvSpPr>
      <xdr:spPr bwMode="auto">
        <a:xfrm>
          <a:off x="8801100" y="297237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381</xdr:row>
      <xdr:rowOff>0</xdr:rowOff>
    </xdr:from>
    <xdr:to>
      <xdr:col>7</xdr:col>
      <xdr:colOff>19050</xdr:colOff>
      <xdr:row>381</xdr:row>
      <xdr:rowOff>9525</xdr:rowOff>
    </xdr:to>
    <xdr:sp macro="" textlink="">
      <xdr:nvSpPr>
        <xdr:cNvPr id="4373" name="Rectangle 224"/>
        <xdr:cNvSpPr>
          <a:spLocks noChangeArrowheads="1"/>
        </xdr:cNvSpPr>
      </xdr:nvSpPr>
      <xdr:spPr bwMode="auto">
        <a:xfrm>
          <a:off x="8801100" y="298608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382</xdr:row>
      <xdr:rowOff>0</xdr:rowOff>
    </xdr:from>
    <xdr:to>
      <xdr:col>7</xdr:col>
      <xdr:colOff>19050</xdr:colOff>
      <xdr:row>382</xdr:row>
      <xdr:rowOff>9525</xdr:rowOff>
    </xdr:to>
    <xdr:sp macro="" textlink="">
      <xdr:nvSpPr>
        <xdr:cNvPr id="4374" name="Rectangle 225"/>
        <xdr:cNvSpPr>
          <a:spLocks noChangeArrowheads="1"/>
        </xdr:cNvSpPr>
      </xdr:nvSpPr>
      <xdr:spPr bwMode="auto">
        <a:xfrm>
          <a:off x="8801100" y="299827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383</xdr:row>
      <xdr:rowOff>0</xdr:rowOff>
    </xdr:from>
    <xdr:to>
      <xdr:col>7</xdr:col>
      <xdr:colOff>19050</xdr:colOff>
      <xdr:row>383</xdr:row>
      <xdr:rowOff>9525</xdr:rowOff>
    </xdr:to>
    <xdr:sp macro="" textlink="">
      <xdr:nvSpPr>
        <xdr:cNvPr id="4375" name="Rectangle 226"/>
        <xdr:cNvSpPr>
          <a:spLocks noChangeArrowheads="1"/>
        </xdr:cNvSpPr>
      </xdr:nvSpPr>
      <xdr:spPr bwMode="auto">
        <a:xfrm>
          <a:off x="8801100" y="301047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385</xdr:row>
      <xdr:rowOff>0</xdr:rowOff>
    </xdr:from>
    <xdr:to>
      <xdr:col>7</xdr:col>
      <xdr:colOff>19050</xdr:colOff>
      <xdr:row>385</xdr:row>
      <xdr:rowOff>9525</xdr:rowOff>
    </xdr:to>
    <xdr:sp macro="" textlink="">
      <xdr:nvSpPr>
        <xdr:cNvPr id="4376" name="Rectangle 227"/>
        <xdr:cNvSpPr>
          <a:spLocks noChangeArrowheads="1"/>
        </xdr:cNvSpPr>
      </xdr:nvSpPr>
      <xdr:spPr bwMode="auto">
        <a:xfrm>
          <a:off x="8801100" y="302418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388</xdr:row>
      <xdr:rowOff>0</xdr:rowOff>
    </xdr:from>
    <xdr:to>
      <xdr:col>7</xdr:col>
      <xdr:colOff>19050</xdr:colOff>
      <xdr:row>388</xdr:row>
      <xdr:rowOff>9525</xdr:rowOff>
    </xdr:to>
    <xdr:sp macro="" textlink="">
      <xdr:nvSpPr>
        <xdr:cNvPr id="4377" name="Rectangle 228"/>
        <xdr:cNvSpPr>
          <a:spLocks noChangeArrowheads="1"/>
        </xdr:cNvSpPr>
      </xdr:nvSpPr>
      <xdr:spPr bwMode="auto">
        <a:xfrm>
          <a:off x="8801100" y="303942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389</xdr:row>
      <xdr:rowOff>9525</xdr:rowOff>
    </xdr:from>
    <xdr:to>
      <xdr:col>7</xdr:col>
      <xdr:colOff>19050</xdr:colOff>
      <xdr:row>389</xdr:row>
      <xdr:rowOff>19050</xdr:rowOff>
    </xdr:to>
    <xdr:sp macro="" textlink="">
      <xdr:nvSpPr>
        <xdr:cNvPr id="4378" name="Rectangle 229"/>
        <xdr:cNvSpPr>
          <a:spLocks noChangeArrowheads="1"/>
        </xdr:cNvSpPr>
      </xdr:nvSpPr>
      <xdr:spPr bwMode="auto">
        <a:xfrm>
          <a:off x="8801100" y="305171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390</xdr:row>
      <xdr:rowOff>0</xdr:rowOff>
    </xdr:from>
    <xdr:to>
      <xdr:col>7</xdr:col>
      <xdr:colOff>19050</xdr:colOff>
      <xdr:row>390</xdr:row>
      <xdr:rowOff>9525</xdr:rowOff>
    </xdr:to>
    <xdr:sp macro="" textlink="">
      <xdr:nvSpPr>
        <xdr:cNvPr id="4379" name="Rectangle 230"/>
        <xdr:cNvSpPr>
          <a:spLocks noChangeArrowheads="1"/>
        </xdr:cNvSpPr>
      </xdr:nvSpPr>
      <xdr:spPr bwMode="auto">
        <a:xfrm>
          <a:off x="8801100" y="306381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392</xdr:row>
      <xdr:rowOff>0</xdr:rowOff>
    </xdr:from>
    <xdr:to>
      <xdr:col>7</xdr:col>
      <xdr:colOff>19050</xdr:colOff>
      <xdr:row>392</xdr:row>
      <xdr:rowOff>9525</xdr:rowOff>
    </xdr:to>
    <xdr:sp macro="" textlink="">
      <xdr:nvSpPr>
        <xdr:cNvPr id="4380" name="Rectangle 231"/>
        <xdr:cNvSpPr>
          <a:spLocks noChangeArrowheads="1"/>
        </xdr:cNvSpPr>
      </xdr:nvSpPr>
      <xdr:spPr bwMode="auto">
        <a:xfrm>
          <a:off x="8801100" y="307752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393</xdr:row>
      <xdr:rowOff>0</xdr:rowOff>
    </xdr:from>
    <xdr:to>
      <xdr:col>7</xdr:col>
      <xdr:colOff>19050</xdr:colOff>
      <xdr:row>393</xdr:row>
      <xdr:rowOff>9525</xdr:rowOff>
    </xdr:to>
    <xdr:sp macro="" textlink="">
      <xdr:nvSpPr>
        <xdr:cNvPr id="4381" name="Rectangle 232"/>
        <xdr:cNvSpPr>
          <a:spLocks noChangeArrowheads="1"/>
        </xdr:cNvSpPr>
      </xdr:nvSpPr>
      <xdr:spPr bwMode="auto">
        <a:xfrm>
          <a:off x="8801100" y="308971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395</xdr:row>
      <xdr:rowOff>0</xdr:rowOff>
    </xdr:from>
    <xdr:to>
      <xdr:col>7</xdr:col>
      <xdr:colOff>19050</xdr:colOff>
      <xdr:row>395</xdr:row>
      <xdr:rowOff>9525</xdr:rowOff>
    </xdr:to>
    <xdr:sp macro="" textlink="">
      <xdr:nvSpPr>
        <xdr:cNvPr id="4382" name="Rectangle 233"/>
        <xdr:cNvSpPr>
          <a:spLocks noChangeArrowheads="1"/>
        </xdr:cNvSpPr>
      </xdr:nvSpPr>
      <xdr:spPr bwMode="auto">
        <a:xfrm>
          <a:off x="8801100" y="310343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396</xdr:row>
      <xdr:rowOff>0</xdr:rowOff>
    </xdr:from>
    <xdr:to>
      <xdr:col>7</xdr:col>
      <xdr:colOff>19050</xdr:colOff>
      <xdr:row>396</xdr:row>
      <xdr:rowOff>9525</xdr:rowOff>
    </xdr:to>
    <xdr:sp macro="" textlink="">
      <xdr:nvSpPr>
        <xdr:cNvPr id="4383" name="Rectangle 234"/>
        <xdr:cNvSpPr>
          <a:spLocks noChangeArrowheads="1"/>
        </xdr:cNvSpPr>
      </xdr:nvSpPr>
      <xdr:spPr bwMode="auto">
        <a:xfrm>
          <a:off x="8801100" y="311562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397</xdr:row>
      <xdr:rowOff>0</xdr:rowOff>
    </xdr:from>
    <xdr:to>
      <xdr:col>7</xdr:col>
      <xdr:colOff>19050</xdr:colOff>
      <xdr:row>397</xdr:row>
      <xdr:rowOff>9525</xdr:rowOff>
    </xdr:to>
    <xdr:sp macro="" textlink="">
      <xdr:nvSpPr>
        <xdr:cNvPr id="4384" name="Rectangle 235"/>
        <xdr:cNvSpPr>
          <a:spLocks noChangeArrowheads="1"/>
        </xdr:cNvSpPr>
      </xdr:nvSpPr>
      <xdr:spPr bwMode="auto">
        <a:xfrm>
          <a:off x="8801100" y="312781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398</xdr:row>
      <xdr:rowOff>0</xdr:rowOff>
    </xdr:from>
    <xdr:to>
      <xdr:col>7</xdr:col>
      <xdr:colOff>19050</xdr:colOff>
      <xdr:row>398</xdr:row>
      <xdr:rowOff>9525</xdr:rowOff>
    </xdr:to>
    <xdr:sp macro="" textlink="">
      <xdr:nvSpPr>
        <xdr:cNvPr id="4385" name="Rectangle 236"/>
        <xdr:cNvSpPr>
          <a:spLocks noChangeArrowheads="1"/>
        </xdr:cNvSpPr>
      </xdr:nvSpPr>
      <xdr:spPr bwMode="auto">
        <a:xfrm>
          <a:off x="8801100" y="314001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399</xdr:row>
      <xdr:rowOff>9525</xdr:rowOff>
    </xdr:from>
    <xdr:to>
      <xdr:col>7</xdr:col>
      <xdr:colOff>19050</xdr:colOff>
      <xdr:row>399</xdr:row>
      <xdr:rowOff>19050</xdr:rowOff>
    </xdr:to>
    <xdr:sp macro="" textlink="">
      <xdr:nvSpPr>
        <xdr:cNvPr id="4386" name="Rectangle 237"/>
        <xdr:cNvSpPr>
          <a:spLocks noChangeArrowheads="1"/>
        </xdr:cNvSpPr>
      </xdr:nvSpPr>
      <xdr:spPr bwMode="auto">
        <a:xfrm>
          <a:off x="8801100" y="315229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400</xdr:row>
      <xdr:rowOff>0</xdr:rowOff>
    </xdr:from>
    <xdr:to>
      <xdr:col>7</xdr:col>
      <xdr:colOff>19050</xdr:colOff>
      <xdr:row>400</xdr:row>
      <xdr:rowOff>9525</xdr:rowOff>
    </xdr:to>
    <xdr:sp macro="" textlink="">
      <xdr:nvSpPr>
        <xdr:cNvPr id="4387" name="Rectangle 238"/>
        <xdr:cNvSpPr>
          <a:spLocks noChangeArrowheads="1"/>
        </xdr:cNvSpPr>
      </xdr:nvSpPr>
      <xdr:spPr bwMode="auto">
        <a:xfrm>
          <a:off x="8801100" y="316439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402</xdr:row>
      <xdr:rowOff>0</xdr:rowOff>
    </xdr:from>
    <xdr:to>
      <xdr:col>7</xdr:col>
      <xdr:colOff>19050</xdr:colOff>
      <xdr:row>402</xdr:row>
      <xdr:rowOff>9525</xdr:rowOff>
    </xdr:to>
    <xdr:sp macro="" textlink="">
      <xdr:nvSpPr>
        <xdr:cNvPr id="4388" name="Rectangle 239"/>
        <xdr:cNvSpPr>
          <a:spLocks noChangeArrowheads="1"/>
        </xdr:cNvSpPr>
      </xdr:nvSpPr>
      <xdr:spPr bwMode="auto">
        <a:xfrm>
          <a:off x="8801100" y="317811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404</xdr:row>
      <xdr:rowOff>0</xdr:rowOff>
    </xdr:from>
    <xdr:to>
      <xdr:col>7</xdr:col>
      <xdr:colOff>19050</xdr:colOff>
      <xdr:row>404</xdr:row>
      <xdr:rowOff>9525</xdr:rowOff>
    </xdr:to>
    <xdr:sp macro="" textlink="">
      <xdr:nvSpPr>
        <xdr:cNvPr id="4389" name="Rectangle 240"/>
        <xdr:cNvSpPr>
          <a:spLocks noChangeArrowheads="1"/>
        </xdr:cNvSpPr>
      </xdr:nvSpPr>
      <xdr:spPr bwMode="auto">
        <a:xfrm>
          <a:off x="8801100" y="319182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407</xdr:row>
      <xdr:rowOff>0</xdr:rowOff>
    </xdr:from>
    <xdr:to>
      <xdr:col>7</xdr:col>
      <xdr:colOff>19050</xdr:colOff>
      <xdr:row>407</xdr:row>
      <xdr:rowOff>9525</xdr:rowOff>
    </xdr:to>
    <xdr:sp macro="" textlink="">
      <xdr:nvSpPr>
        <xdr:cNvPr id="4390" name="Rectangle 241"/>
        <xdr:cNvSpPr>
          <a:spLocks noChangeArrowheads="1"/>
        </xdr:cNvSpPr>
      </xdr:nvSpPr>
      <xdr:spPr bwMode="auto">
        <a:xfrm>
          <a:off x="8801100" y="320706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408</xdr:row>
      <xdr:rowOff>0</xdr:rowOff>
    </xdr:from>
    <xdr:to>
      <xdr:col>7</xdr:col>
      <xdr:colOff>19050</xdr:colOff>
      <xdr:row>408</xdr:row>
      <xdr:rowOff>9525</xdr:rowOff>
    </xdr:to>
    <xdr:sp macro="" textlink="">
      <xdr:nvSpPr>
        <xdr:cNvPr id="4391" name="Rectangle 242"/>
        <xdr:cNvSpPr>
          <a:spLocks noChangeArrowheads="1"/>
        </xdr:cNvSpPr>
      </xdr:nvSpPr>
      <xdr:spPr bwMode="auto">
        <a:xfrm>
          <a:off x="8801100" y="321925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409</xdr:row>
      <xdr:rowOff>0</xdr:rowOff>
    </xdr:from>
    <xdr:to>
      <xdr:col>7</xdr:col>
      <xdr:colOff>19050</xdr:colOff>
      <xdr:row>409</xdr:row>
      <xdr:rowOff>9525</xdr:rowOff>
    </xdr:to>
    <xdr:sp macro="" textlink="">
      <xdr:nvSpPr>
        <xdr:cNvPr id="4392" name="Rectangle 243"/>
        <xdr:cNvSpPr>
          <a:spLocks noChangeArrowheads="1"/>
        </xdr:cNvSpPr>
      </xdr:nvSpPr>
      <xdr:spPr bwMode="auto">
        <a:xfrm>
          <a:off x="8801100" y="323145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410</xdr:row>
      <xdr:rowOff>0</xdr:rowOff>
    </xdr:from>
    <xdr:to>
      <xdr:col>7</xdr:col>
      <xdr:colOff>19050</xdr:colOff>
      <xdr:row>410</xdr:row>
      <xdr:rowOff>9525</xdr:rowOff>
    </xdr:to>
    <xdr:sp macro="" textlink="">
      <xdr:nvSpPr>
        <xdr:cNvPr id="4393" name="Rectangle 244"/>
        <xdr:cNvSpPr>
          <a:spLocks noChangeArrowheads="1"/>
        </xdr:cNvSpPr>
      </xdr:nvSpPr>
      <xdr:spPr bwMode="auto">
        <a:xfrm>
          <a:off x="8801100" y="324364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412</xdr:row>
      <xdr:rowOff>0</xdr:rowOff>
    </xdr:from>
    <xdr:to>
      <xdr:col>7</xdr:col>
      <xdr:colOff>19050</xdr:colOff>
      <xdr:row>412</xdr:row>
      <xdr:rowOff>9525</xdr:rowOff>
    </xdr:to>
    <xdr:sp macro="" textlink="">
      <xdr:nvSpPr>
        <xdr:cNvPr id="4394" name="Rectangle 245"/>
        <xdr:cNvSpPr>
          <a:spLocks noChangeArrowheads="1"/>
        </xdr:cNvSpPr>
      </xdr:nvSpPr>
      <xdr:spPr bwMode="auto">
        <a:xfrm>
          <a:off x="8801100" y="325735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414</xdr:row>
      <xdr:rowOff>0</xdr:rowOff>
    </xdr:from>
    <xdr:to>
      <xdr:col>7</xdr:col>
      <xdr:colOff>19050</xdr:colOff>
      <xdr:row>414</xdr:row>
      <xdr:rowOff>9525</xdr:rowOff>
    </xdr:to>
    <xdr:sp macro="" textlink="">
      <xdr:nvSpPr>
        <xdr:cNvPr id="4395" name="Rectangle 246"/>
        <xdr:cNvSpPr>
          <a:spLocks noChangeArrowheads="1"/>
        </xdr:cNvSpPr>
      </xdr:nvSpPr>
      <xdr:spPr bwMode="auto">
        <a:xfrm>
          <a:off x="8801100" y="327107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419</xdr:row>
      <xdr:rowOff>9525</xdr:rowOff>
    </xdr:from>
    <xdr:to>
      <xdr:col>7</xdr:col>
      <xdr:colOff>19050</xdr:colOff>
      <xdr:row>419</xdr:row>
      <xdr:rowOff>19050</xdr:rowOff>
    </xdr:to>
    <xdr:sp macro="" textlink="">
      <xdr:nvSpPr>
        <xdr:cNvPr id="4396" name="Rectangle 247"/>
        <xdr:cNvSpPr>
          <a:spLocks noChangeArrowheads="1"/>
        </xdr:cNvSpPr>
      </xdr:nvSpPr>
      <xdr:spPr bwMode="auto">
        <a:xfrm>
          <a:off x="8801100" y="329136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420</xdr:row>
      <xdr:rowOff>0</xdr:rowOff>
    </xdr:from>
    <xdr:to>
      <xdr:col>7</xdr:col>
      <xdr:colOff>19050</xdr:colOff>
      <xdr:row>420</xdr:row>
      <xdr:rowOff>9525</xdr:rowOff>
    </xdr:to>
    <xdr:sp macro="" textlink="">
      <xdr:nvSpPr>
        <xdr:cNvPr id="4397" name="Rectangle 248"/>
        <xdr:cNvSpPr>
          <a:spLocks noChangeArrowheads="1"/>
        </xdr:cNvSpPr>
      </xdr:nvSpPr>
      <xdr:spPr bwMode="auto">
        <a:xfrm>
          <a:off x="8801100" y="330346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421</xdr:row>
      <xdr:rowOff>0</xdr:rowOff>
    </xdr:from>
    <xdr:to>
      <xdr:col>7</xdr:col>
      <xdr:colOff>19050</xdr:colOff>
      <xdr:row>421</xdr:row>
      <xdr:rowOff>9525</xdr:rowOff>
    </xdr:to>
    <xdr:sp macro="" textlink="">
      <xdr:nvSpPr>
        <xdr:cNvPr id="4398" name="Rectangle 249"/>
        <xdr:cNvSpPr>
          <a:spLocks noChangeArrowheads="1"/>
        </xdr:cNvSpPr>
      </xdr:nvSpPr>
      <xdr:spPr bwMode="auto">
        <a:xfrm>
          <a:off x="8801100" y="331565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422</xdr:row>
      <xdr:rowOff>9525</xdr:rowOff>
    </xdr:from>
    <xdr:to>
      <xdr:col>7</xdr:col>
      <xdr:colOff>19050</xdr:colOff>
      <xdr:row>422</xdr:row>
      <xdr:rowOff>19050</xdr:rowOff>
    </xdr:to>
    <xdr:sp macro="" textlink="">
      <xdr:nvSpPr>
        <xdr:cNvPr id="4399" name="Rectangle 250"/>
        <xdr:cNvSpPr>
          <a:spLocks noChangeArrowheads="1"/>
        </xdr:cNvSpPr>
      </xdr:nvSpPr>
      <xdr:spPr bwMode="auto">
        <a:xfrm>
          <a:off x="8801100" y="332793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423</xdr:row>
      <xdr:rowOff>9525</xdr:rowOff>
    </xdr:from>
    <xdr:to>
      <xdr:col>7</xdr:col>
      <xdr:colOff>19050</xdr:colOff>
      <xdr:row>423</xdr:row>
      <xdr:rowOff>19050</xdr:rowOff>
    </xdr:to>
    <xdr:sp macro="" textlink="">
      <xdr:nvSpPr>
        <xdr:cNvPr id="4400" name="Rectangle 251"/>
        <xdr:cNvSpPr>
          <a:spLocks noChangeArrowheads="1"/>
        </xdr:cNvSpPr>
      </xdr:nvSpPr>
      <xdr:spPr bwMode="auto">
        <a:xfrm>
          <a:off x="8801100" y="334013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424</xdr:row>
      <xdr:rowOff>9525</xdr:rowOff>
    </xdr:from>
    <xdr:to>
      <xdr:col>7</xdr:col>
      <xdr:colOff>19050</xdr:colOff>
      <xdr:row>424</xdr:row>
      <xdr:rowOff>19050</xdr:rowOff>
    </xdr:to>
    <xdr:sp macro="" textlink="">
      <xdr:nvSpPr>
        <xdr:cNvPr id="4401" name="Rectangle 252"/>
        <xdr:cNvSpPr>
          <a:spLocks noChangeArrowheads="1"/>
        </xdr:cNvSpPr>
      </xdr:nvSpPr>
      <xdr:spPr bwMode="auto">
        <a:xfrm>
          <a:off x="8801100" y="335232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426</xdr:row>
      <xdr:rowOff>9525</xdr:rowOff>
    </xdr:from>
    <xdr:to>
      <xdr:col>7</xdr:col>
      <xdr:colOff>19050</xdr:colOff>
      <xdr:row>426</xdr:row>
      <xdr:rowOff>19050</xdr:rowOff>
    </xdr:to>
    <xdr:sp macro="" textlink="">
      <xdr:nvSpPr>
        <xdr:cNvPr id="4402" name="Rectangle 253"/>
        <xdr:cNvSpPr>
          <a:spLocks noChangeArrowheads="1"/>
        </xdr:cNvSpPr>
      </xdr:nvSpPr>
      <xdr:spPr bwMode="auto">
        <a:xfrm>
          <a:off x="8801100" y="336746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427</xdr:row>
      <xdr:rowOff>9525</xdr:rowOff>
    </xdr:from>
    <xdr:to>
      <xdr:col>7</xdr:col>
      <xdr:colOff>19050</xdr:colOff>
      <xdr:row>427</xdr:row>
      <xdr:rowOff>19050</xdr:rowOff>
    </xdr:to>
    <xdr:sp macro="" textlink="">
      <xdr:nvSpPr>
        <xdr:cNvPr id="4403" name="Rectangle 254"/>
        <xdr:cNvSpPr>
          <a:spLocks noChangeArrowheads="1"/>
        </xdr:cNvSpPr>
      </xdr:nvSpPr>
      <xdr:spPr bwMode="auto">
        <a:xfrm>
          <a:off x="8801100" y="337966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428</xdr:row>
      <xdr:rowOff>9525</xdr:rowOff>
    </xdr:from>
    <xdr:to>
      <xdr:col>7</xdr:col>
      <xdr:colOff>19050</xdr:colOff>
      <xdr:row>428</xdr:row>
      <xdr:rowOff>19050</xdr:rowOff>
    </xdr:to>
    <xdr:sp macro="" textlink="">
      <xdr:nvSpPr>
        <xdr:cNvPr id="4404" name="Rectangle 255"/>
        <xdr:cNvSpPr>
          <a:spLocks noChangeArrowheads="1"/>
        </xdr:cNvSpPr>
      </xdr:nvSpPr>
      <xdr:spPr bwMode="auto">
        <a:xfrm>
          <a:off x="8801100" y="339185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429</xdr:row>
      <xdr:rowOff>9525</xdr:rowOff>
    </xdr:from>
    <xdr:to>
      <xdr:col>7</xdr:col>
      <xdr:colOff>19050</xdr:colOff>
      <xdr:row>429</xdr:row>
      <xdr:rowOff>19050</xdr:rowOff>
    </xdr:to>
    <xdr:sp macro="" textlink="">
      <xdr:nvSpPr>
        <xdr:cNvPr id="4405" name="Rectangle 256"/>
        <xdr:cNvSpPr>
          <a:spLocks noChangeArrowheads="1"/>
        </xdr:cNvSpPr>
      </xdr:nvSpPr>
      <xdr:spPr bwMode="auto">
        <a:xfrm>
          <a:off x="8801100" y="340404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430</xdr:row>
      <xdr:rowOff>9525</xdr:rowOff>
    </xdr:from>
    <xdr:to>
      <xdr:col>7</xdr:col>
      <xdr:colOff>19050</xdr:colOff>
      <xdr:row>430</xdr:row>
      <xdr:rowOff>19050</xdr:rowOff>
    </xdr:to>
    <xdr:sp macro="" textlink="">
      <xdr:nvSpPr>
        <xdr:cNvPr id="4406" name="Rectangle 257"/>
        <xdr:cNvSpPr>
          <a:spLocks noChangeArrowheads="1"/>
        </xdr:cNvSpPr>
      </xdr:nvSpPr>
      <xdr:spPr bwMode="auto">
        <a:xfrm>
          <a:off x="8801100" y="341623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431</xdr:row>
      <xdr:rowOff>9525</xdr:rowOff>
    </xdr:from>
    <xdr:to>
      <xdr:col>7</xdr:col>
      <xdr:colOff>19050</xdr:colOff>
      <xdr:row>431</xdr:row>
      <xdr:rowOff>19050</xdr:rowOff>
    </xdr:to>
    <xdr:sp macro="" textlink="">
      <xdr:nvSpPr>
        <xdr:cNvPr id="4407" name="Rectangle 258"/>
        <xdr:cNvSpPr>
          <a:spLocks noChangeArrowheads="1"/>
        </xdr:cNvSpPr>
      </xdr:nvSpPr>
      <xdr:spPr bwMode="auto">
        <a:xfrm>
          <a:off x="8801100" y="342842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432</xdr:row>
      <xdr:rowOff>9525</xdr:rowOff>
    </xdr:from>
    <xdr:to>
      <xdr:col>7</xdr:col>
      <xdr:colOff>19050</xdr:colOff>
      <xdr:row>432</xdr:row>
      <xdr:rowOff>19050</xdr:rowOff>
    </xdr:to>
    <xdr:sp macro="" textlink="">
      <xdr:nvSpPr>
        <xdr:cNvPr id="4408" name="Rectangle 259"/>
        <xdr:cNvSpPr>
          <a:spLocks noChangeArrowheads="1"/>
        </xdr:cNvSpPr>
      </xdr:nvSpPr>
      <xdr:spPr bwMode="auto">
        <a:xfrm>
          <a:off x="8801100" y="344062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433</xdr:row>
      <xdr:rowOff>9525</xdr:rowOff>
    </xdr:from>
    <xdr:to>
      <xdr:col>7</xdr:col>
      <xdr:colOff>19050</xdr:colOff>
      <xdr:row>433</xdr:row>
      <xdr:rowOff>19050</xdr:rowOff>
    </xdr:to>
    <xdr:sp macro="" textlink="">
      <xdr:nvSpPr>
        <xdr:cNvPr id="4409" name="Rectangle 260"/>
        <xdr:cNvSpPr>
          <a:spLocks noChangeArrowheads="1"/>
        </xdr:cNvSpPr>
      </xdr:nvSpPr>
      <xdr:spPr bwMode="auto">
        <a:xfrm>
          <a:off x="8801100" y="345281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435</xdr:row>
      <xdr:rowOff>0</xdr:rowOff>
    </xdr:from>
    <xdr:to>
      <xdr:col>7</xdr:col>
      <xdr:colOff>19050</xdr:colOff>
      <xdr:row>435</xdr:row>
      <xdr:rowOff>9525</xdr:rowOff>
    </xdr:to>
    <xdr:sp macro="" textlink="">
      <xdr:nvSpPr>
        <xdr:cNvPr id="4410" name="Rectangle 261"/>
        <xdr:cNvSpPr>
          <a:spLocks noChangeArrowheads="1"/>
        </xdr:cNvSpPr>
      </xdr:nvSpPr>
      <xdr:spPr bwMode="auto">
        <a:xfrm>
          <a:off x="8801100" y="34678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436</xdr:row>
      <xdr:rowOff>0</xdr:rowOff>
    </xdr:from>
    <xdr:to>
      <xdr:col>7</xdr:col>
      <xdr:colOff>19050</xdr:colOff>
      <xdr:row>436</xdr:row>
      <xdr:rowOff>9525</xdr:rowOff>
    </xdr:to>
    <xdr:sp macro="" textlink="">
      <xdr:nvSpPr>
        <xdr:cNvPr id="4411" name="Rectangle 262"/>
        <xdr:cNvSpPr>
          <a:spLocks noChangeArrowheads="1"/>
        </xdr:cNvSpPr>
      </xdr:nvSpPr>
      <xdr:spPr bwMode="auto">
        <a:xfrm>
          <a:off x="8801100" y="34800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437</xdr:row>
      <xdr:rowOff>9525</xdr:rowOff>
    </xdr:from>
    <xdr:to>
      <xdr:col>7</xdr:col>
      <xdr:colOff>19050</xdr:colOff>
      <xdr:row>437</xdr:row>
      <xdr:rowOff>19050</xdr:rowOff>
    </xdr:to>
    <xdr:sp macro="" textlink="">
      <xdr:nvSpPr>
        <xdr:cNvPr id="4412" name="Rectangle 263"/>
        <xdr:cNvSpPr>
          <a:spLocks noChangeArrowheads="1"/>
        </xdr:cNvSpPr>
      </xdr:nvSpPr>
      <xdr:spPr bwMode="auto">
        <a:xfrm>
          <a:off x="8801100" y="349234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438</xdr:row>
      <xdr:rowOff>0</xdr:rowOff>
    </xdr:from>
    <xdr:to>
      <xdr:col>7</xdr:col>
      <xdr:colOff>19050</xdr:colOff>
      <xdr:row>438</xdr:row>
      <xdr:rowOff>9525</xdr:rowOff>
    </xdr:to>
    <xdr:sp macro="" textlink="">
      <xdr:nvSpPr>
        <xdr:cNvPr id="4413" name="Rectangle 264"/>
        <xdr:cNvSpPr>
          <a:spLocks noChangeArrowheads="1"/>
        </xdr:cNvSpPr>
      </xdr:nvSpPr>
      <xdr:spPr bwMode="auto">
        <a:xfrm>
          <a:off x="8801100" y="35044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439</xdr:row>
      <xdr:rowOff>9525</xdr:rowOff>
    </xdr:from>
    <xdr:to>
      <xdr:col>7</xdr:col>
      <xdr:colOff>19050</xdr:colOff>
      <xdr:row>439</xdr:row>
      <xdr:rowOff>19050</xdr:rowOff>
    </xdr:to>
    <xdr:sp macro="" textlink="">
      <xdr:nvSpPr>
        <xdr:cNvPr id="4414" name="Rectangle 265"/>
        <xdr:cNvSpPr>
          <a:spLocks noChangeArrowheads="1"/>
        </xdr:cNvSpPr>
      </xdr:nvSpPr>
      <xdr:spPr bwMode="auto">
        <a:xfrm>
          <a:off x="8801100" y="351672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440</xdr:row>
      <xdr:rowOff>0</xdr:rowOff>
    </xdr:from>
    <xdr:to>
      <xdr:col>7</xdr:col>
      <xdr:colOff>19050</xdr:colOff>
      <xdr:row>440</xdr:row>
      <xdr:rowOff>9525</xdr:rowOff>
    </xdr:to>
    <xdr:sp macro="" textlink="">
      <xdr:nvSpPr>
        <xdr:cNvPr id="4415" name="Rectangle 266"/>
        <xdr:cNvSpPr>
          <a:spLocks noChangeArrowheads="1"/>
        </xdr:cNvSpPr>
      </xdr:nvSpPr>
      <xdr:spPr bwMode="auto">
        <a:xfrm>
          <a:off x="8801100" y="35288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442</xdr:row>
      <xdr:rowOff>9525</xdr:rowOff>
    </xdr:from>
    <xdr:to>
      <xdr:col>7</xdr:col>
      <xdr:colOff>19050</xdr:colOff>
      <xdr:row>442</xdr:row>
      <xdr:rowOff>19050</xdr:rowOff>
    </xdr:to>
    <xdr:sp macro="" textlink="">
      <xdr:nvSpPr>
        <xdr:cNvPr id="4416" name="Rectangle 267"/>
        <xdr:cNvSpPr>
          <a:spLocks noChangeArrowheads="1"/>
        </xdr:cNvSpPr>
      </xdr:nvSpPr>
      <xdr:spPr bwMode="auto">
        <a:xfrm>
          <a:off x="8801100" y="35440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443</xdr:row>
      <xdr:rowOff>9525</xdr:rowOff>
    </xdr:from>
    <xdr:to>
      <xdr:col>7</xdr:col>
      <xdr:colOff>19050</xdr:colOff>
      <xdr:row>443</xdr:row>
      <xdr:rowOff>19050</xdr:rowOff>
    </xdr:to>
    <xdr:sp macro="" textlink="">
      <xdr:nvSpPr>
        <xdr:cNvPr id="4417" name="Rectangle 268"/>
        <xdr:cNvSpPr>
          <a:spLocks noChangeArrowheads="1"/>
        </xdr:cNvSpPr>
      </xdr:nvSpPr>
      <xdr:spPr bwMode="auto">
        <a:xfrm>
          <a:off x="8801100" y="35562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444</xdr:row>
      <xdr:rowOff>9525</xdr:rowOff>
    </xdr:from>
    <xdr:to>
      <xdr:col>7</xdr:col>
      <xdr:colOff>19050</xdr:colOff>
      <xdr:row>444</xdr:row>
      <xdr:rowOff>19050</xdr:rowOff>
    </xdr:to>
    <xdr:sp macro="" textlink="">
      <xdr:nvSpPr>
        <xdr:cNvPr id="4418" name="Rectangle 269"/>
        <xdr:cNvSpPr>
          <a:spLocks noChangeArrowheads="1"/>
        </xdr:cNvSpPr>
      </xdr:nvSpPr>
      <xdr:spPr bwMode="auto">
        <a:xfrm>
          <a:off x="8801100" y="35684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445</xdr:row>
      <xdr:rowOff>9525</xdr:rowOff>
    </xdr:from>
    <xdr:to>
      <xdr:col>7</xdr:col>
      <xdr:colOff>19050</xdr:colOff>
      <xdr:row>445</xdr:row>
      <xdr:rowOff>19050</xdr:rowOff>
    </xdr:to>
    <xdr:sp macro="" textlink="">
      <xdr:nvSpPr>
        <xdr:cNvPr id="4419" name="Rectangle 270"/>
        <xdr:cNvSpPr>
          <a:spLocks noChangeArrowheads="1"/>
        </xdr:cNvSpPr>
      </xdr:nvSpPr>
      <xdr:spPr bwMode="auto">
        <a:xfrm>
          <a:off x="8801100" y="35806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446</xdr:row>
      <xdr:rowOff>9525</xdr:rowOff>
    </xdr:from>
    <xdr:to>
      <xdr:col>7</xdr:col>
      <xdr:colOff>19050</xdr:colOff>
      <xdr:row>446</xdr:row>
      <xdr:rowOff>19050</xdr:rowOff>
    </xdr:to>
    <xdr:sp macro="" textlink="">
      <xdr:nvSpPr>
        <xdr:cNvPr id="4420" name="Rectangle 271"/>
        <xdr:cNvSpPr>
          <a:spLocks noChangeArrowheads="1"/>
        </xdr:cNvSpPr>
      </xdr:nvSpPr>
      <xdr:spPr bwMode="auto">
        <a:xfrm>
          <a:off x="8801100" y="35928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447</xdr:row>
      <xdr:rowOff>9525</xdr:rowOff>
    </xdr:from>
    <xdr:to>
      <xdr:col>7</xdr:col>
      <xdr:colOff>19050</xdr:colOff>
      <xdr:row>447</xdr:row>
      <xdr:rowOff>19050</xdr:rowOff>
    </xdr:to>
    <xdr:sp macro="" textlink="">
      <xdr:nvSpPr>
        <xdr:cNvPr id="4421" name="Rectangle 272"/>
        <xdr:cNvSpPr>
          <a:spLocks noChangeArrowheads="1"/>
        </xdr:cNvSpPr>
      </xdr:nvSpPr>
      <xdr:spPr bwMode="auto">
        <a:xfrm>
          <a:off x="8801100" y="36050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448</xdr:row>
      <xdr:rowOff>9525</xdr:rowOff>
    </xdr:from>
    <xdr:to>
      <xdr:col>7</xdr:col>
      <xdr:colOff>19050</xdr:colOff>
      <xdr:row>448</xdr:row>
      <xdr:rowOff>19050</xdr:rowOff>
    </xdr:to>
    <xdr:sp macro="" textlink="">
      <xdr:nvSpPr>
        <xdr:cNvPr id="4422" name="Rectangle 273"/>
        <xdr:cNvSpPr>
          <a:spLocks noChangeArrowheads="1"/>
        </xdr:cNvSpPr>
      </xdr:nvSpPr>
      <xdr:spPr bwMode="auto">
        <a:xfrm>
          <a:off x="8801100" y="36172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449</xdr:row>
      <xdr:rowOff>9525</xdr:rowOff>
    </xdr:from>
    <xdr:to>
      <xdr:col>7</xdr:col>
      <xdr:colOff>19050</xdr:colOff>
      <xdr:row>449</xdr:row>
      <xdr:rowOff>19050</xdr:rowOff>
    </xdr:to>
    <xdr:sp macro="" textlink="">
      <xdr:nvSpPr>
        <xdr:cNvPr id="4423" name="Rectangle 274"/>
        <xdr:cNvSpPr>
          <a:spLocks noChangeArrowheads="1"/>
        </xdr:cNvSpPr>
      </xdr:nvSpPr>
      <xdr:spPr bwMode="auto">
        <a:xfrm>
          <a:off x="8801100" y="36294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450</xdr:row>
      <xdr:rowOff>9525</xdr:rowOff>
    </xdr:from>
    <xdr:to>
      <xdr:col>7</xdr:col>
      <xdr:colOff>19050</xdr:colOff>
      <xdr:row>450</xdr:row>
      <xdr:rowOff>19050</xdr:rowOff>
    </xdr:to>
    <xdr:sp macro="" textlink="">
      <xdr:nvSpPr>
        <xdr:cNvPr id="4424" name="Rectangle 275"/>
        <xdr:cNvSpPr>
          <a:spLocks noChangeArrowheads="1"/>
        </xdr:cNvSpPr>
      </xdr:nvSpPr>
      <xdr:spPr bwMode="auto">
        <a:xfrm>
          <a:off x="8801100" y="36415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452</xdr:row>
      <xdr:rowOff>9525</xdr:rowOff>
    </xdr:from>
    <xdr:to>
      <xdr:col>7</xdr:col>
      <xdr:colOff>19050</xdr:colOff>
      <xdr:row>452</xdr:row>
      <xdr:rowOff>19050</xdr:rowOff>
    </xdr:to>
    <xdr:sp macro="" textlink="">
      <xdr:nvSpPr>
        <xdr:cNvPr id="4425" name="Rectangle 276"/>
        <xdr:cNvSpPr>
          <a:spLocks noChangeArrowheads="1"/>
        </xdr:cNvSpPr>
      </xdr:nvSpPr>
      <xdr:spPr bwMode="auto">
        <a:xfrm>
          <a:off x="8801100" y="365674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453</xdr:row>
      <xdr:rowOff>9525</xdr:rowOff>
    </xdr:from>
    <xdr:to>
      <xdr:col>7</xdr:col>
      <xdr:colOff>19050</xdr:colOff>
      <xdr:row>453</xdr:row>
      <xdr:rowOff>19050</xdr:rowOff>
    </xdr:to>
    <xdr:sp macro="" textlink="">
      <xdr:nvSpPr>
        <xdr:cNvPr id="4426" name="Rectangle 277"/>
        <xdr:cNvSpPr>
          <a:spLocks noChangeArrowheads="1"/>
        </xdr:cNvSpPr>
      </xdr:nvSpPr>
      <xdr:spPr bwMode="auto">
        <a:xfrm>
          <a:off x="8801100" y="366893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454</xdr:row>
      <xdr:rowOff>9525</xdr:rowOff>
    </xdr:from>
    <xdr:to>
      <xdr:col>7</xdr:col>
      <xdr:colOff>19050</xdr:colOff>
      <xdr:row>454</xdr:row>
      <xdr:rowOff>19050</xdr:rowOff>
    </xdr:to>
    <xdr:sp macro="" textlink="">
      <xdr:nvSpPr>
        <xdr:cNvPr id="4427" name="Rectangle 278"/>
        <xdr:cNvSpPr>
          <a:spLocks noChangeArrowheads="1"/>
        </xdr:cNvSpPr>
      </xdr:nvSpPr>
      <xdr:spPr bwMode="auto">
        <a:xfrm>
          <a:off x="8801100" y="368112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455</xdr:row>
      <xdr:rowOff>9525</xdr:rowOff>
    </xdr:from>
    <xdr:to>
      <xdr:col>7</xdr:col>
      <xdr:colOff>19050</xdr:colOff>
      <xdr:row>455</xdr:row>
      <xdr:rowOff>19050</xdr:rowOff>
    </xdr:to>
    <xdr:sp macro="" textlink="">
      <xdr:nvSpPr>
        <xdr:cNvPr id="4428" name="Rectangle 279"/>
        <xdr:cNvSpPr>
          <a:spLocks noChangeArrowheads="1"/>
        </xdr:cNvSpPr>
      </xdr:nvSpPr>
      <xdr:spPr bwMode="auto">
        <a:xfrm>
          <a:off x="8801100" y="369331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456</xdr:row>
      <xdr:rowOff>9525</xdr:rowOff>
    </xdr:from>
    <xdr:to>
      <xdr:col>7</xdr:col>
      <xdr:colOff>19050</xdr:colOff>
      <xdr:row>456</xdr:row>
      <xdr:rowOff>19050</xdr:rowOff>
    </xdr:to>
    <xdr:sp macro="" textlink="">
      <xdr:nvSpPr>
        <xdr:cNvPr id="4429" name="Rectangle 280"/>
        <xdr:cNvSpPr>
          <a:spLocks noChangeArrowheads="1"/>
        </xdr:cNvSpPr>
      </xdr:nvSpPr>
      <xdr:spPr bwMode="auto">
        <a:xfrm>
          <a:off x="8801100" y="370551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457</xdr:row>
      <xdr:rowOff>9525</xdr:rowOff>
    </xdr:from>
    <xdr:to>
      <xdr:col>7</xdr:col>
      <xdr:colOff>19050</xdr:colOff>
      <xdr:row>457</xdr:row>
      <xdr:rowOff>19050</xdr:rowOff>
    </xdr:to>
    <xdr:sp macro="" textlink="">
      <xdr:nvSpPr>
        <xdr:cNvPr id="4430" name="Rectangle 281"/>
        <xdr:cNvSpPr>
          <a:spLocks noChangeArrowheads="1"/>
        </xdr:cNvSpPr>
      </xdr:nvSpPr>
      <xdr:spPr bwMode="auto">
        <a:xfrm>
          <a:off x="8801100" y="371770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459</xdr:row>
      <xdr:rowOff>0</xdr:rowOff>
    </xdr:from>
    <xdr:to>
      <xdr:col>7</xdr:col>
      <xdr:colOff>19050</xdr:colOff>
      <xdr:row>459</xdr:row>
      <xdr:rowOff>9525</xdr:rowOff>
    </xdr:to>
    <xdr:sp macro="" textlink="">
      <xdr:nvSpPr>
        <xdr:cNvPr id="4431" name="Rectangle 282"/>
        <xdr:cNvSpPr>
          <a:spLocks noChangeArrowheads="1"/>
        </xdr:cNvSpPr>
      </xdr:nvSpPr>
      <xdr:spPr bwMode="auto">
        <a:xfrm>
          <a:off x="8801100" y="373132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461</xdr:row>
      <xdr:rowOff>9525</xdr:rowOff>
    </xdr:from>
    <xdr:to>
      <xdr:col>7</xdr:col>
      <xdr:colOff>19050</xdr:colOff>
      <xdr:row>461</xdr:row>
      <xdr:rowOff>19050</xdr:rowOff>
    </xdr:to>
    <xdr:sp macro="" textlink="">
      <xdr:nvSpPr>
        <xdr:cNvPr id="4432" name="Rectangle 283"/>
        <xdr:cNvSpPr>
          <a:spLocks noChangeArrowheads="1"/>
        </xdr:cNvSpPr>
      </xdr:nvSpPr>
      <xdr:spPr bwMode="auto">
        <a:xfrm>
          <a:off x="8801100" y="374656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462</xdr:row>
      <xdr:rowOff>9525</xdr:rowOff>
    </xdr:from>
    <xdr:to>
      <xdr:col>7</xdr:col>
      <xdr:colOff>19050</xdr:colOff>
      <xdr:row>462</xdr:row>
      <xdr:rowOff>19050</xdr:rowOff>
    </xdr:to>
    <xdr:sp macro="" textlink="">
      <xdr:nvSpPr>
        <xdr:cNvPr id="4433" name="Rectangle 284"/>
        <xdr:cNvSpPr>
          <a:spLocks noChangeArrowheads="1"/>
        </xdr:cNvSpPr>
      </xdr:nvSpPr>
      <xdr:spPr bwMode="auto">
        <a:xfrm>
          <a:off x="8801100" y="375875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463</xdr:row>
      <xdr:rowOff>9525</xdr:rowOff>
    </xdr:from>
    <xdr:to>
      <xdr:col>7</xdr:col>
      <xdr:colOff>19050</xdr:colOff>
      <xdr:row>463</xdr:row>
      <xdr:rowOff>19050</xdr:rowOff>
    </xdr:to>
    <xdr:sp macro="" textlink="">
      <xdr:nvSpPr>
        <xdr:cNvPr id="4434" name="Rectangle 285"/>
        <xdr:cNvSpPr>
          <a:spLocks noChangeArrowheads="1"/>
        </xdr:cNvSpPr>
      </xdr:nvSpPr>
      <xdr:spPr bwMode="auto">
        <a:xfrm>
          <a:off x="8801100" y="377094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464</xdr:row>
      <xdr:rowOff>9525</xdr:rowOff>
    </xdr:from>
    <xdr:to>
      <xdr:col>7</xdr:col>
      <xdr:colOff>19050</xdr:colOff>
      <xdr:row>464</xdr:row>
      <xdr:rowOff>19050</xdr:rowOff>
    </xdr:to>
    <xdr:sp macro="" textlink="">
      <xdr:nvSpPr>
        <xdr:cNvPr id="4435" name="Rectangle 286"/>
        <xdr:cNvSpPr>
          <a:spLocks noChangeArrowheads="1"/>
        </xdr:cNvSpPr>
      </xdr:nvSpPr>
      <xdr:spPr bwMode="auto">
        <a:xfrm>
          <a:off x="8801100" y="378313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465</xdr:row>
      <xdr:rowOff>9525</xdr:rowOff>
    </xdr:from>
    <xdr:to>
      <xdr:col>7</xdr:col>
      <xdr:colOff>19050</xdr:colOff>
      <xdr:row>465</xdr:row>
      <xdr:rowOff>19050</xdr:rowOff>
    </xdr:to>
    <xdr:sp macro="" textlink="">
      <xdr:nvSpPr>
        <xdr:cNvPr id="4436" name="Rectangle 287"/>
        <xdr:cNvSpPr>
          <a:spLocks noChangeArrowheads="1"/>
        </xdr:cNvSpPr>
      </xdr:nvSpPr>
      <xdr:spPr bwMode="auto">
        <a:xfrm>
          <a:off x="8801100" y="379533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466</xdr:row>
      <xdr:rowOff>9525</xdr:rowOff>
    </xdr:from>
    <xdr:to>
      <xdr:col>7</xdr:col>
      <xdr:colOff>19050</xdr:colOff>
      <xdr:row>466</xdr:row>
      <xdr:rowOff>19050</xdr:rowOff>
    </xdr:to>
    <xdr:sp macro="" textlink="">
      <xdr:nvSpPr>
        <xdr:cNvPr id="4437" name="Rectangle 288"/>
        <xdr:cNvSpPr>
          <a:spLocks noChangeArrowheads="1"/>
        </xdr:cNvSpPr>
      </xdr:nvSpPr>
      <xdr:spPr bwMode="auto">
        <a:xfrm>
          <a:off x="8801100" y="380752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470</xdr:row>
      <xdr:rowOff>0</xdr:rowOff>
    </xdr:from>
    <xdr:to>
      <xdr:col>7</xdr:col>
      <xdr:colOff>19050</xdr:colOff>
      <xdr:row>470</xdr:row>
      <xdr:rowOff>9525</xdr:rowOff>
    </xdr:to>
    <xdr:sp macro="" textlink="">
      <xdr:nvSpPr>
        <xdr:cNvPr id="4438" name="Rectangle 289"/>
        <xdr:cNvSpPr>
          <a:spLocks noChangeArrowheads="1"/>
        </xdr:cNvSpPr>
      </xdr:nvSpPr>
      <xdr:spPr bwMode="auto">
        <a:xfrm>
          <a:off x="8801100" y="382419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471</xdr:row>
      <xdr:rowOff>0</xdr:rowOff>
    </xdr:from>
    <xdr:to>
      <xdr:col>7</xdr:col>
      <xdr:colOff>19050</xdr:colOff>
      <xdr:row>471</xdr:row>
      <xdr:rowOff>9525</xdr:rowOff>
    </xdr:to>
    <xdr:sp macro="" textlink="">
      <xdr:nvSpPr>
        <xdr:cNvPr id="4439" name="Rectangle 290"/>
        <xdr:cNvSpPr>
          <a:spLocks noChangeArrowheads="1"/>
        </xdr:cNvSpPr>
      </xdr:nvSpPr>
      <xdr:spPr bwMode="auto">
        <a:xfrm>
          <a:off x="8801100" y="383638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472</xdr:row>
      <xdr:rowOff>0</xdr:rowOff>
    </xdr:from>
    <xdr:to>
      <xdr:col>7</xdr:col>
      <xdr:colOff>19050</xdr:colOff>
      <xdr:row>472</xdr:row>
      <xdr:rowOff>9525</xdr:rowOff>
    </xdr:to>
    <xdr:sp macro="" textlink="">
      <xdr:nvSpPr>
        <xdr:cNvPr id="4440" name="Rectangle 291"/>
        <xdr:cNvSpPr>
          <a:spLocks noChangeArrowheads="1"/>
        </xdr:cNvSpPr>
      </xdr:nvSpPr>
      <xdr:spPr bwMode="auto">
        <a:xfrm>
          <a:off x="8801100" y="384857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474</xdr:row>
      <xdr:rowOff>0</xdr:rowOff>
    </xdr:from>
    <xdr:to>
      <xdr:col>7</xdr:col>
      <xdr:colOff>19050</xdr:colOff>
      <xdr:row>474</xdr:row>
      <xdr:rowOff>9525</xdr:rowOff>
    </xdr:to>
    <xdr:sp macro="" textlink="">
      <xdr:nvSpPr>
        <xdr:cNvPr id="4441" name="Rectangle 292"/>
        <xdr:cNvSpPr>
          <a:spLocks noChangeArrowheads="1"/>
        </xdr:cNvSpPr>
      </xdr:nvSpPr>
      <xdr:spPr bwMode="auto">
        <a:xfrm>
          <a:off x="8801100" y="386229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475</xdr:row>
      <xdr:rowOff>0</xdr:rowOff>
    </xdr:from>
    <xdr:to>
      <xdr:col>7</xdr:col>
      <xdr:colOff>19050</xdr:colOff>
      <xdr:row>475</xdr:row>
      <xdr:rowOff>9525</xdr:rowOff>
    </xdr:to>
    <xdr:sp macro="" textlink="">
      <xdr:nvSpPr>
        <xdr:cNvPr id="4442" name="Rectangle 293"/>
        <xdr:cNvSpPr>
          <a:spLocks noChangeArrowheads="1"/>
        </xdr:cNvSpPr>
      </xdr:nvSpPr>
      <xdr:spPr bwMode="auto">
        <a:xfrm>
          <a:off x="8801100" y="387448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476</xdr:row>
      <xdr:rowOff>0</xdr:rowOff>
    </xdr:from>
    <xdr:to>
      <xdr:col>7</xdr:col>
      <xdr:colOff>19050</xdr:colOff>
      <xdr:row>476</xdr:row>
      <xdr:rowOff>9525</xdr:rowOff>
    </xdr:to>
    <xdr:sp macro="" textlink="">
      <xdr:nvSpPr>
        <xdr:cNvPr id="4443" name="Rectangle 294"/>
        <xdr:cNvSpPr>
          <a:spLocks noChangeArrowheads="1"/>
        </xdr:cNvSpPr>
      </xdr:nvSpPr>
      <xdr:spPr bwMode="auto">
        <a:xfrm>
          <a:off x="8801100" y="388667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478</xdr:row>
      <xdr:rowOff>0</xdr:rowOff>
    </xdr:from>
    <xdr:to>
      <xdr:col>7</xdr:col>
      <xdr:colOff>19050</xdr:colOff>
      <xdr:row>478</xdr:row>
      <xdr:rowOff>9525</xdr:rowOff>
    </xdr:to>
    <xdr:sp macro="" textlink="">
      <xdr:nvSpPr>
        <xdr:cNvPr id="4444" name="Rectangle 295"/>
        <xdr:cNvSpPr>
          <a:spLocks noChangeArrowheads="1"/>
        </xdr:cNvSpPr>
      </xdr:nvSpPr>
      <xdr:spPr bwMode="auto">
        <a:xfrm>
          <a:off x="8801100" y="390039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480</xdr:row>
      <xdr:rowOff>0</xdr:rowOff>
    </xdr:from>
    <xdr:to>
      <xdr:col>7</xdr:col>
      <xdr:colOff>19050</xdr:colOff>
      <xdr:row>480</xdr:row>
      <xdr:rowOff>9525</xdr:rowOff>
    </xdr:to>
    <xdr:sp macro="" textlink="">
      <xdr:nvSpPr>
        <xdr:cNvPr id="4445" name="Rectangle 296"/>
        <xdr:cNvSpPr>
          <a:spLocks noChangeArrowheads="1"/>
        </xdr:cNvSpPr>
      </xdr:nvSpPr>
      <xdr:spPr bwMode="auto">
        <a:xfrm>
          <a:off x="8801100" y="391410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482</xdr:row>
      <xdr:rowOff>0</xdr:rowOff>
    </xdr:from>
    <xdr:to>
      <xdr:col>7</xdr:col>
      <xdr:colOff>19050</xdr:colOff>
      <xdr:row>482</xdr:row>
      <xdr:rowOff>9525</xdr:rowOff>
    </xdr:to>
    <xdr:sp macro="" textlink="">
      <xdr:nvSpPr>
        <xdr:cNvPr id="4446" name="Rectangle 297"/>
        <xdr:cNvSpPr>
          <a:spLocks noChangeArrowheads="1"/>
        </xdr:cNvSpPr>
      </xdr:nvSpPr>
      <xdr:spPr bwMode="auto">
        <a:xfrm>
          <a:off x="8801100" y="392782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483</xdr:row>
      <xdr:rowOff>0</xdr:rowOff>
    </xdr:from>
    <xdr:to>
      <xdr:col>7</xdr:col>
      <xdr:colOff>19050</xdr:colOff>
      <xdr:row>483</xdr:row>
      <xdr:rowOff>9525</xdr:rowOff>
    </xdr:to>
    <xdr:sp macro="" textlink="">
      <xdr:nvSpPr>
        <xdr:cNvPr id="4447" name="Rectangle 298"/>
        <xdr:cNvSpPr>
          <a:spLocks noChangeArrowheads="1"/>
        </xdr:cNvSpPr>
      </xdr:nvSpPr>
      <xdr:spPr bwMode="auto">
        <a:xfrm>
          <a:off x="8801100" y="394001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484</xdr:row>
      <xdr:rowOff>0</xdr:rowOff>
    </xdr:from>
    <xdr:to>
      <xdr:col>7</xdr:col>
      <xdr:colOff>19050</xdr:colOff>
      <xdr:row>484</xdr:row>
      <xdr:rowOff>9525</xdr:rowOff>
    </xdr:to>
    <xdr:sp macro="" textlink="">
      <xdr:nvSpPr>
        <xdr:cNvPr id="4448" name="Rectangle 299"/>
        <xdr:cNvSpPr>
          <a:spLocks noChangeArrowheads="1"/>
        </xdr:cNvSpPr>
      </xdr:nvSpPr>
      <xdr:spPr bwMode="auto">
        <a:xfrm>
          <a:off x="8801100" y="395220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485</xdr:row>
      <xdr:rowOff>0</xdr:rowOff>
    </xdr:from>
    <xdr:to>
      <xdr:col>7</xdr:col>
      <xdr:colOff>19050</xdr:colOff>
      <xdr:row>485</xdr:row>
      <xdr:rowOff>9525</xdr:rowOff>
    </xdr:to>
    <xdr:sp macro="" textlink="">
      <xdr:nvSpPr>
        <xdr:cNvPr id="4449" name="Rectangle 300"/>
        <xdr:cNvSpPr>
          <a:spLocks noChangeArrowheads="1"/>
        </xdr:cNvSpPr>
      </xdr:nvSpPr>
      <xdr:spPr bwMode="auto">
        <a:xfrm>
          <a:off x="8801100" y="396440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488</xdr:row>
      <xdr:rowOff>0</xdr:rowOff>
    </xdr:from>
    <xdr:to>
      <xdr:col>7</xdr:col>
      <xdr:colOff>19050</xdr:colOff>
      <xdr:row>488</xdr:row>
      <xdr:rowOff>9525</xdr:rowOff>
    </xdr:to>
    <xdr:sp macro="" textlink="">
      <xdr:nvSpPr>
        <xdr:cNvPr id="4450" name="Rectangle 301"/>
        <xdr:cNvSpPr>
          <a:spLocks noChangeArrowheads="1"/>
        </xdr:cNvSpPr>
      </xdr:nvSpPr>
      <xdr:spPr bwMode="auto">
        <a:xfrm>
          <a:off x="8801100" y="397964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490</xdr:row>
      <xdr:rowOff>0</xdr:rowOff>
    </xdr:from>
    <xdr:to>
      <xdr:col>7</xdr:col>
      <xdr:colOff>19050</xdr:colOff>
      <xdr:row>490</xdr:row>
      <xdr:rowOff>9525</xdr:rowOff>
    </xdr:to>
    <xdr:sp macro="" textlink="">
      <xdr:nvSpPr>
        <xdr:cNvPr id="4451" name="Rectangle 302"/>
        <xdr:cNvSpPr>
          <a:spLocks noChangeArrowheads="1"/>
        </xdr:cNvSpPr>
      </xdr:nvSpPr>
      <xdr:spPr bwMode="auto">
        <a:xfrm>
          <a:off x="8801100" y="399335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492</xdr:row>
      <xdr:rowOff>0</xdr:rowOff>
    </xdr:from>
    <xdr:to>
      <xdr:col>7</xdr:col>
      <xdr:colOff>19050</xdr:colOff>
      <xdr:row>492</xdr:row>
      <xdr:rowOff>9525</xdr:rowOff>
    </xdr:to>
    <xdr:sp macro="" textlink="">
      <xdr:nvSpPr>
        <xdr:cNvPr id="4452" name="Rectangle 303"/>
        <xdr:cNvSpPr>
          <a:spLocks noChangeArrowheads="1"/>
        </xdr:cNvSpPr>
      </xdr:nvSpPr>
      <xdr:spPr bwMode="auto">
        <a:xfrm>
          <a:off x="8801100" y="400707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493</xdr:row>
      <xdr:rowOff>0</xdr:rowOff>
    </xdr:from>
    <xdr:to>
      <xdr:col>7</xdr:col>
      <xdr:colOff>19050</xdr:colOff>
      <xdr:row>493</xdr:row>
      <xdr:rowOff>9525</xdr:rowOff>
    </xdr:to>
    <xdr:sp macro="" textlink="">
      <xdr:nvSpPr>
        <xdr:cNvPr id="4453" name="Rectangle 304"/>
        <xdr:cNvSpPr>
          <a:spLocks noChangeArrowheads="1"/>
        </xdr:cNvSpPr>
      </xdr:nvSpPr>
      <xdr:spPr bwMode="auto">
        <a:xfrm>
          <a:off x="8801100" y="401926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494</xdr:row>
      <xdr:rowOff>0</xdr:rowOff>
    </xdr:from>
    <xdr:to>
      <xdr:col>7</xdr:col>
      <xdr:colOff>19050</xdr:colOff>
      <xdr:row>494</xdr:row>
      <xdr:rowOff>9525</xdr:rowOff>
    </xdr:to>
    <xdr:sp macro="" textlink="">
      <xdr:nvSpPr>
        <xdr:cNvPr id="4454" name="Rectangle 305"/>
        <xdr:cNvSpPr>
          <a:spLocks noChangeArrowheads="1"/>
        </xdr:cNvSpPr>
      </xdr:nvSpPr>
      <xdr:spPr bwMode="auto">
        <a:xfrm>
          <a:off x="8801100" y="403145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495</xdr:row>
      <xdr:rowOff>0</xdr:rowOff>
    </xdr:from>
    <xdr:to>
      <xdr:col>7</xdr:col>
      <xdr:colOff>19050</xdr:colOff>
      <xdr:row>495</xdr:row>
      <xdr:rowOff>9525</xdr:rowOff>
    </xdr:to>
    <xdr:sp macro="" textlink="">
      <xdr:nvSpPr>
        <xdr:cNvPr id="4455" name="Rectangle 306"/>
        <xdr:cNvSpPr>
          <a:spLocks noChangeArrowheads="1"/>
        </xdr:cNvSpPr>
      </xdr:nvSpPr>
      <xdr:spPr bwMode="auto">
        <a:xfrm>
          <a:off x="8801100" y="404364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496</xdr:row>
      <xdr:rowOff>0</xdr:rowOff>
    </xdr:from>
    <xdr:to>
      <xdr:col>7</xdr:col>
      <xdr:colOff>19050</xdr:colOff>
      <xdr:row>496</xdr:row>
      <xdr:rowOff>9525</xdr:rowOff>
    </xdr:to>
    <xdr:sp macro="" textlink="">
      <xdr:nvSpPr>
        <xdr:cNvPr id="4456" name="Rectangle 307"/>
        <xdr:cNvSpPr>
          <a:spLocks noChangeArrowheads="1"/>
        </xdr:cNvSpPr>
      </xdr:nvSpPr>
      <xdr:spPr bwMode="auto">
        <a:xfrm>
          <a:off x="8801100" y="405584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497</xdr:row>
      <xdr:rowOff>0</xdr:rowOff>
    </xdr:from>
    <xdr:to>
      <xdr:col>7</xdr:col>
      <xdr:colOff>19050</xdr:colOff>
      <xdr:row>497</xdr:row>
      <xdr:rowOff>9525</xdr:rowOff>
    </xdr:to>
    <xdr:sp macro="" textlink="">
      <xdr:nvSpPr>
        <xdr:cNvPr id="4457" name="Rectangle 308"/>
        <xdr:cNvSpPr>
          <a:spLocks noChangeArrowheads="1"/>
        </xdr:cNvSpPr>
      </xdr:nvSpPr>
      <xdr:spPr bwMode="auto">
        <a:xfrm>
          <a:off x="8801100" y="406803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498</xdr:row>
      <xdr:rowOff>0</xdr:rowOff>
    </xdr:from>
    <xdr:to>
      <xdr:col>7</xdr:col>
      <xdr:colOff>19050</xdr:colOff>
      <xdr:row>498</xdr:row>
      <xdr:rowOff>9525</xdr:rowOff>
    </xdr:to>
    <xdr:sp macro="" textlink="">
      <xdr:nvSpPr>
        <xdr:cNvPr id="4458" name="Rectangle 309"/>
        <xdr:cNvSpPr>
          <a:spLocks noChangeArrowheads="1"/>
        </xdr:cNvSpPr>
      </xdr:nvSpPr>
      <xdr:spPr bwMode="auto">
        <a:xfrm>
          <a:off x="8801100" y="408022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499</xdr:row>
      <xdr:rowOff>0</xdr:rowOff>
    </xdr:from>
    <xdr:to>
      <xdr:col>7</xdr:col>
      <xdr:colOff>19050</xdr:colOff>
      <xdr:row>499</xdr:row>
      <xdr:rowOff>9525</xdr:rowOff>
    </xdr:to>
    <xdr:sp macro="" textlink="">
      <xdr:nvSpPr>
        <xdr:cNvPr id="4459" name="Rectangle 310"/>
        <xdr:cNvSpPr>
          <a:spLocks noChangeArrowheads="1"/>
        </xdr:cNvSpPr>
      </xdr:nvSpPr>
      <xdr:spPr bwMode="auto">
        <a:xfrm>
          <a:off x="8801100" y="409241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500</xdr:row>
      <xdr:rowOff>0</xdr:rowOff>
    </xdr:from>
    <xdr:to>
      <xdr:col>7</xdr:col>
      <xdr:colOff>19050</xdr:colOff>
      <xdr:row>500</xdr:row>
      <xdr:rowOff>9525</xdr:rowOff>
    </xdr:to>
    <xdr:sp macro="" textlink="">
      <xdr:nvSpPr>
        <xdr:cNvPr id="4460" name="Rectangle 311"/>
        <xdr:cNvSpPr>
          <a:spLocks noChangeArrowheads="1"/>
        </xdr:cNvSpPr>
      </xdr:nvSpPr>
      <xdr:spPr bwMode="auto">
        <a:xfrm>
          <a:off x="8801100" y="410460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501</xdr:row>
      <xdr:rowOff>0</xdr:rowOff>
    </xdr:from>
    <xdr:to>
      <xdr:col>7</xdr:col>
      <xdr:colOff>19050</xdr:colOff>
      <xdr:row>501</xdr:row>
      <xdr:rowOff>9525</xdr:rowOff>
    </xdr:to>
    <xdr:sp macro="" textlink="">
      <xdr:nvSpPr>
        <xdr:cNvPr id="4461" name="Rectangle 312"/>
        <xdr:cNvSpPr>
          <a:spLocks noChangeArrowheads="1"/>
        </xdr:cNvSpPr>
      </xdr:nvSpPr>
      <xdr:spPr bwMode="auto">
        <a:xfrm>
          <a:off x="8801100" y="411680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503</xdr:row>
      <xdr:rowOff>9525</xdr:rowOff>
    </xdr:from>
    <xdr:to>
      <xdr:col>7</xdr:col>
      <xdr:colOff>19050</xdr:colOff>
      <xdr:row>503</xdr:row>
      <xdr:rowOff>19050</xdr:rowOff>
    </xdr:to>
    <xdr:sp macro="" textlink="">
      <xdr:nvSpPr>
        <xdr:cNvPr id="4462" name="Rectangle 313"/>
        <xdr:cNvSpPr>
          <a:spLocks noChangeArrowheads="1"/>
        </xdr:cNvSpPr>
      </xdr:nvSpPr>
      <xdr:spPr bwMode="auto">
        <a:xfrm>
          <a:off x="8801100" y="413061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504</xdr:row>
      <xdr:rowOff>9525</xdr:rowOff>
    </xdr:from>
    <xdr:to>
      <xdr:col>7</xdr:col>
      <xdr:colOff>19050</xdr:colOff>
      <xdr:row>504</xdr:row>
      <xdr:rowOff>19050</xdr:rowOff>
    </xdr:to>
    <xdr:sp macro="" textlink="">
      <xdr:nvSpPr>
        <xdr:cNvPr id="4463" name="Rectangle 314"/>
        <xdr:cNvSpPr>
          <a:spLocks noChangeArrowheads="1"/>
        </xdr:cNvSpPr>
      </xdr:nvSpPr>
      <xdr:spPr bwMode="auto">
        <a:xfrm>
          <a:off x="8801100" y="414280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505</xdr:row>
      <xdr:rowOff>9525</xdr:rowOff>
    </xdr:from>
    <xdr:to>
      <xdr:col>7</xdr:col>
      <xdr:colOff>19050</xdr:colOff>
      <xdr:row>505</xdr:row>
      <xdr:rowOff>19050</xdr:rowOff>
    </xdr:to>
    <xdr:sp macro="" textlink="">
      <xdr:nvSpPr>
        <xdr:cNvPr id="4464" name="Rectangle 315"/>
        <xdr:cNvSpPr>
          <a:spLocks noChangeArrowheads="1"/>
        </xdr:cNvSpPr>
      </xdr:nvSpPr>
      <xdr:spPr bwMode="auto">
        <a:xfrm>
          <a:off x="8801100" y="415499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506</xdr:row>
      <xdr:rowOff>9525</xdr:rowOff>
    </xdr:from>
    <xdr:to>
      <xdr:col>7</xdr:col>
      <xdr:colOff>19050</xdr:colOff>
      <xdr:row>506</xdr:row>
      <xdr:rowOff>19050</xdr:rowOff>
    </xdr:to>
    <xdr:sp macro="" textlink="">
      <xdr:nvSpPr>
        <xdr:cNvPr id="4465" name="Rectangle 316"/>
        <xdr:cNvSpPr>
          <a:spLocks noChangeArrowheads="1"/>
        </xdr:cNvSpPr>
      </xdr:nvSpPr>
      <xdr:spPr bwMode="auto">
        <a:xfrm>
          <a:off x="8801100" y="416718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507</xdr:row>
      <xdr:rowOff>9525</xdr:rowOff>
    </xdr:from>
    <xdr:to>
      <xdr:col>7</xdr:col>
      <xdr:colOff>19050</xdr:colOff>
      <xdr:row>507</xdr:row>
      <xdr:rowOff>19050</xdr:rowOff>
    </xdr:to>
    <xdr:sp macro="" textlink="">
      <xdr:nvSpPr>
        <xdr:cNvPr id="4466" name="Rectangle 317"/>
        <xdr:cNvSpPr>
          <a:spLocks noChangeArrowheads="1"/>
        </xdr:cNvSpPr>
      </xdr:nvSpPr>
      <xdr:spPr bwMode="auto">
        <a:xfrm>
          <a:off x="8801100" y="417937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508</xdr:row>
      <xdr:rowOff>9525</xdr:rowOff>
    </xdr:from>
    <xdr:to>
      <xdr:col>7</xdr:col>
      <xdr:colOff>19050</xdr:colOff>
      <xdr:row>508</xdr:row>
      <xdr:rowOff>19050</xdr:rowOff>
    </xdr:to>
    <xdr:sp macro="" textlink="">
      <xdr:nvSpPr>
        <xdr:cNvPr id="4467" name="Rectangle 318"/>
        <xdr:cNvSpPr>
          <a:spLocks noChangeArrowheads="1"/>
        </xdr:cNvSpPr>
      </xdr:nvSpPr>
      <xdr:spPr bwMode="auto">
        <a:xfrm>
          <a:off x="8801100" y="419157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510</xdr:row>
      <xdr:rowOff>0</xdr:rowOff>
    </xdr:from>
    <xdr:to>
      <xdr:col>7</xdr:col>
      <xdr:colOff>19050</xdr:colOff>
      <xdr:row>510</xdr:row>
      <xdr:rowOff>9525</xdr:rowOff>
    </xdr:to>
    <xdr:sp macro="" textlink="">
      <xdr:nvSpPr>
        <xdr:cNvPr id="4468" name="Rectangle 319"/>
        <xdr:cNvSpPr>
          <a:spLocks noChangeArrowheads="1"/>
        </xdr:cNvSpPr>
      </xdr:nvSpPr>
      <xdr:spPr bwMode="auto">
        <a:xfrm>
          <a:off x="8801100" y="420519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511</xdr:row>
      <xdr:rowOff>0</xdr:rowOff>
    </xdr:from>
    <xdr:to>
      <xdr:col>7</xdr:col>
      <xdr:colOff>19050</xdr:colOff>
      <xdr:row>511</xdr:row>
      <xdr:rowOff>9525</xdr:rowOff>
    </xdr:to>
    <xdr:sp macro="" textlink="">
      <xdr:nvSpPr>
        <xdr:cNvPr id="4469" name="Rectangle 320"/>
        <xdr:cNvSpPr>
          <a:spLocks noChangeArrowheads="1"/>
        </xdr:cNvSpPr>
      </xdr:nvSpPr>
      <xdr:spPr bwMode="auto">
        <a:xfrm>
          <a:off x="8801100" y="421738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513</xdr:row>
      <xdr:rowOff>0</xdr:rowOff>
    </xdr:from>
    <xdr:to>
      <xdr:col>7</xdr:col>
      <xdr:colOff>19050</xdr:colOff>
      <xdr:row>513</xdr:row>
      <xdr:rowOff>9525</xdr:rowOff>
    </xdr:to>
    <xdr:sp macro="" textlink="">
      <xdr:nvSpPr>
        <xdr:cNvPr id="4470" name="Rectangle 321"/>
        <xdr:cNvSpPr>
          <a:spLocks noChangeArrowheads="1"/>
        </xdr:cNvSpPr>
      </xdr:nvSpPr>
      <xdr:spPr bwMode="auto">
        <a:xfrm>
          <a:off x="8801100" y="423110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514</xdr:row>
      <xdr:rowOff>0</xdr:rowOff>
    </xdr:from>
    <xdr:to>
      <xdr:col>7</xdr:col>
      <xdr:colOff>19050</xdr:colOff>
      <xdr:row>514</xdr:row>
      <xdr:rowOff>9525</xdr:rowOff>
    </xdr:to>
    <xdr:sp macro="" textlink="">
      <xdr:nvSpPr>
        <xdr:cNvPr id="4471" name="Rectangle 322"/>
        <xdr:cNvSpPr>
          <a:spLocks noChangeArrowheads="1"/>
        </xdr:cNvSpPr>
      </xdr:nvSpPr>
      <xdr:spPr bwMode="auto">
        <a:xfrm>
          <a:off x="8801100" y="424329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515</xdr:row>
      <xdr:rowOff>0</xdr:rowOff>
    </xdr:from>
    <xdr:to>
      <xdr:col>7</xdr:col>
      <xdr:colOff>19050</xdr:colOff>
      <xdr:row>515</xdr:row>
      <xdr:rowOff>9525</xdr:rowOff>
    </xdr:to>
    <xdr:sp macro="" textlink="">
      <xdr:nvSpPr>
        <xdr:cNvPr id="4472" name="Rectangle 323"/>
        <xdr:cNvSpPr>
          <a:spLocks noChangeArrowheads="1"/>
        </xdr:cNvSpPr>
      </xdr:nvSpPr>
      <xdr:spPr bwMode="auto">
        <a:xfrm>
          <a:off x="8801100" y="425548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516</xdr:row>
      <xdr:rowOff>0</xdr:rowOff>
    </xdr:from>
    <xdr:to>
      <xdr:col>7</xdr:col>
      <xdr:colOff>19050</xdr:colOff>
      <xdr:row>516</xdr:row>
      <xdr:rowOff>9525</xdr:rowOff>
    </xdr:to>
    <xdr:sp macro="" textlink="">
      <xdr:nvSpPr>
        <xdr:cNvPr id="4473" name="Rectangle 324"/>
        <xdr:cNvSpPr>
          <a:spLocks noChangeArrowheads="1"/>
        </xdr:cNvSpPr>
      </xdr:nvSpPr>
      <xdr:spPr bwMode="auto">
        <a:xfrm>
          <a:off x="8801100" y="426767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517</xdr:row>
      <xdr:rowOff>0</xdr:rowOff>
    </xdr:from>
    <xdr:to>
      <xdr:col>7</xdr:col>
      <xdr:colOff>19050</xdr:colOff>
      <xdr:row>517</xdr:row>
      <xdr:rowOff>9525</xdr:rowOff>
    </xdr:to>
    <xdr:sp macro="" textlink="">
      <xdr:nvSpPr>
        <xdr:cNvPr id="4474" name="Rectangle 325"/>
        <xdr:cNvSpPr>
          <a:spLocks noChangeArrowheads="1"/>
        </xdr:cNvSpPr>
      </xdr:nvSpPr>
      <xdr:spPr bwMode="auto">
        <a:xfrm>
          <a:off x="8801100" y="427986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519</xdr:row>
      <xdr:rowOff>9525</xdr:rowOff>
    </xdr:from>
    <xdr:to>
      <xdr:col>7</xdr:col>
      <xdr:colOff>19050</xdr:colOff>
      <xdr:row>519</xdr:row>
      <xdr:rowOff>19050</xdr:rowOff>
    </xdr:to>
    <xdr:sp macro="" textlink="">
      <xdr:nvSpPr>
        <xdr:cNvPr id="4475" name="Rectangle 326"/>
        <xdr:cNvSpPr>
          <a:spLocks noChangeArrowheads="1"/>
        </xdr:cNvSpPr>
      </xdr:nvSpPr>
      <xdr:spPr bwMode="auto">
        <a:xfrm>
          <a:off x="8801100" y="429367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520</xdr:row>
      <xdr:rowOff>9525</xdr:rowOff>
    </xdr:from>
    <xdr:to>
      <xdr:col>7</xdr:col>
      <xdr:colOff>19050</xdr:colOff>
      <xdr:row>520</xdr:row>
      <xdr:rowOff>19050</xdr:rowOff>
    </xdr:to>
    <xdr:sp macro="" textlink="">
      <xdr:nvSpPr>
        <xdr:cNvPr id="4476" name="Rectangle 327"/>
        <xdr:cNvSpPr>
          <a:spLocks noChangeArrowheads="1"/>
        </xdr:cNvSpPr>
      </xdr:nvSpPr>
      <xdr:spPr bwMode="auto">
        <a:xfrm>
          <a:off x="8801100" y="430587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521</xdr:row>
      <xdr:rowOff>9525</xdr:rowOff>
    </xdr:from>
    <xdr:to>
      <xdr:col>7</xdr:col>
      <xdr:colOff>19050</xdr:colOff>
      <xdr:row>521</xdr:row>
      <xdr:rowOff>19050</xdr:rowOff>
    </xdr:to>
    <xdr:sp macro="" textlink="">
      <xdr:nvSpPr>
        <xdr:cNvPr id="4477" name="Rectangle 328"/>
        <xdr:cNvSpPr>
          <a:spLocks noChangeArrowheads="1"/>
        </xdr:cNvSpPr>
      </xdr:nvSpPr>
      <xdr:spPr bwMode="auto">
        <a:xfrm>
          <a:off x="8801100" y="431806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522</xdr:row>
      <xdr:rowOff>9525</xdr:rowOff>
    </xdr:from>
    <xdr:to>
      <xdr:col>7</xdr:col>
      <xdr:colOff>19050</xdr:colOff>
      <xdr:row>522</xdr:row>
      <xdr:rowOff>19050</xdr:rowOff>
    </xdr:to>
    <xdr:sp macro="" textlink="">
      <xdr:nvSpPr>
        <xdr:cNvPr id="4478" name="Rectangle 329"/>
        <xdr:cNvSpPr>
          <a:spLocks noChangeArrowheads="1"/>
        </xdr:cNvSpPr>
      </xdr:nvSpPr>
      <xdr:spPr bwMode="auto">
        <a:xfrm>
          <a:off x="8801100" y="433025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524</xdr:row>
      <xdr:rowOff>9525</xdr:rowOff>
    </xdr:from>
    <xdr:to>
      <xdr:col>7</xdr:col>
      <xdr:colOff>19050</xdr:colOff>
      <xdr:row>524</xdr:row>
      <xdr:rowOff>19050</xdr:rowOff>
    </xdr:to>
    <xdr:sp macro="" textlink="">
      <xdr:nvSpPr>
        <xdr:cNvPr id="4479" name="Rectangle 330"/>
        <xdr:cNvSpPr>
          <a:spLocks noChangeArrowheads="1"/>
        </xdr:cNvSpPr>
      </xdr:nvSpPr>
      <xdr:spPr bwMode="auto">
        <a:xfrm>
          <a:off x="8801100" y="434397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525</xdr:row>
      <xdr:rowOff>9525</xdr:rowOff>
    </xdr:from>
    <xdr:to>
      <xdr:col>7</xdr:col>
      <xdr:colOff>19050</xdr:colOff>
      <xdr:row>525</xdr:row>
      <xdr:rowOff>19050</xdr:rowOff>
    </xdr:to>
    <xdr:sp macro="" textlink="">
      <xdr:nvSpPr>
        <xdr:cNvPr id="4480" name="Rectangle 331"/>
        <xdr:cNvSpPr>
          <a:spLocks noChangeArrowheads="1"/>
        </xdr:cNvSpPr>
      </xdr:nvSpPr>
      <xdr:spPr bwMode="auto">
        <a:xfrm>
          <a:off x="8801100" y="435616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526</xdr:row>
      <xdr:rowOff>9525</xdr:rowOff>
    </xdr:from>
    <xdr:to>
      <xdr:col>7</xdr:col>
      <xdr:colOff>19050</xdr:colOff>
      <xdr:row>526</xdr:row>
      <xdr:rowOff>19050</xdr:rowOff>
    </xdr:to>
    <xdr:sp macro="" textlink="">
      <xdr:nvSpPr>
        <xdr:cNvPr id="4481" name="Rectangle 332"/>
        <xdr:cNvSpPr>
          <a:spLocks noChangeArrowheads="1"/>
        </xdr:cNvSpPr>
      </xdr:nvSpPr>
      <xdr:spPr bwMode="auto">
        <a:xfrm>
          <a:off x="8801100" y="436835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527</xdr:row>
      <xdr:rowOff>9525</xdr:rowOff>
    </xdr:from>
    <xdr:to>
      <xdr:col>7</xdr:col>
      <xdr:colOff>19050</xdr:colOff>
      <xdr:row>527</xdr:row>
      <xdr:rowOff>19050</xdr:rowOff>
    </xdr:to>
    <xdr:sp macro="" textlink="">
      <xdr:nvSpPr>
        <xdr:cNvPr id="4482" name="Rectangle 333"/>
        <xdr:cNvSpPr>
          <a:spLocks noChangeArrowheads="1"/>
        </xdr:cNvSpPr>
      </xdr:nvSpPr>
      <xdr:spPr bwMode="auto">
        <a:xfrm>
          <a:off x="8801100" y="438054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528</xdr:row>
      <xdr:rowOff>9525</xdr:rowOff>
    </xdr:from>
    <xdr:to>
      <xdr:col>7</xdr:col>
      <xdr:colOff>19050</xdr:colOff>
      <xdr:row>528</xdr:row>
      <xdr:rowOff>19050</xdr:rowOff>
    </xdr:to>
    <xdr:sp macro="" textlink="">
      <xdr:nvSpPr>
        <xdr:cNvPr id="4483" name="Rectangle 334"/>
        <xdr:cNvSpPr>
          <a:spLocks noChangeArrowheads="1"/>
        </xdr:cNvSpPr>
      </xdr:nvSpPr>
      <xdr:spPr bwMode="auto">
        <a:xfrm>
          <a:off x="8801100" y="439273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530</xdr:row>
      <xdr:rowOff>9525</xdr:rowOff>
    </xdr:from>
    <xdr:to>
      <xdr:col>7</xdr:col>
      <xdr:colOff>19050</xdr:colOff>
      <xdr:row>530</xdr:row>
      <xdr:rowOff>19050</xdr:rowOff>
    </xdr:to>
    <xdr:sp macro="" textlink="">
      <xdr:nvSpPr>
        <xdr:cNvPr id="4484" name="Rectangle 335"/>
        <xdr:cNvSpPr>
          <a:spLocks noChangeArrowheads="1"/>
        </xdr:cNvSpPr>
      </xdr:nvSpPr>
      <xdr:spPr bwMode="auto">
        <a:xfrm>
          <a:off x="8801100" y="440645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531</xdr:row>
      <xdr:rowOff>9525</xdr:rowOff>
    </xdr:from>
    <xdr:to>
      <xdr:col>7</xdr:col>
      <xdr:colOff>19050</xdr:colOff>
      <xdr:row>531</xdr:row>
      <xdr:rowOff>19050</xdr:rowOff>
    </xdr:to>
    <xdr:sp macro="" textlink="">
      <xdr:nvSpPr>
        <xdr:cNvPr id="4485" name="Rectangle 336"/>
        <xdr:cNvSpPr>
          <a:spLocks noChangeArrowheads="1"/>
        </xdr:cNvSpPr>
      </xdr:nvSpPr>
      <xdr:spPr bwMode="auto">
        <a:xfrm>
          <a:off x="8801100" y="441864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532</xdr:row>
      <xdr:rowOff>9525</xdr:rowOff>
    </xdr:from>
    <xdr:to>
      <xdr:col>7</xdr:col>
      <xdr:colOff>19050</xdr:colOff>
      <xdr:row>532</xdr:row>
      <xdr:rowOff>19050</xdr:rowOff>
    </xdr:to>
    <xdr:sp macro="" textlink="">
      <xdr:nvSpPr>
        <xdr:cNvPr id="4486" name="Rectangle 337"/>
        <xdr:cNvSpPr>
          <a:spLocks noChangeArrowheads="1"/>
        </xdr:cNvSpPr>
      </xdr:nvSpPr>
      <xdr:spPr bwMode="auto">
        <a:xfrm>
          <a:off x="8801100" y="443083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533</xdr:row>
      <xdr:rowOff>9525</xdr:rowOff>
    </xdr:from>
    <xdr:to>
      <xdr:col>7</xdr:col>
      <xdr:colOff>19050</xdr:colOff>
      <xdr:row>533</xdr:row>
      <xdr:rowOff>19050</xdr:rowOff>
    </xdr:to>
    <xdr:sp macro="" textlink="">
      <xdr:nvSpPr>
        <xdr:cNvPr id="4487" name="Rectangle 338"/>
        <xdr:cNvSpPr>
          <a:spLocks noChangeArrowheads="1"/>
        </xdr:cNvSpPr>
      </xdr:nvSpPr>
      <xdr:spPr bwMode="auto">
        <a:xfrm>
          <a:off x="8801100" y="444303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536</xdr:row>
      <xdr:rowOff>0</xdr:rowOff>
    </xdr:from>
    <xdr:to>
      <xdr:col>7</xdr:col>
      <xdr:colOff>19050</xdr:colOff>
      <xdr:row>536</xdr:row>
      <xdr:rowOff>9525</xdr:rowOff>
    </xdr:to>
    <xdr:sp macro="" textlink="">
      <xdr:nvSpPr>
        <xdr:cNvPr id="4488" name="Rectangle 339"/>
        <xdr:cNvSpPr>
          <a:spLocks noChangeArrowheads="1"/>
        </xdr:cNvSpPr>
      </xdr:nvSpPr>
      <xdr:spPr bwMode="auto">
        <a:xfrm>
          <a:off x="8801100" y="445817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538</xdr:row>
      <xdr:rowOff>9525</xdr:rowOff>
    </xdr:from>
    <xdr:to>
      <xdr:col>7</xdr:col>
      <xdr:colOff>19050</xdr:colOff>
      <xdr:row>538</xdr:row>
      <xdr:rowOff>19050</xdr:rowOff>
    </xdr:to>
    <xdr:sp macro="" textlink="">
      <xdr:nvSpPr>
        <xdr:cNvPr id="4489" name="Rectangle 340"/>
        <xdr:cNvSpPr>
          <a:spLocks noChangeArrowheads="1"/>
        </xdr:cNvSpPr>
      </xdr:nvSpPr>
      <xdr:spPr bwMode="auto">
        <a:xfrm>
          <a:off x="8801100" y="447198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540</xdr:row>
      <xdr:rowOff>9525</xdr:rowOff>
    </xdr:from>
    <xdr:to>
      <xdr:col>7</xdr:col>
      <xdr:colOff>19050</xdr:colOff>
      <xdr:row>540</xdr:row>
      <xdr:rowOff>19050</xdr:rowOff>
    </xdr:to>
    <xdr:sp macro="" textlink="">
      <xdr:nvSpPr>
        <xdr:cNvPr id="4490" name="Rectangle 341"/>
        <xdr:cNvSpPr>
          <a:spLocks noChangeArrowheads="1"/>
        </xdr:cNvSpPr>
      </xdr:nvSpPr>
      <xdr:spPr bwMode="auto">
        <a:xfrm>
          <a:off x="8801100" y="448570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541</xdr:row>
      <xdr:rowOff>9525</xdr:rowOff>
    </xdr:from>
    <xdr:to>
      <xdr:col>7</xdr:col>
      <xdr:colOff>19050</xdr:colOff>
      <xdr:row>541</xdr:row>
      <xdr:rowOff>19050</xdr:rowOff>
    </xdr:to>
    <xdr:sp macro="" textlink="">
      <xdr:nvSpPr>
        <xdr:cNvPr id="4491" name="Rectangle 342"/>
        <xdr:cNvSpPr>
          <a:spLocks noChangeArrowheads="1"/>
        </xdr:cNvSpPr>
      </xdr:nvSpPr>
      <xdr:spPr bwMode="auto">
        <a:xfrm>
          <a:off x="8801100" y="449789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546</xdr:row>
      <xdr:rowOff>0</xdr:rowOff>
    </xdr:from>
    <xdr:to>
      <xdr:col>7</xdr:col>
      <xdr:colOff>19050</xdr:colOff>
      <xdr:row>546</xdr:row>
      <xdr:rowOff>9525</xdr:rowOff>
    </xdr:to>
    <xdr:sp macro="" textlink="">
      <xdr:nvSpPr>
        <xdr:cNvPr id="4492" name="Rectangle 343"/>
        <xdr:cNvSpPr>
          <a:spLocks noChangeArrowheads="1"/>
        </xdr:cNvSpPr>
      </xdr:nvSpPr>
      <xdr:spPr bwMode="auto">
        <a:xfrm>
          <a:off x="8801100" y="451608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548</xdr:row>
      <xdr:rowOff>0</xdr:rowOff>
    </xdr:from>
    <xdr:to>
      <xdr:col>7</xdr:col>
      <xdr:colOff>19050</xdr:colOff>
      <xdr:row>548</xdr:row>
      <xdr:rowOff>9525</xdr:rowOff>
    </xdr:to>
    <xdr:sp macro="" textlink="">
      <xdr:nvSpPr>
        <xdr:cNvPr id="4493" name="Rectangle 344"/>
        <xdr:cNvSpPr>
          <a:spLocks noChangeArrowheads="1"/>
        </xdr:cNvSpPr>
      </xdr:nvSpPr>
      <xdr:spPr bwMode="auto">
        <a:xfrm>
          <a:off x="8801100" y="452980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550</xdr:row>
      <xdr:rowOff>9525</xdr:rowOff>
    </xdr:from>
    <xdr:to>
      <xdr:col>7</xdr:col>
      <xdr:colOff>19050</xdr:colOff>
      <xdr:row>550</xdr:row>
      <xdr:rowOff>19050</xdr:rowOff>
    </xdr:to>
    <xdr:sp macro="" textlink="">
      <xdr:nvSpPr>
        <xdr:cNvPr id="4494" name="Rectangle 345"/>
        <xdr:cNvSpPr>
          <a:spLocks noChangeArrowheads="1"/>
        </xdr:cNvSpPr>
      </xdr:nvSpPr>
      <xdr:spPr bwMode="auto">
        <a:xfrm>
          <a:off x="8801100" y="454361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553</xdr:row>
      <xdr:rowOff>9525</xdr:rowOff>
    </xdr:from>
    <xdr:to>
      <xdr:col>7</xdr:col>
      <xdr:colOff>19050</xdr:colOff>
      <xdr:row>553</xdr:row>
      <xdr:rowOff>19050</xdr:rowOff>
    </xdr:to>
    <xdr:sp macro="" textlink="">
      <xdr:nvSpPr>
        <xdr:cNvPr id="4495" name="Rectangle 346"/>
        <xdr:cNvSpPr>
          <a:spLocks noChangeArrowheads="1"/>
        </xdr:cNvSpPr>
      </xdr:nvSpPr>
      <xdr:spPr bwMode="auto">
        <a:xfrm>
          <a:off x="8801100" y="455885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555</xdr:row>
      <xdr:rowOff>9525</xdr:rowOff>
    </xdr:from>
    <xdr:to>
      <xdr:col>7</xdr:col>
      <xdr:colOff>19050</xdr:colOff>
      <xdr:row>555</xdr:row>
      <xdr:rowOff>19050</xdr:rowOff>
    </xdr:to>
    <xdr:sp macro="" textlink="">
      <xdr:nvSpPr>
        <xdr:cNvPr id="4496" name="Rectangle 347"/>
        <xdr:cNvSpPr>
          <a:spLocks noChangeArrowheads="1"/>
        </xdr:cNvSpPr>
      </xdr:nvSpPr>
      <xdr:spPr bwMode="auto">
        <a:xfrm>
          <a:off x="8801100" y="457257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558</xdr:row>
      <xdr:rowOff>9525</xdr:rowOff>
    </xdr:from>
    <xdr:to>
      <xdr:col>7</xdr:col>
      <xdr:colOff>19050</xdr:colOff>
      <xdr:row>558</xdr:row>
      <xdr:rowOff>19050</xdr:rowOff>
    </xdr:to>
    <xdr:sp macro="" textlink="">
      <xdr:nvSpPr>
        <xdr:cNvPr id="4497" name="Rectangle 348"/>
        <xdr:cNvSpPr>
          <a:spLocks noChangeArrowheads="1"/>
        </xdr:cNvSpPr>
      </xdr:nvSpPr>
      <xdr:spPr bwMode="auto">
        <a:xfrm>
          <a:off x="8801100" y="458781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559</xdr:row>
      <xdr:rowOff>9525</xdr:rowOff>
    </xdr:from>
    <xdr:to>
      <xdr:col>7</xdr:col>
      <xdr:colOff>19050</xdr:colOff>
      <xdr:row>559</xdr:row>
      <xdr:rowOff>19050</xdr:rowOff>
    </xdr:to>
    <xdr:sp macro="" textlink="">
      <xdr:nvSpPr>
        <xdr:cNvPr id="4498" name="Rectangle 349"/>
        <xdr:cNvSpPr>
          <a:spLocks noChangeArrowheads="1"/>
        </xdr:cNvSpPr>
      </xdr:nvSpPr>
      <xdr:spPr bwMode="auto">
        <a:xfrm>
          <a:off x="8801100" y="460000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560</xdr:row>
      <xdr:rowOff>9525</xdr:rowOff>
    </xdr:from>
    <xdr:to>
      <xdr:col>7</xdr:col>
      <xdr:colOff>19050</xdr:colOff>
      <xdr:row>560</xdr:row>
      <xdr:rowOff>19050</xdr:rowOff>
    </xdr:to>
    <xdr:sp macro="" textlink="">
      <xdr:nvSpPr>
        <xdr:cNvPr id="4499" name="Rectangle 350"/>
        <xdr:cNvSpPr>
          <a:spLocks noChangeArrowheads="1"/>
        </xdr:cNvSpPr>
      </xdr:nvSpPr>
      <xdr:spPr bwMode="auto">
        <a:xfrm>
          <a:off x="8801100" y="461219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562</xdr:row>
      <xdr:rowOff>9525</xdr:rowOff>
    </xdr:from>
    <xdr:to>
      <xdr:col>7</xdr:col>
      <xdr:colOff>19050</xdr:colOff>
      <xdr:row>562</xdr:row>
      <xdr:rowOff>19050</xdr:rowOff>
    </xdr:to>
    <xdr:sp macro="" textlink="">
      <xdr:nvSpPr>
        <xdr:cNvPr id="4500" name="Rectangle 351"/>
        <xdr:cNvSpPr>
          <a:spLocks noChangeArrowheads="1"/>
        </xdr:cNvSpPr>
      </xdr:nvSpPr>
      <xdr:spPr bwMode="auto">
        <a:xfrm>
          <a:off x="8801100" y="462591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564</xdr:row>
      <xdr:rowOff>0</xdr:rowOff>
    </xdr:from>
    <xdr:to>
      <xdr:col>7</xdr:col>
      <xdr:colOff>19050</xdr:colOff>
      <xdr:row>564</xdr:row>
      <xdr:rowOff>9525</xdr:rowOff>
    </xdr:to>
    <xdr:sp macro="" textlink="">
      <xdr:nvSpPr>
        <xdr:cNvPr id="4501" name="Rectangle 352"/>
        <xdr:cNvSpPr>
          <a:spLocks noChangeArrowheads="1"/>
        </xdr:cNvSpPr>
      </xdr:nvSpPr>
      <xdr:spPr bwMode="auto">
        <a:xfrm>
          <a:off x="8801100" y="463953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566</xdr:row>
      <xdr:rowOff>0</xdr:rowOff>
    </xdr:from>
    <xdr:to>
      <xdr:col>7</xdr:col>
      <xdr:colOff>19050</xdr:colOff>
      <xdr:row>566</xdr:row>
      <xdr:rowOff>9525</xdr:rowOff>
    </xdr:to>
    <xdr:sp macro="" textlink="">
      <xdr:nvSpPr>
        <xdr:cNvPr id="4502" name="Rectangle 353"/>
        <xdr:cNvSpPr>
          <a:spLocks noChangeArrowheads="1"/>
        </xdr:cNvSpPr>
      </xdr:nvSpPr>
      <xdr:spPr bwMode="auto">
        <a:xfrm>
          <a:off x="8801100" y="465324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567</xdr:row>
      <xdr:rowOff>9525</xdr:rowOff>
    </xdr:from>
    <xdr:to>
      <xdr:col>7</xdr:col>
      <xdr:colOff>19050</xdr:colOff>
      <xdr:row>567</xdr:row>
      <xdr:rowOff>19050</xdr:rowOff>
    </xdr:to>
    <xdr:sp macro="" textlink="">
      <xdr:nvSpPr>
        <xdr:cNvPr id="4503" name="Rectangle 354"/>
        <xdr:cNvSpPr>
          <a:spLocks noChangeArrowheads="1"/>
        </xdr:cNvSpPr>
      </xdr:nvSpPr>
      <xdr:spPr bwMode="auto">
        <a:xfrm>
          <a:off x="8801100" y="466553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568</xdr:row>
      <xdr:rowOff>0</xdr:rowOff>
    </xdr:from>
    <xdr:to>
      <xdr:col>7</xdr:col>
      <xdr:colOff>19050</xdr:colOff>
      <xdr:row>568</xdr:row>
      <xdr:rowOff>9525</xdr:rowOff>
    </xdr:to>
    <xdr:sp macro="" textlink="">
      <xdr:nvSpPr>
        <xdr:cNvPr id="4504" name="Rectangle 355"/>
        <xdr:cNvSpPr>
          <a:spLocks noChangeArrowheads="1"/>
        </xdr:cNvSpPr>
      </xdr:nvSpPr>
      <xdr:spPr bwMode="auto">
        <a:xfrm>
          <a:off x="8801100" y="467763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569</xdr:row>
      <xdr:rowOff>0</xdr:rowOff>
    </xdr:from>
    <xdr:to>
      <xdr:col>7</xdr:col>
      <xdr:colOff>19050</xdr:colOff>
      <xdr:row>569</xdr:row>
      <xdr:rowOff>9525</xdr:rowOff>
    </xdr:to>
    <xdr:sp macro="" textlink="">
      <xdr:nvSpPr>
        <xdr:cNvPr id="4505" name="Rectangle 356"/>
        <xdr:cNvSpPr>
          <a:spLocks noChangeArrowheads="1"/>
        </xdr:cNvSpPr>
      </xdr:nvSpPr>
      <xdr:spPr bwMode="auto">
        <a:xfrm>
          <a:off x="8801100" y="468982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571</xdr:row>
      <xdr:rowOff>0</xdr:rowOff>
    </xdr:from>
    <xdr:to>
      <xdr:col>7</xdr:col>
      <xdr:colOff>19050</xdr:colOff>
      <xdr:row>571</xdr:row>
      <xdr:rowOff>9525</xdr:rowOff>
    </xdr:to>
    <xdr:sp macro="" textlink="">
      <xdr:nvSpPr>
        <xdr:cNvPr id="4506" name="Rectangle 357"/>
        <xdr:cNvSpPr>
          <a:spLocks noChangeArrowheads="1"/>
        </xdr:cNvSpPr>
      </xdr:nvSpPr>
      <xdr:spPr bwMode="auto">
        <a:xfrm>
          <a:off x="8801100" y="470354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573</xdr:row>
      <xdr:rowOff>9525</xdr:rowOff>
    </xdr:from>
    <xdr:to>
      <xdr:col>7</xdr:col>
      <xdr:colOff>19050</xdr:colOff>
      <xdr:row>573</xdr:row>
      <xdr:rowOff>19050</xdr:rowOff>
    </xdr:to>
    <xdr:sp macro="" textlink="">
      <xdr:nvSpPr>
        <xdr:cNvPr id="4507" name="Rectangle 358"/>
        <xdr:cNvSpPr>
          <a:spLocks noChangeArrowheads="1"/>
        </xdr:cNvSpPr>
      </xdr:nvSpPr>
      <xdr:spPr bwMode="auto">
        <a:xfrm>
          <a:off x="8801100" y="471735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575</xdr:row>
      <xdr:rowOff>0</xdr:rowOff>
    </xdr:from>
    <xdr:to>
      <xdr:col>7</xdr:col>
      <xdr:colOff>19050</xdr:colOff>
      <xdr:row>575</xdr:row>
      <xdr:rowOff>9525</xdr:rowOff>
    </xdr:to>
    <xdr:sp macro="" textlink="">
      <xdr:nvSpPr>
        <xdr:cNvPr id="4508" name="Rectangle 359"/>
        <xdr:cNvSpPr>
          <a:spLocks noChangeArrowheads="1"/>
        </xdr:cNvSpPr>
      </xdr:nvSpPr>
      <xdr:spPr bwMode="auto">
        <a:xfrm>
          <a:off x="8801100" y="473097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577</xdr:row>
      <xdr:rowOff>0</xdr:rowOff>
    </xdr:from>
    <xdr:to>
      <xdr:col>7</xdr:col>
      <xdr:colOff>19050</xdr:colOff>
      <xdr:row>577</xdr:row>
      <xdr:rowOff>9525</xdr:rowOff>
    </xdr:to>
    <xdr:sp macro="" textlink="">
      <xdr:nvSpPr>
        <xdr:cNvPr id="4509" name="Rectangle 360"/>
        <xdr:cNvSpPr>
          <a:spLocks noChangeArrowheads="1"/>
        </xdr:cNvSpPr>
      </xdr:nvSpPr>
      <xdr:spPr bwMode="auto">
        <a:xfrm>
          <a:off x="8801100" y="474468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578</xdr:row>
      <xdr:rowOff>0</xdr:rowOff>
    </xdr:from>
    <xdr:to>
      <xdr:col>7</xdr:col>
      <xdr:colOff>19050</xdr:colOff>
      <xdr:row>578</xdr:row>
      <xdr:rowOff>9525</xdr:rowOff>
    </xdr:to>
    <xdr:sp macro="" textlink="">
      <xdr:nvSpPr>
        <xdr:cNvPr id="4510" name="Rectangle 361"/>
        <xdr:cNvSpPr>
          <a:spLocks noChangeArrowheads="1"/>
        </xdr:cNvSpPr>
      </xdr:nvSpPr>
      <xdr:spPr bwMode="auto">
        <a:xfrm>
          <a:off x="8801100" y="475688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579</xdr:row>
      <xdr:rowOff>0</xdr:rowOff>
    </xdr:from>
    <xdr:to>
      <xdr:col>7</xdr:col>
      <xdr:colOff>19050</xdr:colOff>
      <xdr:row>579</xdr:row>
      <xdr:rowOff>9525</xdr:rowOff>
    </xdr:to>
    <xdr:sp macro="" textlink="">
      <xdr:nvSpPr>
        <xdr:cNvPr id="4511" name="Rectangle 362"/>
        <xdr:cNvSpPr>
          <a:spLocks noChangeArrowheads="1"/>
        </xdr:cNvSpPr>
      </xdr:nvSpPr>
      <xdr:spPr bwMode="auto">
        <a:xfrm>
          <a:off x="8801100" y="476907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580</xdr:row>
      <xdr:rowOff>0</xdr:rowOff>
    </xdr:from>
    <xdr:to>
      <xdr:col>7</xdr:col>
      <xdr:colOff>19050</xdr:colOff>
      <xdr:row>580</xdr:row>
      <xdr:rowOff>9525</xdr:rowOff>
    </xdr:to>
    <xdr:sp macro="" textlink="">
      <xdr:nvSpPr>
        <xdr:cNvPr id="4512" name="Rectangle 363"/>
        <xdr:cNvSpPr>
          <a:spLocks noChangeArrowheads="1"/>
        </xdr:cNvSpPr>
      </xdr:nvSpPr>
      <xdr:spPr bwMode="auto">
        <a:xfrm>
          <a:off x="8801100" y="478126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582</xdr:row>
      <xdr:rowOff>0</xdr:rowOff>
    </xdr:from>
    <xdr:to>
      <xdr:col>7</xdr:col>
      <xdr:colOff>19050</xdr:colOff>
      <xdr:row>582</xdr:row>
      <xdr:rowOff>9525</xdr:rowOff>
    </xdr:to>
    <xdr:sp macro="" textlink="">
      <xdr:nvSpPr>
        <xdr:cNvPr id="4513" name="Rectangle 364"/>
        <xdr:cNvSpPr>
          <a:spLocks noChangeArrowheads="1"/>
        </xdr:cNvSpPr>
      </xdr:nvSpPr>
      <xdr:spPr bwMode="auto">
        <a:xfrm>
          <a:off x="8801100" y="479498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586</xdr:row>
      <xdr:rowOff>0</xdr:rowOff>
    </xdr:from>
    <xdr:to>
      <xdr:col>7</xdr:col>
      <xdr:colOff>19050</xdr:colOff>
      <xdr:row>586</xdr:row>
      <xdr:rowOff>9525</xdr:rowOff>
    </xdr:to>
    <xdr:sp macro="" textlink="">
      <xdr:nvSpPr>
        <xdr:cNvPr id="4514" name="Rectangle 365"/>
        <xdr:cNvSpPr>
          <a:spLocks noChangeArrowheads="1"/>
        </xdr:cNvSpPr>
      </xdr:nvSpPr>
      <xdr:spPr bwMode="auto">
        <a:xfrm>
          <a:off x="8801100" y="481174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587</xdr:row>
      <xdr:rowOff>0</xdr:rowOff>
    </xdr:from>
    <xdr:to>
      <xdr:col>7</xdr:col>
      <xdr:colOff>19050</xdr:colOff>
      <xdr:row>587</xdr:row>
      <xdr:rowOff>9525</xdr:rowOff>
    </xdr:to>
    <xdr:sp macro="" textlink="">
      <xdr:nvSpPr>
        <xdr:cNvPr id="4515" name="Rectangle 366"/>
        <xdr:cNvSpPr>
          <a:spLocks noChangeArrowheads="1"/>
        </xdr:cNvSpPr>
      </xdr:nvSpPr>
      <xdr:spPr bwMode="auto">
        <a:xfrm>
          <a:off x="8801100" y="482393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588</xdr:row>
      <xdr:rowOff>0</xdr:rowOff>
    </xdr:from>
    <xdr:to>
      <xdr:col>7</xdr:col>
      <xdr:colOff>19050</xdr:colOff>
      <xdr:row>588</xdr:row>
      <xdr:rowOff>9525</xdr:rowOff>
    </xdr:to>
    <xdr:sp macro="" textlink="">
      <xdr:nvSpPr>
        <xdr:cNvPr id="4516" name="Rectangle 367"/>
        <xdr:cNvSpPr>
          <a:spLocks noChangeArrowheads="1"/>
        </xdr:cNvSpPr>
      </xdr:nvSpPr>
      <xdr:spPr bwMode="auto">
        <a:xfrm>
          <a:off x="8801100" y="483612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589</xdr:row>
      <xdr:rowOff>0</xdr:rowOff>
    </xdr:from>
    <xdr:to>
      <xdr:col>7</xdr:col>
      <xdr:colOff>19050</xdr:colOff>
      <xdr:row>589</xdr:row>
      <xdr:rowOff>9525</xdr:rowOff>
    </xdr:to>
    <xdr:sp macro="" textlink="">
      <xdr:nvSpPr>
        <xdr:cNvPr id="4517" name="Rectangle 368"/>
        <xdr:cNvSpPr>
          <a:spLocks noChangeArrowheads="1"/>
        </xdr:cNvSpPr>
      </xdr:nvSpPr>
      <xdr:spPr bwMode="auto">
        <a:xfrm>
          <a:off x="8801100" y="484832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591</xdr:row>
      <xdr:rowOff>0</xdr:rowOff>
    </xdr:from>
    <xdr:to>
      <xdr:col>7</xdr:col>
      <xdr:colOff>19050</xdr:colOff>
      <xdr:row>591</xdr:row>
      <xdr:rowOff>9525</xdr:rowOff>
    </xdr:to>
    <xdr:sp macro="" textlink="">
      <xdr:nvSpPr>
        <xdr:cNvPr id="4518" name="Rectangle 369"/>
        <xdr:cNvSpPr>
          <a:spLocks noChangeArrowheads="1"/>
        </xdr:cNvSpPr>
      </xdr:nvSpPr>
      <xdr:spPr bwMode="auto">
        <a:xfrm>
          <a:off x="8801100" y="486203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592</xdr:row>
      <xdr:rowOff>0</xdr:rowOff>
    </xdr:from>
    <xdr:to>
      <xdr:col>7</xdr:col>
      <xdr:colOff>19050</xdr:colOff>
      <xdr:row>592</xdr:row>
      <xdr:rowOff>9525</xdr:rowOff>
    </xdr:to>
    <xdr:sp macro="" textlink="">
      <xdr:nvSpPr>
        <xdr:cNvPr id="4519" name="Rectangle 370"/>
        <xdr:cNvSpPr>
          <a:spLocks noChangeArrowheads="1"/>
        </xdr:cNvSpPr>
      </xdr:nvSpPr>
      <xdr:spPr bwMode="auto">
        <a:xfrm>
          <a:off x="8801100" y="487422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595</xdr:row>
      <xdr:rowOff>0</xdr:rowOff>
    </xdr:from>
    <xdr:to>
      <xdr:col>7</xdr:col>
      <xdr:colOff>19050</xdr:colOff>
      <xdr:row>595</xdr:row>
      <xdr:rowOff>9525</xdr:rowOff>
    </xdr:to>
    <xdr:sp macro="" textlink="">
      <xdr:nvSpPr>
        <xdr:cNvPr id="4520" name="Rectangle 371"/>
        <xdr:cNvSpPr>
          <a:spLocks noChangeArrowheads="1"/>
        </xdr:cNvSpPr>
      </xdr:nvSpPr>
      <xdr:spPr bwMode="auto">
        <a:xfrm>
          <a:off x="8801100" y="488946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597</xdr:row>
      <xdr:rowOff>0</xdr:rowOff>
    </xdr:from>
    <xdr:to>
      <xdr:col>7</xdr:col>
      <xdr:colOff>19050</xdr:colOff>
      <xdr:row>597</xdr:row>
      <xdr:rowOff>9525</xdr:rowOff>
    </xdr:to>
    <xdr:sp macro="" textlink="">
      <xdr:nvSpPr>
        <xdr:cNvPr id="4521" name="Rectangle 372"/>
        <xdr:cNvSpPr>
          <a:spLocks noChangeArrowheads="1"/>
        </xdr:cNvSpPr>
      </xdr:nvSpPr>
      <xdr:spPr bwMode="auto">
        <a:xfrm>
          <a:off x="8801100" y="490318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598</xdr:row>
      <xdr:rowOff>0</xdr:rowOff>
    </xdr:from>
    <xdr:to>
      <xdr:col>7</xdr:col>
      <xdr:colOff>19050</xdr:colOff>
      <xdr:row>598</xdr:row>
      <xdr:rowOff>9525</xdr:rowOff>
    </xdr:to>
    <xdr:sp macro="" textlink="">
      <xdr:nvSpPr>
        <xdr:cNvPr id="4522" name="Rectangle 373"/>
        <xdr:cNvSpPr>
          <a:spLocks noChangeArrowheads="1"/>
        </xdr:cNvSpPr>
      </xdr:nvSpPr>
      <xdr:spPr bwMode="auto">
        <a:xfrm>
          <a:off x="8801100" y="491537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599</xdr:row>
      <xdr:rowOff>0</xdr:rowOff>
    </xdr:from>
    <xdr:to>
      <xdr:col>7</xdr:col>
      <xdr:colOff>19050</xdr:colOff>
      <xdr:row>599</xdr:row>
      <xdr:rowOff>9525</xdr:rowOff>
    </xdr:to>
    <xdr:sp macro="" textlink="">
      <xdr:nvSpPr>
        <xdr:cNvPr id="4523" name="Rectangle 374"/>
        <xdr:cNvSpPr>
          <a:spLocks noChangeArrowheads="1"/>
        </xdr:cNvSpPr>
      </xdr:nvSpPr>
      <xdr:spPr bwMode="auto">
        <a:xfrm>
          <a:off x="8801100" y="492756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601</xdr:row>
      <xdr:rowOff>0</xdr:rowOff>
    </xdr:from>
    <xdr:to>
      <xdr:col>7</xdr:col>
      <xdr:colOff>19050</xdr:colOff>
      <xdr:row>601</xdr:row>
      <xdr:rowOff>9525</xdr:rowOff>
    </xdr:to>
    <xdr:sp macro="" textlink="">
      <xdr:nvSpPr>
        <xdr:cNvPr id="4524" name="Rectangle 375"/>
        <xdr:cNvSpPr>
          <a:spLocks noChangeArrowheads="1"/>
        </xdr:cNvSpPr>
      </xdr:nvSpPr>
      <xdr:spPr bwMode="auto">
        <a:xfrm>
          <a:off x="8801100" y="494128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602</xdr:row>
      <xdr:rowOff>0</xdr:rowOff>
    </xdr:from>
    <xdr:to>
      <xdr:col>7</xdr:col>
      <xdr:colOff>19050</xdr:colOff>
      <xdr:row>602</xdr:row>
      <xdr:rowOff>9525</xdr:rowOff>
    </xdr:to>
    <xdr:sp macro="" textlink="">
      <xdr:nvSpPr>
        <xdr:cNvPr id="4525" name="Rectangle 376"/>
        <xdr:cNvSpPr>
          <a:spLocks noChangeArrowheads="1"/>
        </xdr:cNvSpPr>
      </xdr:nvSpPr>
      <xdr:spPr bwMode="auto">
        <a:xfrm>
          <a:off x="8801100" y="495347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603</xdr:row>
      <xdr:rowOff>0</xdr:rowOff>
    </xdr:from>
    <xdr:to>
      <xdr:col>7</xdr:col>
      <xdr:colOff>19050</xdr:colOff>
      <xdr:row>603</xdr:row>
      <xdr:rowOff>9525</xdr:rowOff>
    </xdr:to>
    <xdr:sp macro="" textlink="">
      <xdr:nvSpPr>
        <xdr:cNvPr id="4526" name="Rectangle 377"/>
        <xdr:cNvSpPr>
          <a:spLocks noChangeArrowheads="1"/>
        </xdr:cNvSpPr>
      </xdr:nvSpPr>
      <xdr:spPr bwMode="auto">
        <a:xfrm>
          <a:off x="8801100" y="496566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604</xdr:row>
      <xdr:rowOff>0</xdr:rowOff>
    </xdr:from>
    <xdr:to>
      <xdr:col>7</xdr:col>
      <xdr:colOff>19050</xdr:colOff>
      <xdr:row>604</xdr:row>
      <xdr:rowOff>9525</xdr:rowOff>
    </xdr:to>
    <xdr:sp macro="" textlink="">
      <xdr:nvSpPr>
        <xdr:cNvPr id="4527" name="Rectangle 378"/>
        <xdr:cNvSpPr>
          <a:spLocks noChangeArrowheads="1"/>
        </xdr:cNvSpPr>
      </xdr:nvSpPr>
      <xdr:spPr bwMode="auto">
        <a:xfrm>
          <a:off x="8801100" y="497786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605</xdr:row>
      <xdr:rowOff>0</xdr:rowOff>
    </xdr:from>
    <xdr:to>
      <xdr:col>7</xdr:col>
      <xdr:colOff>19050</xdr:colOff>
      <xdr:row>605</xdr:row>
      <xdr:rowOff>9525</xdr:rowOff>
    </xdr:to>
    <xdr:sp macro="" textlink="">
      <xdr:nvSpPr>
        <xdr:cNvPr id="4528" name="Rectangle 379"/>
        <xdr:cNvSpPr>
          <a:spLocks noChangeArrowheads="1"/>
        </xdr:cNvSpPr>
      </xdr:nvSpPr>
      <xdr:spPr bwMode="auto">
        <a:xfrm>
          <a:off x="8801100" y="499005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606</xdr:row>
      <xdr:rowOff>0</xdr:rowOff>
    </xdr:from>
    <xdr:to>
      <xdr:col>7</xdr:col>
      <xdr:colOff>19050</xdr:colOff>
      <xdr:row>606</xdr:row>
      <xdr:rowOff>9525</xdr:rowOff>
    </xdr:to>
    <xdr:sp macro="" textlink="">
      <xdr:nvSpPr>
        <xdr:cNvPr id="4529" name="Rectangle 380"/>
        <xdr:cNvSpPr>
          <a:spLocks noChangeArrowheads="1"/>
        </xdr:cNvSpPr>
      </xdr:nvSpPr>
      <xdr:spPr bwMode="auto">
        <a:xfrm>
          <a:off x="8801100" y="500224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607</xdr:row>
      <xdr:rowOff>0</xdr:rowOff>
    </xdr:from>
    <xdr:to>
      <xdr:col>7</xdr:col>
      <xdr:colOff>19050</xdr:colOff>
      <xdr:row>607</xdr:row>
      <xdr:rowOff>9525</xdr:rowOff>
    </xdr:to>
    <xdr:sp macro="" textlink="">
      <xdr:nvSpPr>
        <xdr:cNvPr id="4530" name="Rectangle 381"/>
        <xdr:cNvSpPr>
          <a:spLocks noChangeArrowheads="1"/>
        </xdr:cNvSpPr>
      </xdr:nvSpPr>
      <xdr:spPr bwMode="auto">
        <a:xfrm>
          <a:off x="8801100" y="501443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608</xdr:row>
      <xdr:rowOff>0</xdr:rowOff>
    </xdr:from>
    <xdr:to>
      <xdr:col>7</xdr:col>
      <xdr:colOff>19050</xdr:colOff>
      <xdr:row>608</xdr:row>
      <xdr:rowOff>9525</xdr:rowOff>
    </xdr:to>
    <xdr:sp macro="" textlink="">
      <xdr:nvSpPr>
        <xdr:cNvPr id="4531" name="Rectangle 382"/>
        <xdr:cNvSpPr>
          <a:spLocks noChangeArrowheads="1"/>
        </xdr:cNvSpPr>
      </xdr:nvSpPr>
      <xdr:spPr bwMode="auto">
        <a:xfrm>
          <a:off x="8801100" y="502662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612</xdr:row>
      <xdr:rowOff>0</xdr:rowOff>
    </xdr:from>
    <xdr:to>
      <xdr:col>7</xdr:col>
      <xdr:colOff>19050</xdr:colOff>
      <xdr:row>612</xdr:row>
      <xdr:rowOff>9525</xdr:rowOff>
    </xdr:to>
    <xdr:sp macro="" textlink="">
      <xdr:nvSpPr>
        <xdr:cNvPr id="4532" name="Rectangle 383"/>
        <xdr:cNvSpPr>
          <a:spLocks noChangeArrowheads="1"/>
        </xdr:cNvSpPr>
      </xdr:nvSpPr>
      <xdr:spPr bwMode="auto">
        <a:xfrm>
          <a:off x="8801100" y="504386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613</xdr:row>
      <xdr:rowOff>0</xdr:rowOff>
    </xdr:from>
    <xdr:to>
      <xdr:col>7</xdr:col>
      <xdr:colOff>19050</xdr:colOff>
      <xdr:row>613</xdr:row>
      <xdr:rowOff>9525</xdr:rowOff>
    </xdr:to>
    <xdr:sp macro="" textlink="">
      <xdr:nvSpPr>
        <xdr:cNvPr id="4533" name="Rectangle 384"/>
        <xdr:cNvSpPr>
          <a:spLocks noChangeArrowheads="1"/>
        </xdr:cNvSpPr>
      </xdr:nvSpPr>
      <xdr:spPr bwMode="auto">
        <a:xfrm>
          <a:off x="8801100" y="505606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614</xdr:row>
      <xdr:rowOff>0</xdr:rowOff>
    </xdr:from>
    <xdr:to>
      <xdr:col>7</xdr:col>
      <xdr:colOff>19050</xdr:colOff>
      <xdr:row>614</xdr:row>
      <xdr:rowOff>9525</xdr:rowOff>
    </xdr:to>
    <xdr:sp macro="" textlink="">
      <xdr:nvSpPr>
        <xdr:cNvPr id="4534" name="Rectangle 385"/>
        <xdr:cNvSpPr>
          <a:spLocks noChangeArrowheads="1"/>
        </xdr:cNvSpPr>
      </xdr:nvSpPr>
      <xdr:spPr bwMode="auto">
        <a:xfrm>
          <a:off x="8801100" y="506825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615</xdr:row>
      <xdr:rowOff>0</xdr:rowOff>
    </xdr:from>
    <xdr:to>
      <xdr:col>7</xdr:col>
      <xdr:colOff>19050</xdr:colOff>
      <xdr:row>615</xdr:row>
      <xdr:rowOff>9525</xdr:rowOff>
    </xdr:to>
    <xdr:sp macro="" textlink="">
      <xdr:nvSpPr>
        <xdr:cNvPr id="4535" name="Rectangle 386"/>
        <xdr:cNvSpPr>
          <a:spLocks noChangeArrowheads="1"/>
        </xdr:cNvSpPr>
      </xdr:nvSpPr>
      <xdr:spPr bwMode="auto">
        <a:xfrm>
          <a:off x="8801100" y="508044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616</xdr:row>
      <xdr:rowOff>0</xdr:rowOff>
    </xdr:from>
    <xdr:to>
      <xdr:col>7</xdr:col>
      <xdr:colOff>19050</xdr:colOff>
      <xdr:row>616</xdr:row>
      <xdr:rowOff>9525</xdr:rowOff>
    </xdr:to>
    <xdr:sp macro="" textlink="">
      <xdr:nvSpPr>
        <xdr:cNvPr id="4536" name="Rectangle 387"/>
        <xdr:cNvSpPr>
          <a:spLocks noChangeArrowheads="1"/>
        </xdr:cNvSpPr>
      </xdr:nvSpPr>
      <xdr:spPr bwMode="auto">
        <a:xfrm>
          <a:off x="8801100" y="509263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617</xdr:row>
      <xdr:rowOff>0</xdr:rowOff>
    </xdr:from>
    <xdr:to>
      <xdr:col>7</xdr:col>
      <xdr:colOff>19050</xdr:colOff>
      <xdr:row>617</xdr:row>
      <xdr:rowOff>9525</xdr:rowOff>
    </xdr:to>
    <xdr:sp macro="" textlink="">
      <xdr:nvSpPr>
        <xdr:cNvPr id="4537" name="Rectangle 388"/>
        <xdr:cNvSpPr>
          <a:spLocks noChangeArrowheads="1"/>
        </xdr:cNvSpPr>
      </xdr:nvSpPr>
      <xdr:spPr bwMode="auto">
        <a:xfrm>
          <a:off x="8801100" y="510482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618</xdr:row>
      <xdr:rowOff>0</xdr:rowOff>
    </xdr:from>
    <xdr:to>
      <xdr:col>7</xdr:col>
      <xdr:colOff>19050</xdr:colOff>
      <xdr:row>618</xdr:row>
      <xdr:rowOff>9525</xdr:rowOff>
    </xdr:to>
    <xdr:sp macro="" textlink="">
      <xdr:nvSpPr>
        <xdr:cNvPr id="4538" name="Rectangle 389"/>
        <xdr:cNvSpPr>
          <a:spLocks noChangeArrowheads="1"/>
        </xdr:cNvSpPr>
      </xdr:nvSpPr>
      <xdr:spPr bwMode="auto">
        <a:xfrm>
          <a:off x="8801100" y="511702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619</xdr:row>
      <xdr:rowOff>0</xdr:rowOff>
    </xdr:from>
    <xdr:to>
      <xdr:col>7</xdr:col>
      <xdr:colOff>19050</xdr:colOff>
      <xdr:row>619</xdr:row>
      <xdr:rowOff>9525</xdr:rowOff>
    </xdr:to>
    <xdr:sp macro="" textlink="">
      <xdr:nvSpPr>
        <xdr:cNvPr id="4539" name="Rectangle 390"/>
        <xdr:cNvSpPr>
          <a:spLocks noChangeArrowheads="1"/>
        </xdr:cNvSpPr>
      </xdr:nvSpPr>
      <xdr:spPr bwMode="auto">
        <a:xfrm>
          <a:off x="8801100" y="512921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620</xdr:row>
      <xdr:rowOff>0</xdr:rowOff>
    </xdr:from>
    <xdr:to>
      <xdr:col>7</xdr:col>
      <xdr:colOff>19050</xdr:colOff>
      <xdr:row>620</xdr:row>
      <xdr:rowOff>9525</xdr:rowOff>
    </xdr:to>
    <xdr:sp macro="" textlink="">
      <xdr:nvSpPr>
        <xdr:cNvPr id="4540" name="Rectangle 391"/>
        <xdr:cNvSpPr>
          <a:spLocks noChangeArrowheads="1"/>
        </xdr:cNvSpPr>
      </xdr:nvSpPr>
      <xdr:spPr bwMode="auto">
        <a:xfrm>
          <a:off x="8801100" y="514140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621</xdr:row>
      <xdr:rowOff>0</xdr:rowOff>
    </xdr:from>
    <xdr:to>
      <xdr:col>7</xdr:col>
      <xdr:colOff>19050</xdr:colOff>
      <xdr:row>621</xdr:row>
      <xdr:rowOff>9525</xdr:rowOff>
    </xdr:to>
    <xdr:sp macro="" textlink="">
      <xdr:nvSpPr>
        <xdr:cNvPr id="4541" name="Rectangle 392"/>
        <xdr:cNvSpPr>
          <a:spLocks noChangeArrowheads="1"/>
        </xdr:cNvSpPr>
      </xdr:nvSpPr>
      <xdr:spPr bwMode="auto">
        <a:xfrm>
          <a:off x="8801100" y="515359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622</xdr:row>
      <xdr:rowOff>0</xdr:rowOff>
    </xdr:from>
    <xdr:to>
      <xdr:col>7</xdr:col>
      <xdr:colOff>19050</xdr:colOff>
      <xdr:row>622</xdr:row>
      <xdr:rowOff>9525</xdr:rowOff>
    </xdr:to>
    <xdr:sp macro="" textlink="">
      <xdr:nvSpPr>
        <xdr:cNvPr id="4542" name="Rectangle 393"/>
        <xdr:cNvSpPr>
          <a:spLocks noChangeArrowheads="1"/>
        </xdr:cNvSpPr>
      </xdr:nvSpPr>
      <xdr:spPr bwMode="auto">
        <a:xfrm>
          <a:off x="8801100" y="516578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623</xdr:row>
      <xdr:rowOff>0</xdr:rowOff>
    </xdr:from>
    <xdr:to>
      <xdr:col>7</xdr:col>
      <xdr:colOff>19050</xdr:colOff>
      <xdr:row>623</xdr:row>
      <xdr:rowOff>9525</xdr:rowOff>
    </xdr:to>
    <xdr:sp macro="" textlink="">
      <xdr:nvSpPr>
        <xdr:cNvPr id="4543" name="Rectangle 394"/>
        <xdr:cNvSpPr>
          <a:spLocks noChangeArrowheads="1"/>
        </xdr:cNvSpPr>
      </xdr:nvSpPr>
      <xdr:spPr bwMode="auto">
        <a:xfrm>
          <a:off x="8801100" y="517798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625</xdr:row>
      <xdr:rowOff>0</xdr:rowOff>
    </xdr:from>
    <xdr:to>
      <xdr:col>7</xdr:col>
      <xdr:colOff>19050</xdr:colOff>
      <xdr:row>625</xdr:row>
      <xdr:rowOff>9525</xdr:rowOff>
    </xdr:to>
    <xdr:sp macro="" textlink="">
      <xdr:nvSpPr>
        <xdr:cNvPr id="4544" name="Rectangle 395"/>
        <xdr:cNvSpPr>
          <a:spLocks noChangeArrowheads="1"/>
        </xdr:cNvSpPr>
      </xdr:nvSpPr>
      <xdr:spPr bwMode="auto">
        <a:xfrm>
          <a:off x="8801100" y="519169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626</xdr:row>
      <xdr:rowOff>0</xdr:rowOff>
    </xdr:from>
    <xdr:to>
      <xdr:col>7</xdr:col>
      <xdr:colOff>19050</xdr:colOff>
      <xdr:row>626</xdr:row>
      <xdr:rowOff>9525</xdr:rowOff>
    </xdr:to>
    <xdr:sp macro="" textlink="">
      <xdr:nvSpPr>
        <xdr:cNvPr id="4545" name="Rectangle 396"/>
        <xdr:cNvSpPr>
          <a:spLocks noChangeArrowheads="1"/>
        </xdr:cNvSpPr>
      </xdr:nvSpPr>
      <xdr:spPr bwMode="auto">
        <a:xfrm>
          <a:off x="8801100" y="520388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627</xdr:row>
      <xdr:rowOff>0</xdr:rowOff>
    </xdr:from>
    <xdr:to>
      <xdr:col>7</xdr:col>
      <xdr:colOff>19050</xdr:colOff>
      <xdr:row>627</xdr:row>
      <xdr:rowOff>9525</xdr:rowOff>
    </xdr:to>
    <xdr:sp macro="" textlink="">
      <xdr:nvSpPr>
        <xdr:cNvPr id="4546" name="Rectangle 397"/>
        <xdr:cNvSpPr>
          <a:spLocks noChangeArrowheads="1"/>
        </xdr:cNvSpPr>
      </xdr:nvSpPr>
      <xdr:spPr bwMode="auto">
        <a:xfrm>
          <a:off x="8801100" y="521608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628</xdr:row>
      <xdr:rowOff>0</xdr:rowOff>
    </xdr:from>
    <xdr:to>
      <xdr:col>7</xdr:col>
      <xdr:colOff>19050</xdr:colOff>
      <xdr:row>628</xdr:row>
      <xdr:rowOff>9525</xdr:rowOff>
    </xdr:to>
    <xdr:sp macro="" textlink="">
      <xdr:nvSpPr>
        <xdr:cNvPr id="4547" name="Rectangle 398"/>
        <xdr:cNvSpPr>
          <a:spLocks noChangeArrowheads="1"/>
        </xdr:cNvSpPr>
      </xdr:nvSpPr>
      <xdr:spPr bwMode="auto">
        <a:xfrm>
          <a:off x="8801100" y="522827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630</xdr:row>
      <xdr:rowOff>0</xdr:rowOff>
    </xdr:from>
    <xdr:to>
      <xdr:col>7</xdr:col>
      <xdr:colOff>19050</xdr:colOff>
      <xdr:row>630</xdr:row>
      <xdr:rowOff>9525</xdr:rowOff>
    </xdr:to>
    <xdr:sp macro="" textlink="">
      <xdr:nvSpPr>
        <xdr:cNvPr id="4548" name="Rectangle 399"/>
        <xdr:cNvSpPr>
          <a:spLocks noChangeArrowheads="1"/>
        </xdr:cNvSpPr>
      </xdr:nvSpPr>
      <xdr:spPr bwMode="auto">
        <a:xfrm>
          <a:off x="8801100" y="524198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631</xdr:row>
      <xdr:rowOff>0</xdr:rowOff>
    </xdr:from>
    <xdr:to>
      <xdr:col>7</xdr:col>
      <xdr:colOff>19050</xdr:colOff>
      <xdr:row>631</xdr:row>
      <xdr:rowOff>9525</xdr:rowOff>
    </xdr:to>
    <xdr:sp macro="" textlink="">
      <xdr:nvSpPr>
        <xdr:cNvPr id="4549" name="Rectangle 400"/>
        <xdr:cNvSpPr>
          <a:spLocks noChangeArrowheads="1"/>
        </xdr:cNvSpPr>
      </xdr:nvSpPr>
      <xdr:spPr bwMode="auto">
        <a:xfrm>
          <a:off x="8801100" y="525418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632</xdr:row>
      <xdr:rowOff>0</xdr:rowOff>
    </xdr:from>
    <xdr:to>
      <xdr:col>7</xdr:col>
      <xdr:colOff>19050</xdr:colOff>
      <xdr:row>632</xdr:row>
      <xdr:rowOff>9525</xdr:rowOff>
    </xdr:to>
    <xdr:sp macro="" textlink="">
      <xdr:nvSpPr>
        <xdr:cNvPr id="4550" name="Rectangle 401"/>
        <xdr:cNvSpPr>
          <a:spLocks noChangeArrowheads="1"/>
        </xdr:cNvSpPr>
      </xdr:nvSpPr>
      <xdr:spPr bwMode="auto">
        <a:xfrm>
          <a:off x="8801100" y="526637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633</xdr:row>
      <xdr:rowOff>0</xdr:rowOff>
    </xdr:from>
    <xdr:to>
      <xdr:col>7</xdr:col>
      <xdr:colOff>19050</xdr:colOff>
      <xdr:row>633</xdr:row>
      <xdr:rowOff>9525</xdr:rowOff>
    </xdr:to>
    <xdr:sp macro="" textlink="">
      <xdr:nvSpPr>
        <xdr:cNvPr id="4551" name="Rectangle 402"/>
        <xdr:cNvSpPr>
          <a:spLocks noChangeArrowheads="1"/>
        </xdr:cNvSpPr>
      </xdr:nvSpPr>
      <xdr:spPr bwMode="auto">
        <a:xfrm>
          <a:off x="8801100" y="527856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635</xdr:row>
      <xdr:rowOff>0</xdr:rowOff>
    </xdr:from>
    <xdr:to>
      <xdr:col>7</xdr:col>
      <xdr:colOff>19050</xdr:colOff>
      <xdr:row>635</xdr:row>
      <xdr:rowOff>9525</xdr:rowOff>
    </xdr:to>
    <xdr:sp macro="" textlink="">
      <xdr:nvSpPr>
        <xdr:cNvPr id="4552" name="Rectangle 403"/>
        <xdr:cNvSpPr>
          <a:spLocks noChangeArrowheads="1"/>
        </xdr:cNvSpPr>
      </xdr:nvSpPr>
      <xdr:spPr bwMode="auto">
        <a:xfrm>
          <a:off x="8801100" y="529228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636</xdr:row>
      <xdr:rowOff>0</xdr:rowOff>
    </xdr:from>
    <xdr:to>
      <xdr:col>7</xdr:col>
      <xdr:colOff>19050</xdr:colOff>
      <xdr:row>636</xdr:row>
      <xdr:rowOff>9525</xdr:rowOff>
    </xdr:to>
    <xdr:sp macro="" textlink="">
      <xdr:nvSpPr>
        <xdr:cNvPr id="4553" name="Rectangle 404"/>
        <xdr:cNvSpPr>
          <a:spLocks noChangeArrowheads="1"/>
        </xdr:cNvSpPr>
      </xdr:nvSpPr>
      <xdr:spPr bwMode="auto">
        <a:xfrm>
          <a:off x="8801100" y="530447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637</xdr:row>
      <xdr:rowOff>0</xdr:rowOff>
    </xdr:from>
    <xdr:to>
      <xdr:col>7</xdr:col>
      <xdr:colOff>19050</xdr:colOff>
      <xdr:row>637</xdr:row>
      <xdr:rowOff>9525</xdr:rowOff>
    </xdr:to>
    <xdr:sp macro="" textlink="">
      <xdr:nvSpPr>
        <xdr:cNvPr id="4554" name="Rectangle 405"/>
        <xdr:cNvSpPr>
          <a:spLocks noChangeArrowheads="1"/>
        </xdr:cNvSpPr>
      </xdr:nvSpPr>
      <xdr:spPr bwMode="auto">
        <a:xfrm>
          <a:off x="8801100" y="531666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638</xdr:row>
      <xdr:rowOff>0</xdr:rowOff>
    </xdr:from>
    <xdr:to>
      <xdr:col>7</xdr:col>
      <xdr:colOff>19050</xdr:colOff>
      <xdr:row>638</xdr:row>
      <xdr:rowOff>9525</xdr:rowOff>
    </xdr:to>
    <xdr:sp macro="" textlink="">
      <xdr:nvSpPr>
        <xdr:cNvPr id="4555" name="Rectangle 406"/>
        <xdr:cNvSpPr>
          <a:spLocks noChangeArrowheads="1"/>
        </xdr:cNvSpPr>
      </xdr:nvSpPr>
      <xdr:spPr bwMode="auto">
        <a:xfrm>
          <a:off x="8801100" y="532885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639</xdr:row>
      <xdr:rowOff>0</xdr:rowOff>
    </xdr:from>
    <xdr:to>
      <xdr:col>7</xdr:col>
      <xdr:colOff>19050</xdr:colOff>
      <xdr:row>639</xdr:row>
      <xdr:rowOff>9525</xdr:rowOff>
    </xdr:to>
    <xdr:sp macro="" textlink="">
      <xdr:nvSpPr>
        <xdr:cNvPr id="4556" name="Rectangle 407"/>
        <xdr:cNvSpPr>
          <a:spLocks noChangeArrowheads="1"/>
        </xdr:cNvSpPr>
      </xdr:nvSpPr>
      <xdr:spPr bwMode="auto">
        <a:xfrm>
          <a:off x="8801100" y="534104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640</xdr:row>
      <xdr:rowOff>0</xdr:rowOff>
    </xdr:from>
    <xdr:to>
      <xdr:col>7</xdr:col>
      <xdr:colOff>19050</xdr:colOff>
      <xdr:row>640</xdr:row>
      <xdr:rowOff>9525</xdr:rowOff>
    </xdr:to>
    <xdr:sp macro="" textlink="">
      <xdr:nvSpPr>
        <xdr:cNvPr id="4557" name="Rectangle 408"/>
        <xdr:cNvSpPr>
          <a:spLocks noChangeArrowheads="1"/>
        </xdr:cNvSpPr>
      </xdr:nvSpPr>
      <xdr:spPr bwMode="auto">
        <a:xfrm>
          <a:off x="8801100" y="535324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642</xdr:row>
      <xdr:rowOff>0</xdr:rowOff>
    </xdr:from>
    <xdr:to>
      <xdr:col>7</xdr:col>
      <xdr:colOff>19050</xdr:colOff>
      <xdr:row>642</xdr:row>
      <xdr:rowOff>9525</xdr:rowOff>
    </xdr:to>
    <xdr:sp macro="" textlink="">
      <xdr:nvSpPr>
        <xdr:cNvPr id="4558" name="Rectangle 409"/>
        <xdr:cNvSpPr>
          <a:spLocks noChangeArrowheads="1"/>
        </xdr:cNvSpPr>
      </xdr:nvSpPr>
      <xdr:spPr bwMode="auto">
        <a:xfrm>
          <a:off x="8801100" y="536695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644</xdr:row>
      <xdr:rowOff>0</xdr:rowOff>
    </xdr:from>
    <xdr:to>
      <xdr:col>7</xdr:col>
      <xdr:colOff>19050</xdr:colOff>
      <xdr:row>644</xdr:row>
      <xdr:rowOff>9525</xdr:rowOff>
    </xdr:to>
    <xdr:sp macro="" textlink="">
      <xdr:nvSpPr>
        <xdr:cNvPr id="4559" name="Rectangle 410"/>
        <xdr:cNvSpPr>
          <a:spLocks noChangeArrowheads="1"/>
        </xdr:cNvSpPr>
      </xdr:nvSpPr>
      <xdr:spPr bwMode="auto">
        <a:xfrm>
          <a:off x="8801100" y="538067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645</xdr:row>
      <xdr:rowOff>9525</xdr:rowOff>
    </xdr:from>
    <xdr:to>
      <xdr:col>7</xdr:col>
      <xdr:colOff>19050</xdr:colOff>
      <xdr:row>645</xdr:row>
      <xdr:rowOff>19050</xdr:rowOff>
    </xdr:to>
    <xdr:sp macro="" textlink="">
      <xdr:nvSpPr>
        <xdr:cNvPr id="4560" name="Rectangle 411"/>
        <xdr:cNvSpPr>
          <a:spLocks noChangeArrowheads="1"/>
        </xdr:cNvSpPr>
      </xdr:nvSpPr>
      <xdr:spPr bwMode="auto">
        <a:xfrm>
          <a:off x="8801100" y="539295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649</xdr:row>
      <xdr:rowOff>0</xdr:rowOff>
    </xdr:from>
    <xdr:to>
      <xdr:col>7</xdr:col>
      <xdr:colOff>19050</xdr:colOff>
      <xdr:row>649</xdr:row>
      <xdr:rowOff>9525</xdr:rowOff>
    </xdr:to>
    <xdr:sp macro="" textlink="">
      <xdr:nvSpPr>
        <xdr:cNvPr id="4561" name="Rectangle 412"/>
        <xdr:cNvSpPr>
          <a:spLocks noChangeArrowheads="1"/>
        </xdr:cNvSpPr>
      </xdr:nvSpPr>
      <xdr:spPr bwMode="auto">
        <a:xfrm>
          <a:off x="8801100" y="540962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650</xdr:row>
      <xdr:rowOff>0</xdr:rowOff>
    </xdr:from>
    <xdr:to>
      <xdr:col>7</xdr:col>
      <xdr:colOff>19050</xdr:colOff>
      <xdr:row>650</xdr:row>
      <xdr:rowOff>9525</xdr:rowOff>
    </xdr:to>
    <xdr:sp macro="" textlink="">
      <xdr:nvSpPr>
        <xdr:cNvPr id="4562" name="Rectangle 413"/>
        <xdr:cNvSpPr>
          <a:spLocks noChangeArrowheads="1"/>
        </xdr:cNvSpPr>
      </xdr:nvSpPr>
      <xdr:spPr bwMode="auto">
        <a:xfrm>
          <a:off x="8801100" y="542182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653</xdr:row>
      <xdr:rowOff>0</xdr:rowOff>
    </xdr:from>
    <xdr:to>
      <xdr:col>7</xdr:col>
      <xdr:colOff>19050</xdr:colOff>
      <xdr:row>653</xdr:row>
      <xdr:rowOff>9525</xdr:rowOff>
    </xdr:to>
    <xdr:sp macro="" textlink="">
      <xdr:nvSpPr>
        <xdr:cNvPr id="4563" name="Rectangle 414"/>
        <xdr:cNvSpPr>
          <a:spLocks noChangeArrowheads="1"/>
        </xdr:cNvSpPr>
      </xdr:nvSpPr>
      <xdr:spPr bwMode="auto">
        <a:xfrm>
          <a:off x="8801100" y="543706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655</xdr:row>
      <xdr:rowOff>0</xdr:rowOff>
    </xdr:from>
    <xdr:to>
      <xdr:col>7</xdr:col>
      <xdr:colOff>19050</xdr:colOff>
      <xdr:row>655</xdr:row>
      <xdr:rowOff>9525</xdr:rowOff>
    </xdr:to>
    <xdr:sp macro="" textlink="">
      <xdr:nvSpPr>
        <xdr:cNvPr id="4564" name="Rectangle 415"/>
        <xdr:cNvSpPr>
          <a:spLocks noChangeArrowheads="1"/>
        </xdr:cNvSpPr>
      </xdr:nvSpPr>
      <xdr:spPr bwMode="auto">
        <a:xfrm>
          <a:off x="8801100" y="545077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656</xdr:row>
      <xdr:rowOff>0</xdr:rowOff>
    </xdr:from>
    <xdr:to>
      <xdr:col>7</xdr:col>
      <xdr:colOff>19050</xdr:colOff>
      <xdr:row>656</xdr:row>
      <xdr:rowOff>9525</xdr:rowOff>
    </xdr:to>
    <xdr:sp macro="" textlink="">
      <xdr:nvSpPr>
        <xdr:cNvPr id="4565" name="Rectangle 416"/>
        <xdr:cNvSpPr>
          <a:spLocks noChangeArrowheads="1"/>
        </xdr:cNvSpPr>
      </xdr:nvSpPr>
      <xdr:spPr bwMode="auto">
        <a:xfrm>
          <a:off x="8801100" y="546296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657</xdr:row>
      <xdr:rowOff>0</xdr:rowOff>
    </xdr:from>
    <xdr:to>
      <xdr:col>7</xdr:col>
      <xdr:colOff>19050</xdr:colOff>
      <xdr:row>657</xdr:row>
      <xdr:rowOff>9525</xdr:rowOff>
    </xdr:to>
    <xdr:sp macro="" textlink="">
      <xdr:nvSpPr>
        <xdr:cNvPr id="4566" name="Rectangle 417"/>
        <xdr:cNvSpPr>
          <a:spLocks noChangeArrowheads="1"/>
        </xdr:cNvSpPr>
      </xdr:nvSpPr>
      <xdr:spPr bwMode="auto">
        <a:xfrm>
          <a:off x="8801100" y="547516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658</xdr:row>
      <xdr:rowOff>0</xdr:rowOff>
    </xdr:from>
    <xdr:to>
      <xdr:col>7</xdr:col>
      <xdr:colOff>19050</xdr:colOff>
      <xdr:row>658</xdr:row>
      <xdr:rowOff>9525</xdr:rowOff>
    </xdr:to>
    <xdr:sp macro="" textlink="">
      <xdr:nvSpPr>
        <xdr:cNvPr id="4567" name="Rectangle 418"/>
        <xdr:cNvSpPr>
          <a:spLocks noChangeArrowheads="1"/>
        </xdr:cNvSpPr>
      </xdr:nvSpPr>
      <xdr:spPr bwMode="auto">
        <a:xfrm>
          <a:off x="8801100" y="548735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661</xdr:row>
      <xdr:rowOff>0</xdr:rowOff>
    </xdr:from>
    <xdr:to>
      <xdr:col>7</xdr:col>
      <xdr:colOff>19050</xdr:colOff>
      <xdr:row>661</xdr:row>
      <xdr:rowOff>9525</xdr:rowOff>
    </xdr:to>
    <xdr:sp macro="" textlink="">
      <xdr:nvSpPr>
        <xdr:cNvPr id="4568" name="Rectangle 419"/>
        <xdr:cNvSpPr>
          <a:spLocks noChangeArrowheads="1"/>
        </xdr:cNvSpPr>
      </xdr:nvSpPr>
      <xdr:spPr bwMode="auto">
        <a:xfrm>
          <a:off x="8801100" y="550259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662</xdr:row>
      <xdr:rowOff>0</xdr:rowOff>
    </xdr:from>
    <xdr:to>
      <xdr:col>7</xdr:col>
      <xdr:colOff>19050</xdr:colOff>
      <xdr:row>662</xdr:row>
      <xdr:rowOff>9525</xdr:rowOff>
    </xdr:to>
    <xdr:sp macro="" textlink="">
      <xdr:nvSpPr>
        <xdr:cNvPr id="4569" name="Rectangle 420"/>
        <xdr:cNvSpPr>
          <a:spLocks noChangeArrowheads="1"/>
        </xdr:cNvSpPr>
      </xdr:nvSpPr>
      <xdr:spPr bwMode="auto">
        <a:xfrm>
          <a:off x="8801100" y="551478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664</xdr:row>
      <xdr:rowOff>0</xdr:rowOff>
    </xdr:from>
    <xdr:to>
      <xdr:col>7</xdr:col>
      <xdr:colOff>19050</xdr:colOff>
      <xdr:row>664</xdr:row>
      <xdr:rowOff>9525</xdr:rowOff>
    </xdr:to>
    <xdr:sp macro="" textlink="">
      <xdr:nvSpPr>
        <xdr:cNvPr id="4570" name="Rectangle 421"/>
        <xdr:cNvSpPr>
          <a:spLocks noChangeArrowheads="1"/>
        </xdr:cNvSpPr>
      </xdr:nvSpPr>
      <xdr:spPr bwMode="auto">
        <a:xfrm>
          <a:off x="8801100" y="552850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666</xdr:row>
      <xdr:rowOff>0</xdr:rowOff>
    </xdr:from>
    <xdr:to>
      <xdr:col>7</xdr:col>
      <xdr:colOff>19050</xdr:colOff>
      <xdr:row>666</xdr:row>
      <xdr:rowOff>9525</xdr:rowOff>
    </xdr:to>
    <xdr:sp macro="" textlink="">
      <xdr:nvSpPr>
        <xdr:cNvPr id="4571" name="Rectangle 422"/>
        <xdr:cNvSpPr>
          <a:spLocks noChangeArrowheads="1"/>
        </xdr:cNvSpPr>
      </xdr:nvSpPr>
      <xdr:spPr bwMode="auto">
        <a:xfrm>
          <a:off x="8801100" y="554221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667</xdr:row>
      <xdr:rowOff>0</xdr:rowOff>
    </xdr:from>
    <xdr:to>
      <xdr:col>7</xdr:col>
      <xdr:colOff>19050</xdr:colOff>
      <xdr:row>667</xdr:row>
      <xdr:rowOff>9525</xdr:rowOff>
    </xdr:to>
    <xdr:sp macro="" textlink="">
      <xdr:nvSpPr>
        <xdr:cNvPr id="4572" name="Rectangle 423"/>
        <xdr:cNvSpPr>
          <a:spLocks noChangeArrowheads="1"/>
        </xdr:cNvSpPr>
      </xdr:nvSpPr>
      <xdr:spPr bwMode="auto">
        <a:xfrm>
          <a:off x="8801100" y="555440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668</xdr:row>
      <xdr:rowOff>0</xdr:rowOff>
    </xdr:from>
    <xdr:to>
      <xdr:col>7</xdr:col>
      <xdr:colOff>19050</xdr:colOff>
      <xdr:row>668</xdr:row>
      <xdr:rowOff>9525</xdr:rowOff>
    </xdr:to>
    <xdr:sp macro="" textlink="">
      <xdr:nvSpPr>
        <xdr:cNvPr id="4573" name="Rectangle 424"/>
        <xdr:cNvSpPr>
          <a:spLocks noChangeArrowheads="1"/>
        </xdr:cNvSpPr>
      </xdr:nvSpPr>
      <xdr:spPr bwMode="auto">
        <a:xfrm>
          <a:off x="8801100" y="556660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669</xdr:row>
      <xdr:rowOff>0</xdr:rowOff>
    </xdr:from>
    <xdr:to>
      <xdr:col>7</xdr:col>
      <xdr:colOff>19050</xdr:colOff>
      <xdr:row>669</xdr:row>
      <xdr:rowOff>9525</xdr:rowOff>
    </xdr:to>
    <xdr:sp macro="" textlink="">
      <xdr:nvSpPr>
        <xdr:cNvPr id="4574" name="Rectangle 425"/>
        <xdr:cNvSpPr>
          <a:spLocks noChangeArrowheads="1"/>
        </xdr:cNvSpPr>
      </xdr:nvSpPr>
      <xdr:spPr bwMode="auto">
        <a:xfrm>
          <a:off x="8801100" y="557879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672</xdr:row>
      <xdr:rowOff>0</xdr:rowOff>
    </xdr:from>
    <xdr:to>
      <xdr:col>7</xdr:col>
      <xdr:colOff>19050</xdr:colOff>
      <xdr:row>672</xdr:row>
      <xdr:rowOff>9525</xdr:rowOff>
    </xdr:to>
    <xdr:sp macro="" textlink="">
      <xdr:nvSpPr>
        <xdr:cNvPr id="4575" name="Rectangle 426"/>
        <xdr:cNvSpPr>
          <a:spLocks noChangeArrowheads="1"/>
        </xdr:cNvSpPr>
      </xdr:nvSpPr>
      <xdr:spPr bwMode="auto">
        <a:xfrm>
          <a:off x="8801100" y="559403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674</xdr:row>
      <xdr:rowOff>0</xdr:rowOff>
    </xdr:from>
    <xdr:to>
      <xdr:col>7</xdr:col>
      <xdr:colOff>19050</xdr:colOff>
      <xdr:row>674</xdr:row>
      <xdr:rowOff>9525</xdr:rowOff>
    </xdr:to>
    <xdr:sp macro="" textlink="">
      <xdr:nvSpPr>
        <xdr:cNvPr id="4576" name="Rectangle 427"/>
        <xdr:cNvSpPr>
          <a:spLocks noChangeArrowheads="1"/>
        </xdr:cNvSpPr>
      </xdr:nvSpPr>
      <xdr:spPr bwMode="auto">
        <a:xfrm>
          <a:off x="8801100" y="560774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676</xdr:row>
      <xdr:rowOff>0</xdr:rowOff>
    </xdr:from>
    <xdr:to>
      <xdr:col>7</xdr:col>
      <xdr:colOff>19050</xdr:colOff>
      <xdr:row>676</xdr:row>
      <xdr:rowOff>9525</xdr:rowOff>
    </xdr:to>
    <xdr:sp macro="" textlink="">
      <xdr:nvSpPr>
        <xdr:cNvPr id="4577" name="Rectangle 428"/>
        <xdr:cNvSpPr>
          <a:spLocks noChangeArrowheads="1"/>
        </xdr:cNvSpPr>
      </xdr:nvSpPr>
      <xdr:spPr bwMode="auto">
        <a:xfrm>
          <a:off x="8801100" y="562146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678</xdr:row>
      <xdr:rowOff>0</xdr:rowOff>
    </xdr:from>
    <xdr:to>
      <xdr:col>7</xdr:col>
      <xdr:colOff>19050</xdr:colOff>
      <xdr:row>678</xdr:row>
      <xdr:rowOff>9525</xdr:rowOff>
    </xdr:to>
    <xdr:sp macro="" textlink="">
      <xdr:nvSpPr>
        <xdr:cNvPr id="4578" name="Rectangle 429"/>
        <xdr:cNvSpPr>
          <a:spLocks noChangeArrowheads="1"/>
        </xdr:cNvSpPr>
      </xdr:nvSpPr>
      <xdr:spPr bwMode="auto">
        <a:xfrm>
          <a:off x="8801100" y="563518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679</xdr:row>
      <xdr:rowOff>0</xdr:rowOff>
    </xdr:from>
    <xdr:to>
      <xdr:col>7</xdr:col>
      <xdr:colOff>19050</xdr:colOff>
      <xdr:row>679</xdr:row>
      <xdr:rowOff>9525</xdr:rowOff>
    </xdr:to>
    <xdr:sp macro="" textlink="">
      <xdr:nvSpPr>
        <xdr:cNvPr id="4579" name="Rectangle 430"/>
        <xdr:cNvSpPr>
          <a:spLocks noChangeArrowheads="1"/>
        </xdr:cNvSpPr>
      </xdr:nvSpPr>
      <xdr:spPr bwMode="auto">
        <a:xfrm>
          <a:off x="8801100" y="564737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680</xdr:row>
      <xdr:rowOff>0</xdr:rowOff>
    </xdr:from>
    <xdr:to>
      <xdr:col>7</xdr:col>
      <xdr:colOff>19050</xdr:colOff>
      <xdr:row>680</xdr:row>
      <xdr:rowOff>9525</xdr:rowOff>
    </xdr:to>
    <xdr:sp macro="" textlink="">
      <xdr:nvSpPr>
        <xdr:cNvPr id="4580" name="Rectangle 431"/>
        <xdr:cNvSpPr>
          <a:spLocks noChangeArrowheads="1"/>
        </xdr:cNvSpPr>
      </xdr:nvSpPr>
      <xdr:spPr bwMode="auto">
        <a:xfrm>
          <a:off x="8801100" y="565956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681</xdr:row>
      <xdr:rowOff>0</xdr:rowOff>
    </xdr:from>
    <xdr:to>
      <xdr:col>7</xdr:col>
      <xdr:colOff>19050</xdr:colOff>
      <xdr:row>681</xdr:row>
      <xdr:rowOff>9525</xdr:rowOff>
    </xdr:to>
    <xdr:sp macro="" textlink="">
      <xdr:nvSpPr>
        <xdr:cNvPr id="4581" name="Rectangle 432"/>
        <xdr:cNvSpPr>
          <a:spLocks noChangeArrowheads="1"/>
        </xdr:cNvSpPr>
      </xdr:nvSpPr>
      <xdr:spPr bwMode="auto">
        <a:xfrm>
          <a:off x="8801100" y="567175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683</xdr:row>
      <xdr:rowOff>0</xdr:rowOff>
    </xdr:from>
    <xdr:to>
      <xdr:col>7</xdr:col>
      <xdr:colOff>19050</xdr:colOff>
      <xdr:row>683</xdr:row>
      <xdr:rowOff>9525</xdr:rowOff>
    </xdr:to>
    <xdr:sp macro="" textlink="">
      <xdr:nvSpPr>
        <xdr:cNvPr id="4582" name="Rectangle 433"/>
        <xdr:cNvSpPr>
          <a:spLocks noChangeArrowheads="1"/>
        </xdr:cNvSpPr>
      </xdr:nvSpPr>
      <xdr:spPr bwMode="auto">
        <a:xfrm>
          <a:off x="8801100" y="568547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684</xdr:row>
      <xdr:rowOff>0</xdr:rowOff>
    </xdr:from>
    <xdr:to>
      <xdr:col>7</xdr:col>
      <xdr:colOff>19050</xdr:colOff>
      <xdr:row>684</xdr:row>
      <xdr:rowOff>9525</xdr:rowOff>
    </xdr:to>
    <xdr:sp macro="" textlink="">
      <xdr:nvSpPr>
        <xdr:cNvPr id="4583" name="Rectangle 434"/>
        <xdr:cNvSpPr>
          <a:spLocks noChangeArrowheads="1"/>
        </xdr:cNvSpPr>
      </xdr:nvSpPr>
      <xdr:spPr bwMode="auto">
        <a:xfrm>
          <a:off x="8801100" y="569766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685</xdr:row>
      <xdr:rowOff>0</xdr:rowOff>
    </xdr:from>
    <xdr:to>
      <xdr:col>7</xdr:col>
      <xdr:colOff>19050</xdr:colOff>
      <xdr:row>685</xdr:row>
      <xdr:rowOff>9525</xdr:rowOff>
    </xdr:to>
    <xdr:sp macro="" textlink="">
      <xdr:nvSpPr>
        <xdr:cNvPr id="4584" name="Rectangle 435"/>
        <xdr:cNvSpPr>
          <a:spLocks noChangeArrowheads="1"/>
        </xdr:cNvSpPr>
      </xdr:nvSpPr>
      <xdr:spPr bwMode="auto">
        <a:xfrm>
          <a:off x="8801100" y="570985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687</xdr:row>
      <xdr:rowOff>0</xdr:rowOff>
    </xdr:from>
    <xdr:to>
      <xdr:col>7</xdr:col>
      <xdr:colOff>19050</xdr:colOff>
      <xdr:row>687</xdr:row>
      <xdr:rowOff>9525</xdr:rowOff>
    </xdr:to>
    <xdr:sp macro="" textlink="">
      <xdr:nvSpPr>
        <xdr:cNvPr id="4585" name="Rectangle 436"/>
        <xdr:cNvSpPr>
          <a:spLocks noChangeArrowheads="1"/>
        </xdr:cNvSpPr>
      </xdr:nvSpPr>
      <xdr:spPr bwMode="auto">
        <a:xfrm>
          <a:off x="8801100" y="572357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689</xdr:row>
      <xdr:rowOff>0</xdr:rowOff>
    </xdr:from>
    <xdr:to>
      <xdr:col>7</xdr:col>
      <xdr:colOff>19050</xdr:colOff>
      <xdr:row>689</xdr:row>
      <xdr:rowOff>9525</xdr:rowOff>
    </xdr:to>
    <xdr:sp macro="" textlink="">
      <xdr:nvSpPr>
        <xdr:cNvPr id="4586" name="Rectangle 437"/>
        <xdr:cNvSpPr>
          <a:spLocks noChangeArrowheads="1"/>
        </xdr:cNvSpPr>
      </xdr:nvSpPr>
      <xdr:spPr bwMode="auto">
        <a:xfrm>
          <a:off x="8801100" y="573728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690</xdr:row>
      <xdr:rowOff>0</xdr:rowOff>
    </xdr:from>
    <xdr:to>
      <xdr:col>7</xdr:col>
      <xdr:colOff>19050</xdr:colOff>
      <xdr:row>690</xdr:row>
      <xdr:rowOff>9525</xdr:rowOff>
    </xdr:to>
    <xdr:sp macro="" textlink="">
      <xdr:nvSpPr>
        <xdr:cNvPr id="4587" name="Rectangle 438"/>
        <xdr:cNvSpPr>
          <a:spLocks noChangeArrowheads="1"/>
        </xdr:cNvSpPr>
      </xdr:nvSpPr>
      <xdr:spPr bwMode="auto">
        <a:xfrm>
          <a:off x="8801100" y="574948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691</xdr:row>
      <xdr:rowOff>0</xdr:rowOff>
    </xdr:from>
    <xdr:to>
      <xdr:col>7</xdr:col>
      <xdr:colOff>19050</xdr:colOff>
      <xdr:row>691</xdr:row>
      <xdr:rowOff>9525</xdr:rowOff>
    </xdr:to>
    <xdr:sp macro="" textlink="">
      <xdr:nvSpPr>
        <xdr:cNvPr id="4588" name="Rectangle 439"/>
        <xdr:cNvSpPr>
          <a:spLocks noChangeArrowheads="1"/>
        </xdr:cNvSpPr>
      </xdr:nvSpPr>
      <xdr:spPr bwMode="auto">
        <a:xfrm>
          <a:off x="8801100" y="576167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693</xdr:row>
      <xdr:rowOff>0</xdr:rowOff>
    </xdr:from>
    <xdr:to>
      <xdr:col>7</xdr:col>
      <xdr:colOff>19050</xdr:colOff>
      <xdr:row>693</xdr:row>
      <xdr:rowOff>9525</xdr:rowOff>
    </xdr:to>
    <xdr:sp macro="" textlink="">
      <xdr:nvSpPr>
        <xdr:cNvPr id="4589" name="Rectangle 440"/>
        <xdr:cNvSpPr>
          <a:spLocks noChangeArrowheads="1"/>
        </xdr:cNvSpPr>
      </xdr:nvSpPr>
      <xdr:spPr bwMode="auto">
        <a:xfrm>
          <a:off x="8801100" y="577538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695</xdr:row>
      <xdr:rowOff>0</xdr:rowOff>
    </xdr:from>
    <xdr:to>
      <xdr:col>7</xdr:col>
      <xdr:colOff>19050</xdr:colOff>
      <xdr:row>695</xdr:row>
      <xdr:rowOff>9525</xdr:rowOff>
    </xdr:to>
    <xdr:sp macro="" textlink="">
      <xdr:nvSpPr>
        <xdr:cNvPr id="4590" name="Rectangle 441"/>
        <xdr:cNvSpPr>
          <a:spLocks noChangeArrowheads="1"/>
        </xdr:cNvSpPr>
      </xdr:nvSpPr>
      <xdr:spPr bwMode="auto">
        <a:xfrm>
          <a:off x="8801100" y="578910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698</xdr:row>
      <xdr:rowOff>0</xdr:rowOff>
    </xdr:from>
    <xdr:to>
      <xdr:col>7</xdr:col>
      <xdr:colOff>19050</xdr:colOff>
      <xdr:row>698</xdr:row>
      <xdr:rowOff>9525</xdr:rowOff>
    </xdr:to>
    <xdr:sp macro="" textlink="">
      <xdr:nvSpPr>
        <xdr:cNvPr id="4591" name="Rectangle 442"/>
        <xdr:cNvSpPr>
          <a:spLocks noChangeArrowheads="1"/>
        </xdr:cNvSpPr>
      </xdr:nvSpPr>
      <xdr:spPr bwMode="auto">
        <a:xfrm>
          <a:off x="8801100" y="580434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699</xdr:row>
      <xdr:rowOff>0</xdr:rowOff>
    </xdr:from>
    <xdr:to>
      <xdr:col>7</xdr:col>
      <xdr:colOff>19050</xdr:colOff>
      <xdr:row>699</xdr:row>
      <xdr:rowOff>9525</xdr:rowOff>
    </xdr:to>
    <xdr:sp macro="" textlink="">
      <xdr:nvSpPr>
        <xdr:cNvPr id="4592" name="Rectangle 443"/>
        <xdr:cNvSpPr>
          <a:spLocks noChangeArrowheads="1"/>
        </xdr:cNvSpPr>
      </xdr:nvSpPr>
      <xdr:spPr bwMode="auto">
        <a:xfrm>
          <a:off x="8801100" y="581653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700</xdr:row>
      <xdr:rowOff>0</xdr:rowOff>
    </xdr:from>
    <xdr:to>
      <xdr:col>7</xdr:col>
      <xdr:colOff>19050</xdr:colOff>
      <xdr:row>700</xdr:row>
      <xdr:rowOff>9525</xdr:rowOff>
    </xdr:to>
    <xdr:sp macro="" textlink="">
      <xdr:nvSpPr>
        <xdr:cNvPr id="4593" name="Rectangle 444"/>
        <xdr:cNvSpPr>
          <a:spLocks noChangeArrowheads="1"/>
        </xdr:cNvSpPr>
      </xdr:nvSpPr>
      <xdr:spPr bwMode="auto">
        <a:xfrm>
          <a:off x="8801100" y="582872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701</xdr:row>
      <xdr:rowOff>0</xdr:rowOff>
    </xdr:from>
    <xdr:to>
      <xdr:col>7</xdr:col>
      <xdr:colOff>19050</xdr:colOff>
      <xdr:row>701</xdr:row>
      <xdr:rowOff>9525</xdr:rowOff>
    </xdr:to>
    <xdr:sp macro="" textlink="">
      <xdr:nvSpPr>
        <xdr:cNvPr id="4594" name="Rectangle 445"/>
        <xdr:cNvSpPr>
          <a:spLocks noChangeArrowheads="1"/>
        </xdr:cNvSpPr>
      </xdr:nvSpPr>
      <xdr:spPr bwMode="auto">
        <a:xfrm>
          <a:off x="8801100" y="584092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703</xdr:row>
      <xdr:rowOff>0</xdr:rowOff>
    </xdr:from>
    <xdr:to>
      <xdr:col>7</xdr:col>
      <xdr:colOff>19050</xdr:colOff>
      <xdr:row>703</xdr:row>
      <xdr:rowOff>9525</xdr:rowOff>
    </xdr:to>
    <xdr:sp macro="" textlink="">
      <xdr:nvSpPr>
        <xdr:cNvPr id="4595" name="Rectangle 446"/>
        <xdr:cNvSpPr>
          <a:spLocks noChangeArrowheads="1"/>
        </xdr:cNvSpPr>
      </xdr:nvSpPr>
      <xdr:spPr bwMode="auto">
        <a:xfrm>
          <a:off x="8801100" y="585463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704</xdr:row>
      <xdr:rowOff>0</xdr:rowOff>
    </xdr:from>
    <xdr:to>
      <xdr:col>7</xdr:col>
      <xdr:colOff>19050</xdr:colOff>
      <xdr:row>704</xdr:row>
      <xdr:rowOff>9525</xdr:rowOff>
    </xdr:to>
    <xdr:sp macro="" textlink="">
      <xdr:nvSpPr>
        <xdr:cNvPr id="4596" name="Rectangle 447"/>
        <xdr:cNvSpPr>
          <a:spLocks noChangeArrowheads="1"/>
        </xdr:cNvSpPr>
      </xdr:nvSpPr>
      <xdr:spPr bwMode="auto">
        <a:xfrm>
          <a:off x="8801100" y="586682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705</xdr:row>
      <xdr:rowOff>0</xdr:rowOff>
    </xdr:from>
    <xdr:to>
      <xdr:col>7</xdr:col>
      <xdr:colOff>19050</xdr:colOff>
      <xdr:row>705</xdr:row>
      <xdr:rowOff>9525</xdr:rowOff>
    </xdr:to>
    <xdr:sp macro="" textlink="">
      <xdr:nvSpPr>
        <xdr:cNvPr id="4597" name="Rectangle 448"/>
        <xdr:cNvSpPr>
          <a:spLocks noChangeArrowheads="1"/>
        </xdr:cNvSpPr>
      </xdr:nvSpPr>
      <xdr:spPr bwMode="auto">
        <a:xfrm>
          <a:off x="8801100" y="587902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706</xdr:row>
      <xdr:rowOff>0</xdr:rowOff>
    </xdr:from>
    <xdr:to>
      <xdr:col>7</xdr:col>
      <xdr:colOff>19050</xdr:colOff>
      <xdr:row>706</xdr:row>
      <xdr:rowOff>9525</xdr:rowOff>
    </xdr:to>
    <xdr:sp macro="" textlink="">
      <xdr:nvSpPr>
        <xdr:cNvPr id="4598" name="Rectangle 449"/>
        <xdr:cNvSpPr>
          <a:spLocks noChangeArrowheads="1"/>
        </xdr:cNvSpPr>
      </xdr:nvSpPr>
      <xdr:spPr bwMode="auto">
        <a:xfrm>
          <a:off x="8801100" y="589121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708</xdr:row>
      <xdr:rowOff>0</xdr:rowOff>
    </xdr:from>
    <xdr:to>
      <xdr:col>7</xdr:col>
      <xdr:colOff>19050</xdr:colOff>
      <xdr:row>708</xdr:row>
      <xdr:rowOff>9525</xdr:rowOff>
    </xdr:to>
    <xdr:sp macro="" textlink="">
      <xdr:nvSpPr>
        <xdr:cNvPr id="4599" name="Rectangle 450"/>
        <xdr:cNvSpPr>
          <a:spLocks noChangeArrowheads="1"/>
        </xdr:cNvSpPr>
      </xdr:nvSpPr>
      <xdr:spPr bwMode="auto">
        <a:xfrm>
          <a:off x="8801100" y="590492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709</xdr:row>
      <xdr:rowOff>0</xdr:rowOff>
    </xdr:from>
    <xdr:to>
      <xdr:col>7</xdr:col>
      <xdr:colOff>19050</xdr:colOff>
      <xdr:row>709</xdr:row>
      <xdr:rowOff>9525</xdr:rowOff>
    </xdr:to>
    <xdr:sp macro="" textlink="">
      <xdr:nvSpPr>
        <xdr:cNvPr id="4600" name="Rectangle 451"/>
        <xdr:cNvSpPr>
          <a:spLocks noChangeArrowheads="1"/>
        </xdr:cNvSpPr>
      </xdr:nvSpPr>
      <xdr:spPr bwMode="auto">
        <a:xfrm>
          <a:off x="8801100" y="591712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712</xdr:row>
      <xdr:rowOff>0</xdr:rowOff>
    </xdr:from>
    <xdr:to>
      <xdr:col>7</xdr:col>
      <xdr:colOff>19050</xdr:colOff>
      <xdr:row>712</xdr:row>
      <xdr:rowOff>9525</xdr:rowOff>
    </xdr:to>
    <xdr:sp macro="" textlink="">
      <xdr:nvSpPr>
        <xdr:cNvPr id="4601" name="Rectangle 452"/>
        <xdr:cNvSpPr>
          <a:spLocks noChangeArrowheads="1"/>
        </xdr:cNvSpPr>
      </xdr:nvSpPr>
      <xdr:spPr bwMode="auto">
        <a:xfrm>
          <a:off x="8801100" y="593236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715</xdr:row>
      <xdr:rowOff>0</xdr:rowOff>
    </xdr:from>
    <xdr:to>
      <xdr:col>7</xdr:col>
      <xdr:colOff>19050</xdr:colOff>
      <xdr:row>715</xdr:row>
      <xdr:rowOff>9525</xdr:rowOff>
    </xdr:to>
    <xdr:sp macro="" textlink="">
      <xdr:nvSpPr>
        <xdr:cNvPr id="4602" name="Rectangle 453"/>
        <xdr:cNvSpPr>
          <a:spLocks noChangeArrowheads="1"/>
        </xdr:cNvSpPr>
      </xdr:nvSpPr>
      <xdr:spPr bwMode="auto">
        <a:xfrm>
          <a:off x="8801100" y="594760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716</xdr:row>
      <xdr:rowOff>0</xdr:rowOff>
    </xdr:from>
    <xdr:to>
      <xdr:col>7</xdr:col>
      <xdr:colOff>19050</xdr:colOff>
      <xdr:row>716</xdr:row>
      <xdr:rowOff>9525</xdr:rowOff>
    </xdr:to>
    <xdr:sp macro="" textlink="">
      <xdr:nvSpPr>
        <xdr:cNvPr id="4603" name="Rectangle 454"/>
        <xdr:cNvSpPr>
          <a:spLocks noChangeArrowheads="1"/>
        </xdr:cNvSpPr>
      </xdr:nvSpPr>
      <xdr:spPr bwMode="auto">
        <a:xfrm>
          <a:off x="8801100" y="595979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717</xdr:row>
      <xdr:rowOff>0</xdr:rowOff>
    </xdr:from>
    <xdr:to>
      <xdr:col>7</xdr:col>
      <xdr:colOff>19050</xdr:colOff>
      <xdr:row>717</xdr:row>
      <xdr:rowOff>9525</xdr:rowOff>
    </xdr:to>
    <xdr:sp macro="" textlink="">
      <xdr:nvSpPr>
        <xdr:cNvPr id="4604" name="Rectangle 455"/>
        <xdr:cNvSpPr>
          <a:spLocks noChangeArrowheads="1"/>
        </xdr:cNvSpPr>
      </xdr:nvSpPr>
      <xdr:spPr bwMode="auto">
        <a:xfrm>
          <a:off x="8801100" y="597198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718</xdr:row>
      <xdr:rowOff>0</xdr:rowOff>
    </xdr:from>
    <xdr:to>
      <xdr:col>7</xdr:col>
      <xdr:colOff>19050</xdr:colOff>
      <xdr:row>718</xdr:row>
      <xdr:rowOff>9525</xdr:rowOff>
    </xdr:to>
    <xdr:sp macro="" textlink="">
      <xdr:nvSpPr>
        <xdr:cNvPr id="4605" name="Rectangle 456"/>
        <xdr:cNvSpPr>
          <a:spLocks noChangeArrowheads="1"/>
        </xdr:cNvSpPr>
      </xdr:nvSpPr>
      <xdr:spPr bwMode="auto">
        <a:xfrm>
          <a:off x="8801100" y="598417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719</xdr:row>
      <xdr:rowOff>0</xdr:rowOff>
    </xdr:from>
    <xdr:to>
      <xdr:col>7</xdr:col>
      <xdr:colOff>19050</xdr:colOff>
      <xdr:row>719</xdr:row>
      <xdr:rowOff>9525</xdr:rowOff>
    </xdr:to>
    <xdr:sp macro="" textlink="">
      <xdr:nvSpPr>
        <xdr:cNvPr id="4606" name="Rectangle 457"/>
        <xdr:cNvSpPr>
          <a:spLocks noChangeArrowheads="1"/>
        </xdr:cNvSpPr>
      </xdr:nvSpPr>
      <xdr:spPr bwMode="auto">
        <a:xfrm>
          <a:off x="8801100" y="599636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721</xdr:row>
      <xdr:rowOff>0</xdr:rowOff>
    </xdr:from>
    <xdr:to>
      <xdr:col>7</xdr:col>
      <xdr:colOff>19050</xdr:colOff>
      <xdr:row>721</xdr:row>
      <xdr:rowOff>9525</xdr:rowOff>
    </xdr:to>
    <xdr:sp macro="" textlink="">
      <xdr:nvSpPr>
        <xdr:cNvPr id="4607" name="Rectangle 458"/>
        <xdr:cNvSpPr>
          <a:spLocks noChangeArrowheads="1"/>
        </xdr:cNvSpPr>
      </xdr:nvSpPr>
      <xdr:spPr bwMode="auto">
        <a:xfrm>
          <a:off x="8801100" y="601008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722</xdr:row>
      <xdr:rowOff>0</xdr:rowOff>
    </xdr:from>
    <xdr:to>
      <xdr:col>7</xdr:col>
      <xdr:colOff>19050</xdr:colOff>
      <xdr:row>722</xdr:row>
      <xdr:rowOff>9525</xdr:rowOff>
    </xdr:to>
    <xdr:sp macro="" textlink="">
      <xdr:nvSpPr>
        <xdr:cNvPr id="4608" name="Rectangle 459"/>
        <xdr:cNvSpPr>
          <a:spLocks noChangeArrowheads="1"/>
        </xdr:cNvSpPr>
      </xdr:nvSpPr>
      <xdr:spPr bwMode="auto">
        <a:xfrm>
          <a:off x="8801100" y="602227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723</xdr:row>
      <xdr:rowOff>0</xdr:rowOff>
    </xdr:from>
    <xdr:to>
      <xdr:col>7</xdr:col>
      <xdr:colOff>19050</xdr:colOff>
      <xdr:row>723</xdr:row>
      <xdr:rowOff>9525</xdr:rowOff>
    </xdr:to>
    <xdr:sp macro="" textlink="">
      <xdr:nvSpPr>
        <xdr:cNvPr id="4609" name="Rectangle 460"/>
        <xdr:cNvSpPr>
          <a:spLocks noChangeArrowheads="1"/>
        </xdr:cNvSpPr>
      </xdr:nvSpPr>
      <xdr:spPr bwMode="auto">
        <a:xfrm>
          <a:off x="8801100" y="603446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724</xdr:row>
      <xdr:rowOff>0</xdr:rowOff>
    </xdr:from>
    <xdr:to>
      <xdr:col>7</xdr:col>
      <xdr:colOff>19050</xdr:colOff>
      <xdr:row>724</xdr:row>
      <xdr:rowOff>9525</xdr:rowOff>
    </xdr:to>
    <xdr:sp macro="" textlink="">
      <xdr:nvSpPr>
        <xdr:cNvPr id="4610" name="Rectangle 461"/>
        <xdr:cNvSpPr>
          <a:spLocks noChangeArrowheads="1"/>
        </xdr:cNvSpPr>
      </xdr:nvSpPr>
      <xdr:spPr bwMode="auto">
        <a:xfrm>
          <a:off x="8801100" y="604666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725</xdr:row>
      <xdr:rowOff>0</xdr:rowOff>
    </xdr:from>
    <xdr:to>
      <xdr:col>7</xdr:col>
      <xdr:colOff>19050</xdr:colOff>
      <xdr:row>725</xdr:row>
      <xdr:rowOff>9525</xdr:rowOff>
    </xdr:to>
    <xdr:sp macro="" textlink="">
      <xdr:nvSpPr>
        <xdr:cNvPr id="4611" name="Rectangle 462"/>
        <xdr:cNvSpPr>
          <a:spLocks noChangeArrowheads="1"/>
        </xdr:cNvSpPr>
      </xdr:nvSpPr>
      <xdr:spPr bwMode="auto">
        <a:xfrm>
          <a:off x="8801100" y="605885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726</xdr:row>
      <xdr:rowOff>0</xdr:rowOff>
    </xdr:from>
    <xdr:to>
      <xdr:col>7</xdr:col>
      <xdr:colOff>19050</xdr:colOff>
      <xdr:row>726</xdr:row>
      <xdr:rowOff>9525</xdr:rowOff>
    </xdr:to>
    <xdr:sp macro="" textlink="">
      <xdr:nvSpPr>
        <xdr:cNvPr id="4612" name="Rectangle 463"/>
        <xdr:cNvSpPr>
          <a:spLocks noChangeArrowheads="1"/>
        </xdr:cNvSpPr>
      </xdr:nvSpPr>
      <xdr:spPr bwMode="auto">
        <a:xfrm>
          <a:off x="8801100" y="607104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729</xdr:row>
      <xdr:rowOff>0</xdr:rowOff>
    </xdr:from>
    <xdr:to>
      <xdr:col>7</xdr:col>
      <xdr:colOff>19050</xdr:colOff>
      <xdr:row>729</xdr:row>
      <xdr:rowOff>9525</xdr:rowOff>
    </xdr:to>
    <xdr:sp macro="" textlink="">
      <xdr:nvSpPr>
        <xdr:cNvPr id="4613" name="Rectangle 464"/>
        <xdr:cNvSpPr>
          <a:spLocks noChangeArrowheads="1"/>
        </xdr:cNvSpPr>
      </xdr:nvSpPr>
      <xdr:spPr bwMode="auto">
        <a:xfrm>
          <a:off x="8801100" y="608676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730</xdr:row>
      <xdr:rowOff>0</xdr:rowOff>
    </xdr:from>
    <xdr:to>
      <xdr:col>7</xdr:col>
      <xdr:colOff>19050</xdr:colOff>
      <xdr:row>730</xdr:row>
      <xdr:rowOff>9525</xdr:rowOff>
    </xdr:to>
    <xdr:sp macro="" textlink="">
      <xdr:nvSpPr>
        <xdr:cNvPr id="4614" name="Rectangle 465"/>
        <xdr:cNvSpPr>
          <a:spLocks noChangeArrowheads="1"/>
        </xdr:cNvSpPr>
      </xdr:nvSpPr>
      <xdr:spPr bwMode="auto">
        <a:xfrm>
          <a:off x="8801100" y="609895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731</xdr:row>
      <xdr:rowOff>0</xdr:rowOff>
    </xdr:from>
    <xdr:to>
      <xdr:col>7</xdr:col>
      <xdr:colOff>19050</xdr:colOff>
      <xdr:row>731</xdr:row>
      <xdr:rowOff>9525</xdr:rowOff>
    </xdr:to>
    <xdr:sp macro="" textlink="">
      <xdr:nvSpPr>
        <xdr:cNvPr id="4615" name="Rectangle 466"/>
        <xdr:cNvSpPr>
          <a:spLocks noChangeArrowheads="1"/>
        </xdr:cNvSpPr>
      </xdr:nvSpPr>
      <xdr:spPr bwMode="auto">
        <a:xfrm>
          <a:off x="8801100" y="611114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732</xdr:row>
      <xdr:rowOff>0</xdr:rowOff>
    </xdr:from>
    <xdr:to>
      <xdr:col>7</xdr:col>
      <xdr:colOff>19050</xdr:colOff>
      <xdr:row>732</xdr:row>
      <xdr:rowOff>9525</xdr:rowOff>
    </xdr:to>
    <xdr:sp macro="" textlink="">
      <xdr:nvSpPr>
        <xdr:cNvPr id="4616" name="Rectangle 467"/>
        <xdr:cNvSpPr>
          <a:spLocks noChangeArrowheads="1"/>
        </xdr:cNvSpPr>
      </xdr:nvSpPr>
      <xdr:spPr bwMode="auto">
        <a:xfrm>
          <a:off x="8801100" y="612333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733</xdr:row>
      <xdr:rowOff>0</xdr:rowOff>
    </xdr:from>
    <xdr:to>
      <xdr:col>7</xdr:col>
      <xdr:colOff>19050</xdr:colOff>
      <xdr:row>733</xdr:row>
      <xdr:rowOff>9525</xdr:rowOff>
    </xdr:to>
    <xdr:sp macro="" textlink="">
      <xdr:nvSpPr>
        <xdr:cNvPr id="4617" name="Rectangle 468"/>
        <xdr:cNvSpPr>
          <a:spLocks noChangeArrowheads="1"/>
        </xdr:cNvSpPr>
      </xdr:nvSpPr>
      <xdr:spPr bwMode="auto">
        <a:xfrm>
          <a:off x="8801100" y="613552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734</xdr:row>
      <xdr:rowOff>0</xdr:rowOff>
    </xdr:from>
    <xdr:to>
      <xdr:col>7</xdr:col>
      <xdr:colOff>19050</xdr:colOff>
      <xdr:row>734</xdr:row>
      <xdr:rowOff>9525</xdr:rowOff>
    </xdr:to>
    <xdr:sp macro="" textlink="">
      <xdr:nvSpPr>
        <xdr:cNvPr id="4618" name="Rectangle 469"/>
        <xdr:cNvSpPr>
          <a:spLocks noChangeArrowheads="1"/>
        </xdr:cNvSpPr>
      </xdr:nvSpPr>
      <xdr:spPr bwMode="auto">
        <a:xfrm>
          <a:off x="8801100" y="614772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735</xdr:row>
      <xdr:rowOff>0</xdr:rowOff>
    </xdr:from>
    <xdr:to>
      <xdr:col>7</xdr:col>
      <xdr:colOff>19050</xdr:colOff>
      <xdr:row>735</xdr:row>
      <xdr:rowOff>9525</xdr:rowOff>
    </xdr:to>
    <xdr:sp macro="" textlink="">
      <xdr:nvSpPr>
        <xdr:cNvPr id="4619" name="Rectangle 470"/>
        <xdr:cNvSpPr>
          <a:spLocks noChangeArrowheads="1"/>
        </xdr:cNvSpPr>
      </xdr:nvSpPr>
      <xdr:spPr bwMode="auto">
        <a:xfrm>
          <a:off x="8801100" y="615991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736</xdr:row>
      <xdr:rowOff>0</xdr:rowOff>
    </xdr:from>
    <xdr:to>
      <xdr:col>7</xdr:col>
      <xdr:colOff>19050</xdr:colOff>
      <xdr:row>736</xdr:row>
      <xdr:rowOff>9525</xdr:rowOff>
    </xdr:to>
    <xdr:sp macro="" textlink="">
      <xdr:nvSpPr>
        <xdr:cNvPr id="4620" name="Rectangle 471"/>
        <xdr:cNvSpPr>
          <a:spLocks noChangeArrowheads="1"/>
        </xdr:cNvSpPr>
      </xdr:nvSpPr>
      <xdr:spPr bwMode="auto">
        <a:xfrm>
          <a:off x="8801100" y="617210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737</xdr:row>
      <xdr:rowOff>0</xdr:rowOff>
    </xdr:from>
    <xdr:to>
      <xdr:col>7</xdr:col>
      <xdr:colOff>19050</xdr:colOff>
      <xdr:row>737</xdr:row>
      <xdr:rowOff>9525</xdr:rowOff>
    </xdr:to>
    <xdr:sp macro="" textlink="">
      <xdr:nvSpPr>
        <xdr:cNvPr id="4621" name="Rectangle 472"/>
        <xdr:cNvSpPr>
          <a:spLocks noChangeArrowheads="1"/>
        </xdr:cNvSpPr>
      </xdr:nvSpPr>
      <xdr:spPr bwMode="auto">
        <a:xfrm>
          <a:off x="8801100" y="618429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738</xdr:row>
      <xdr:rowOff>0</xdr:rowOff>
    </xdr:from>
    <xdr:to>
      <xdr:col>7</xdr:col>
      <xdr:colOff>19050</xdr:colOff>
      <xdr:row>738</xdr:row>
      <xdr:rowOff>9525</xdr:rowOff>
    </xdr:to>
    <xdr:sp macro="" textlink="">
      <xdr:nvSpPr>
        <xdr:cNvPr id="4622" name="Rectangle 473"/>
        <xdr:cNvSpPr>
          <a:spLocks noChangeArrowheads="1"/>
        </xdr:cNvSpPr>
      </xdr:nvSpPr>
      <xdr:spPr bwMode="auto">
        <a:xfrm>
          <a:off x="8801100" y="619648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739</xdr:row>
      <xdr:rowOff>0</xdr:rowOff>
    </xdr:from>
    <xdr:to>
      <xdr:col>7</xdr:col>
      <xdr:colOff>19050</xdr:colOff>
      <xdr:row>739</xdr:row>
      <xdr:rowOff>9525</xdr:rowOff>
    </xdr:to>
    <xdr:sp macro="" textlink="">
      <xdr:nvSpPr>
        <xdr:cNvPr id="4623" name="Rectangle 474"/>
        <xdr:cNvSpPr>
          <a:spLocks noChangeArrowheads="1"/>
        </xdr:cNvSpPr>
      </xdr:nvSpPr>
      <xdr:spPr bwMode="auto">
        <a:xfrm>
          <a:off x="8801100" y="620868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740</xdr:row>
      <xdr:rowOff>0</xdr:rowOff>
    </xdr:from>
    <xdr:to>
      <xdr:col>7</xdr:col>
      <xdr:colOff>19050</xdr:colOff>
      <xdr:row>740</xdr:row>
      <xdr:rowOff>9525</xdr:rowOff>
    </xdr:to>
    <xdr:sp macro="" textlink="">
      <xdr:nvSpPr>
        <xdr:cNvPr id="4624" name="Rectangle 475"/>
        <xdr:cNvSpPr>
          <a:spLocks noChangeArrowheads="1"/>
        </xdr:cNvSpPr>
      </xdr:nvSpPr>
      <xdr:spPr bwMode="auto">
        <a:xfrm>
          <a:off x="8801100" y="622087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741</xdr:row>
      <xdr:rowOff>0</xdr:rowOff>
    </xdr:from>
    <xdr:to>
      <xdr:col>7</xdr:col>
      <xdr:colOff>19050</xdr:colOff>
      <xdr:row>741</xdr:row>
      <xdr:rowOff>9525</xdr:rowOff>
    </xdr:to>
    <xdr:sp macro="" textlink="">
      <xdr:nvSpPr>
        <xdr:cNvPr id="4625" name="Rectangle 476"/>
        <xdr:cNvSpPr>
          <a:spLocks noChangeArrowheads="1"/>
        </xdr:cNvSpPr>
      </xdr:nvSpPr>
      <xdr:spPr bwMode="auto">
        <a:xfrm>
          <a:off x="8801100" y="623306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745</xdr:row>
      <xdr:rowOff>0</xdr:rowOff>
    </xdr:from>
    <xdr:to>
      <xdr:col>7</xdr:col>
      <xdr:colOff>19050</xdr:colOff>
      <xdr:row>745</xdr:row>
      <xdr:rowOff>9525</xdr:rowOff>
    </xdr:to>
    <xdr:sp macro="" textlink="">
      <xdr:nvSpPr>
        <xdr:cNvPr id="4626" name="Rectangle 477"/>
        <xdr:cNvSpPr>
          <a:spLocks noChangeArrowheads="1"/>
        </xdr:cNvSpPr>
      </xdr:nvSpPr>
      <xdr:spPr bwMode="auto">
        <a:xfrm>
          <a:off x="8801100" y="625030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749</xdr:row>
      <xdr:rowOff>0</xdr:rowOff>
    </xdr:from>
    <xdr:to>
      <xdr:col>7</xdr:col>
      <xdr:colOff>19050</xdr:colOff>
      <xdr:row>749</xdr:row>
      <xdr:rowOff>9525</xdr:rowOff>
    </xdr:to>
    <xdr:sp macro="" textlink="">
      <xdr:nvSpPr>
        <xdr:cNvPr id="4627" name="Rectangle 478"/>
        <xdr:cNvSpPr>
          <a:spLocks noChangeArrowheads="1"/>
        </xdr:cNvSpPr>
      </xdr:nvSpPr>
      <xdr:spPr bwMode="auto">
        <a:xfrm>
          <a:off x="8801100" y="626706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750</xdr:row>
      <xdr:rowOff>0</xdr:rowOff>
    </xdr:from>
    <xdr:to>
      <xdr:col>7</xdr:col>
      <xdr:colOff>19050</xdr:colOff>
      <xdr:row>750</xdr:row>
      <xdr:rowOff>9525</xdr:rowOff>
    </xdr:to>
    <xdr:sp macro="" textlink="">
      <xdr:nvSpPr>
        <xdr:cNvPr id="4628" name="Rectangle 479"/>
        <xdr:cNvSpPr>
          <a:spLocks noChangeArrowheads="1"/>
        </xdr:cNvSpPr>
      </xdr:nvSpPr>
      <xdr:spPr bwMode="auto">
        <a:xfrm>
          <a:off x="8801100" y="627926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753</xdr:row>
      <xdr:rowOff>0</xdr:rowOff>
    </xdr:from>
    <xdr:to>
      <xdr:col>7</xdr:col>
      <xdr:colOff>19050</xdr:colOff>
      <xdr:row>753</xdr:row>
      <xdr:rowOff>9525</xdr:rowOff>
    </xdr:to>
    <xdr:sp macro="" textlink="">
      <xdr:nvSpPr>
        <xdr:cNvPr id="4629" name="Rectangle 480"/>
        <xdr:cNvSpPr>
          <a:spLocks noChangeArrowheads="1"/>
        </xdr:cNvSpPr>
      </xdr:nvSpPr>
      <xdr:spPr bwMode="auto">
        <a:xfrm>
          <a:off x="8801100" y="629450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755</xdr:row>
      <xdr:rowOff>0</xdr:rowOff>
    </xdr:from>
    <xdr:to>
      <xdr:col>7</xdr:col>
      <xdr:colOff>19050</xdr:colOff>
      <xdr:row>755</xdr:row>
      <xdr:rowOff>9525</xdr:rowOff>
    </xdr:to>
    <xdr:sp macro="" textlink="">
      <xdr:nvSpPr>
        <xdr:cNvPr id="4630" name="Rectangle 481"/>
        <xdr:cNvSpPr>
          <a:spLocks noChangeArrowheads="1"/>
        </xdr:cNvSpPr>
      </xdr:nvSpPr>
      <xdr:spPr bwMode="auto">
        <a:xfrm>
          <a:off x="8801100" y="630821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759</xdr:row>
      <xdr:rowOff>0</xdr:rowOff>
    </xdr:from>
    <xdr:to>
      <xdr:col>7</xdr:col>
      <xdr:colOff>19050</xdr:colOff>
      <xdr:row>759</xdr:row>
      <xdr:rowOff>9525</xdr:rowOff>
    </xdr:to>
    <xdr:sp macro="" textlink="">
      <xdr:nvSpPr>
        <xdr:cNvPr id="4631" name="Rectangle 482"/>
        <xdr:cNvSpPr>
          <a:spLocks noChangeArrowheads="1"/>
        </xdr:cNvSpPr>
      </xdr:nvSpPr>
      <xdr:spPr bwMode="auto">
        <a:xfrm>
          <a:off x="8801100" y="63249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761</xdr:row>
      <xdr:rowOff>0</xdr:rowOff>
    </xdr:from>
    <xdr:to>
      <xdr:col>7</xdr:col>
      <xdr:colOff>19050</xdr:colOff>
      <xdr:row>761</xdr:row>
      <xdr:rowOff>9525</xdr:rowOff>
    </xdr:to>
    <xdr:sp macro="" textlink="">
      <xdr:nvSpPr>
        <xdr:cNvPr id="4632" name="Rectangle 483"/>
        <xdr:cNvSpPr>
          <a:spLocks noChangeArrowheads="1"/>
        </xdr:cNvSpPr>
      </xdr:nvSpPr>
      <xdr:spPr bwMode="auto">
        <a:xfrm>
          <a:off x="8801100" y="633869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762</xdr:row>
      <xdr:rowOff>0</xdr:rowOff>
    </xdr:from>
    <xdr:to>
      <xdr:col>7</xdr:col>
      <xdr:colOff>19050</xdr:colOff>
      <xdr:row>762</xdr:row>
      <xdr:rowOff>9525</xdr:rowOff>
    </xdr:to>
    <xdr:sp macro="" textlink="">
      <xdr:nvSpPr>
        <xdr:cNvPr id="4633" name="Rectangle 484"/>
        <xdr:cNvSpPr>
          <a:spLocks noChangeArrowheads="1"/>
        </xdr:cNvSpPr>
      </xdr:nvSpPr>
      <xdr:spPr bwMode="auto">
        <a:xfrm>
          <a:off x="8801100" y="635088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764</xdr:row>
      <xdr:rowOff>0</xdr:rowOff>
    </xdr:from>
    <xdr:to>
      <xdr:col>7</xdr:col>
      <xdr:colOff>19050</xdr:colOff>
      <xdr:row>764</xdr:row>
      <xdr:rowOff>9525</xdr:rowOff>
    </xdr:to>
    <xdr:sp macro="" textlink="">
      <xdr:nvSpPr>
        <xdr:cNvPr id="4634" name="Rectangle 485"/>
        <xdr:cNvSpPr>
          <a:spLocks noChangeArrowheads="1"/>
        </xdr:cNvSpPr>
      </xdr:nvSpPr>
      <xdr:spPr bwMode="auto">
        <a:xfrm>
          <a:off x="8801100" y="636460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766</xdr:row>
      <xdr:rowOff>0</xdr:rowOff>
    </xdr:from>
    <xdr:to>
      <xdr:col>7</xdr:col>
      <xdr:colOff>19050</xdr:colOff>
      <xdr:row>766</xdr:row>
      <xdr:rowOff>9525</xdr:rowOff>
    </xdr:to>
    <xdr:sp macro="" textlink="">
      <xdr:nvSpPr>
        <xdr:cNvPr id="4635" name="Rectangle 486"/>
        <xdr:cNvSpPr>
          <a:spLocks noChangeArrowheads="1"/>
        </xdr:cNvSpPr>
      </xdr:nvSpPr>
      <xdr:spPr bwMode="auto">
        <a:xfrm>
          <a:off x="8801100" y="637832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767</xdr:row>
      <xdr:rowOff>0</xdr:rowOff>
    </xdr:from>
    <xdr:to>
      <xdr:col>7</xdr:col>
      <xdr:colOff>19050</xdr:colOff>
      <xdr:row>767</xdr:row>
      <xdr:rowOff>9525</xdr:rowOff>
    </xdr:to>
    <xdr:sp macro="" textlink="">
      <xdr:nvSpPr>
        <xdr:cNvPr id="4636" name="Rectangle 487"/>
        <xdr:cNvSpPr>
          <a:spLocks noChangeArrowheads="1"/>
        </xdr:cNvSpPr>
      </xdr:nvSpPr>
      <xdr:spPr bwMode="auto">
        <a:xfrm>
          <a:off x="8801100" y="639051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768</xdr:row>
      <xdr:rowOff>0</xdr:rowOff>
    </xdr:from>
    <xdr:to>
      <xdr:col>7</xdr:col>
      <xdr:colOff>19050</xdr:colOff>
      <xdr:row>768</xdr:row>
      <xdr:rowOff>9525</xdr:rowOff>
    </xdr:to>
    <xdr:sp macro="" textlink="">
      <xdr:nvSpPr>
        <xdr:cNvPr id="4637" name="Rectangle 488"/>
        <xdr:cNvSpPr>
          <a:spLocks noChangeArrowheads="1"/>
        </xdr:cNvSpPr>
      </xdr:nvSpPr>
      <xdr:spPr bwMode="auto">
        <a:xfrm>
          <a:off x="8801100" y="640270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770</xdr:row>
      <xdr:rowOff>0</xdr:rowOff>
    </xdr:from>
    <xdr:to>
      <xdr:col>7</xdr:col>
      <xdr:colOff>19050</xdr:colOff>
      <xdr:row>770</xdr:row>
      <xdr:rowOff>9525</xdr:rowOff>
    </xdr:to>
    <xdr:sp macro="" textlink="">
      <xdr:nvSpPr>
        <xdr:cNvPr id="4638" name="Rectangle 489"/>
        <xdr:cNvSpPr>
          <a:spLocks noChangeArrowheads="1"/>
        </xdr:cNvSpPr>
      </xdr:nvSpPr>
      <xdr:spPr bwMode="auto">
        <a:xfrm>
          <a:off x="8801100" y="641642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772</xdr:row>
      <xdr:rowOff>0</xdr:rowOff>
    </xdr:from>
    <xdr:to>
      <xdr:col>7</xdr:col>
      <xdr:colOff>19050</xdr:colOff>
      <xdr:row>772</xdr:row>
      <xdr:rowOff>9525</xdr:rowOff>
    </xdr:to>
    <xdr:sp macro="" textlink="">
      <xdr:nvSpPr>
        <xdr:cNvPr id="4639" name="Rectangle 490"/>
        <xdr:cNvSpPr>
          <a:spLocks noChangeArrowheads="1"/>
        </xdr:cNvSpPr>
      </xdr:nvSpPr>
      <xdr:spPr bwMode="auto">
        <a:xfrm>
          <a:off x="8801100" y="643013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773</xdr:row>
      <xdr:rowOff>0</xdr:rowOff>
    </xdr:from>
    <xdr:to>
      <xdr:col>7</xdr:col>
      <xdr:colOff>19050</xdr:colOff>
      <xdr:row>773</xdr:row>
      <xdr:rowOff>9525</xdr:rowOff>
    </xdr:to>
    <xdr:sp macro="" textlink="">
      <xdr:nvSpPr>
        <xdr:cNvPr id="4640" name="Rectangle 491"/>
        <xdr:cNvSpPr>
          <a:spLocks noChangeArrowheads="1"/>
        </xdr:cNvSpPr>
      </xdr:nvSpPr>
      <xdr:spPr bwMode="auto">
        <a:xfrm>
          <a:off x="8801100" y="644232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774</xdr:row>
      <xdr:rowOff>0</xdr:rowOff>
    </xdr:from>
    <xdr:to>
      <xdr:col>7</xdr:col>
      <xdr:colOff>19050</xdr:colOff>
      <xdr:row>774</xdr:row>
      <xdr:rowOff>9525</xdr:rowOff>
    </xdr:to>
    <xdr:sp macro="" textlink="">
      <xdr:nvSpPr>
        <xdr:cNvPr id="4641" name="Rectangle 492"/>
        <xdr:cNvSpPr>
          <a:spLocks noChangeArrowheads="1"/>
        </xdr:cNvSpPr>
      </xdr:nvSpPr>
      <xdr:spPr bwMode="auto">
        <a:xfrm>
          <a:off x="8801100" y="645452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777</xdr:row>
      <xdr:rowOff>0</xdr:rowOff>
    </xdr:from>
    <xdr:to>
      <xdr:col>7</xdr:col>
      <xdr:colOff>19050</xdr:colOff>
      <xdr:row>777</xdr:row>
      <xdr:rowOff>9525</xdr:rowOff>
    </xdr:to>
    <xdr:sp macro="" textlink="">
      <xdr:nvSpPr>
        <xdr:cNvPr id="4642" name="Rectangle 493"/>
        <xdr:cNvSpPr>
          <a:spLocks noChangeArrowheads="1"/>
        </xdr:cNvSpPr>
      </xdr:nvSpPr>
      <xdr:spPr bwMode="auto">
        <a:xfrm>
          <a:off x="8801100" y="646976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779</xdr:row>
      <xdr:rowOff>0</xdr:rowOff>
    </xdr:from>
    <xdr:to>
      <xdr:col>7</xdr:col>
      <xdr:colOff>19050</xdr:colOff>
      <xdr:row>779</xdr:row>
      <xdr:rowOff>9525</xdr:rowOff>
    </xdr:to>
    <xdr:sp macro="" textlink="">
      <xdr:nvSpPr>
        <xdr:cNvPr id="4643" name="Rectangle 494"/>
        <xdr:cNvSpPr>
          <a:spLocks noChangeArrowheads="1"/>
        </xdr:cNvSpPr>
      </xdr:nvSpPr>
      <xdr:spPr bwMode="auto">
        <a:xfrm>
          <a:off x="8801100" y="648347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780</xdr:row>
      <xdr:rowOff>0</xdr:rowOff>
    </xdr:from>
    <xdr:to>
      <xdr:col>7</xdr:col>
      <xdr:colOff>19050</xdr:colOff>
      <xdr:row>780</xdr:row>
      <xdr:rowOff>9525</xdr:rowOff>
    </xdr:to>
    <xdr:sp macro="" textlink="">
      <xdr:nvSpPr>
        <xdr:cNvPr id="4644" name="Rectangle 495"/>
        <xdr:cNvSpPr>
          <a:spLocks noChangeArrowheads="1"/>
        </xdr:cNvSpPr>
      </xdr:nvSpPr>
      <xdr:spPr bwMode="auto">
        <a:xfrm>
          <a:off x="8801100" y="649566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781</xdr:row>
      <xdr:rowOff>0</xdr:rowOff>
    </xdr:from>
    <xdr:to>
      <xdr:col>7</xdr:col>
      <xdr:colOff>19050</xdr:colOff>
      <xdr:row>781</xdr:row>
      <xdr:rowOff>9525</xdr:rowOff>
    </xdr:to>
    <xdr:sp macro="" textlink="">
      <xdr:nvSpPr>
        <xdr:cNvPr id="4645" name="Rectangle 496"/>
        <xdr:cNvSpPr>
          <a:spLocks noChangeArrowheads="1"/>
        </xdr:cNvSpPr>
      </xdr:nvSpPr>
      <xdr:spPr bwMode="auto">
        <a:xfrm>
          <a:off x="8801100" y="650786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783</xdr:row>
      <xdr:rowOff>0</xdr:rowOff>
    </xdr:from>
    <xdr:to>
      <xdr:col>7</xdr:col>
      <xdr:colOff>19050</xdr:colOff>
      <xdr:row>783</xdr:row>
      <xdr:rowOff>9525</xdr:rowOff>
    </xdr:to>
    <xdr:sp macro="" textlink="">
      <xdr:nvSpPr>
        <xdr:cNvPr id="4646" name="Rectangle 497"/>
        <xdr:cNvSpPr>
          <a:spLocks noChangeArrowheads="1"/>
        </xdr:cNvSpPr>
      </xdr:nvSpPr>
      <xdr:spPr bwMode="auto">
        <a:xfrm>
          <a:off x="8801100" y="652157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784</xdr:row>
      <xdr:rowOff>0</xdr:rowOff>
    </xdr:from>
    <xdr:to>
      <xdr:col>7</xdr:col>
      <xdr:colOff>19050</xdr:colOff>
      <xdr:row>784</xdr:row>
      <xdr:rowOff>9525</xdr:rowOff>
    </xdr:to>
    <xdr:sp macro="" textlink="">
      <xdr:nvSpPr>
        <xdr:cNvPr id="4647" name="Rectangle 498"/>
        <xdr:cNvSpPr>
          <a:spLocks noChangeArrowheads="1"/>
        </xdr:cNvSpPr>
      </xdr:nvSpPr>
      <xdr:spPr bwMode="auto">
        <a:xfrm>
          <a:off x="8801100" y="653376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786</xdr:row>
      <xdr:rowOff>0</xdr:rowOff>
    </xdr:from>
    <xdr:to>
      <xdr:col>7</xdr:col>
      <xdr:colOff>19050</xdr:colOff>
      <xdr:row>786</xdr:row>
      <xdr:rowOff>9525</xdr:rowOff>
    </xdr:to>
    <xdr:sp macro="" textlink="">
      <xdr:nvSpPr>
        <xdr:cNvPr id="4648" name="Rectangle 499"/>
        <xdr:cNvSpPr>
          <a:spLocks noChangeArrowheads="1"/>
        </xdr:cNvSpPr>
      </xdr:nvSpPr>
      <xdr:spPr bwMode="auto">
        <a:xfrm>
          <a:off x="8801100" y="654748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788</xdr:row>
      <xdr:rowOff>0</xdr:rowOff>
    </xdr:from>
    <xdr:to>
      <xdr:col>7</xdr:col>
      <xdr:colOff>19050</xdr:colOff>
      <xdr:row>788</xdr:row>
      <xdr:rowOff>9525</xdr:rowOff>
    </xdr:to>
    <xdr:sp macro="" textlink="">
      <xdr:nvSpPr>
        <xdr:cNvPr id="4649" name="Rectangle 500"/>
        <xdr:cNvSpPr>
          <a:spLocks noChangeArrowheads="1"/>
        </xdr:cNvSpPr>
      </xdr:nvSpPr>
      <xdr:spPr bwMode="auto">
        <a:xfrm>
          <a:off x="8801100" y="656120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789</xdr:row>
      <xdr:rowOff>0</xdr:rowOff>
    </xdr:from>
    <xdr:to>
      <xdr:col>7</xdr:col>
      <xdr:colOff>19050</xdr:colOff>
      <xdr:row>789</xdr:row>
      <xdr:rowOff>9525</xdr:rowOff>
    </xdr:to>
    <xdr:sp macro="" textlink="">
      <xdr:nvSpPr>
        <xdr:cNvPr id="4650" name="Rectangle 501"/>
        <xdr:cNvSpPr>
          <a:spLocks noChangeArrowheads="1"/>
        </xdr:cNvSpPr>
      </xdr:nvSpPr>
      <xdr:spPr bwMode="auto">
        <a:xfrm>
          <a:off x="8801100" y="657339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791</xdr:row>
      <xdr:rowOff>0</xdr:rowOff>
    </xdr:from>
    <xdr:to>
      <xdr:col>7</xdr:col>
      <xdr:colOff>19050</xdr:colOff>
      <xdr:row>791</xdr:row>
      <xdr:rowOff>9525</xdr:rowOff>
    </xdr:to>
    <xdr:sp macro="" textlink="">
      <xdr:nvSpPr>
        <xdr:cNvPr id="4651" name="Rectangle 502"/>
        <xdr:cNvSpPr>
          <a:spLocks noChangeArrowheads="1"/>
        </xdr:cNvSpPr>
      </xdr:nvSpPr>
      <xdr:spPr bwMode="auto">
        <a:xfrm>
          <a:off x="8801100" y="658710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792</xdr:row>
      <xdr:rowOff>0</xdr:rowOff>
    </xdr:from>
    <xdr:to>
      <xdr:col>7</xdr:col>
      <xdr:colOff>19050</xdr:colOff>
      <xdr:row>792</xdr:row>
      <xdr:rowOff>9525</xdr:rowOff>
    </xdr:to>
    <xdr:sp macro="" textlink="">
      <xdr:nvSpPr>
        <xdr:cNvPr id="4652" name="Rectangle 503"/>
        <xdr:cNvSpPr>
          <a:spLocks noChangeArrowheads="1"/>
        </xdr:cNvSpPr>
      </xdr:nvSpPr>
      <xdr:spPr bwMode="auto">
        <a:xfrm>
          <a:off x="8801100" y="659930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794</xdr:row>
      <xdr:rowOff>0</xdr:rowOff>
    </xdr:from>
    <xdr:to>
      <xdr:col>7</xdr:col>
      <xdr:colOff>19050</xdr:colOff>
      <xdr:row>794</xdr:row>
      <xdr:rowOff>9525</xdr:rowOff>
    </xdr:to>
    <xdr:sp macro="" textlink="">
      <xdr:nvSpPr>
        <xdr:cNvPr id="4653" name="Rectangle 504"/>
        <xdr:cNvSpPr>
          <a:spLocks noChangeArrowheads="1"/>
        </xdr:cNvSpPr>
      </xdr:nvSpPr>
      <xdr:spPr bwMode="auto">
        <a:xfrm>
          <a:off x="8801100" y="661301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795</xdr:row>
      <xdr:rowOff>0</xdr:rowOff>
    </xdr:from>
    <xdr:to>
      <xdr:col>7</xdr:col>
      <xdr:colOff>19050</xdr:colOff>
      <xdr:row>795</xdr:row>
      <xdr:rowOff>9525</xdr:rowOff>
    </xdr:to>
    <xdr:sp macro="" textlink="">
      <xdr:nvSpPr>
        <xdr:cNvPr id="4654" name="Rectangle 505"/>
        <xdr:cNvSpPr>
          <a:spLocks noChangeArrowheads="1"/>
        </xdr:cNvSpPr>
      </xdr:nvSpPr>
      <xdr:spPr bwMode="auto">
        <a:xfrm>
          <a:off x="8801100" y="662520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796</xdr:row>
      <xdr:rowOff>0</xdr:rowOff>
    </xdr:from>
    <xdr:to>
      <xdr:col>7</xdr:col>
      <xdr:colOff>19050</xdr:colOff>
      <xdr:row>796</xdr:row>
      <xdr:rowOff>9525</xdr:rowOff>
    </xdr:to>
    <xdr:sp macro="" textlink="">
      <xdr:nvSpPr>
        <xdr:cNvPr id="4655" name="Rectangle 506"/>
        <xdr:cNvSpPr>
          <a:spLocks noChangeArrowheads="1"/>
        </xdr:cNvSpPr>
      </xdr:nvSpPr>
      <xdr:spPr bwMode="auto">
        <a:xfrm>
          <a:off x="8801100" y="663740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797</xdr:row>
      <xdr:rowOff>0</xdr:rowOff>
    </xdr:from>
    <xdr:to>
      <xdr:col>7</xdr:col>
      <xdr:colOff>19050</xdr:colOff>
      <xdr:row>797</xdr:row>
      <xdr:rowOff>9525</xdr:rowOff>
    </xdr:to>
    <xdr:sp macro="" textlink="">
      <xdr:nvSpPr>
        <xdr:cNvPr id="4656" name="Rectangle 507"/>
        <xdr:cNvSpPr>
          <a:spLocks noChangeArrowheads="1"/>
        </xdr:cNvSpPr>
      </xdr:nvSpPr>
      <xdr:spPr bwMode="auto">
        <a:xfrm>
          <a:off x="8801100" y="664959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798</xdr:row>
      <xdr:rowOff>0</xdr:rowOff>
    </xdr:from>
    <xdr:to>
      <xdr:col>7</xdr:col>
      <xdr:colOff>19050</xdr:colOff>
      <xdr:row>798</xdr:row>
      <xdr:rowOff>9525</xdr:rowOff>
    </xdr:to>
    <xdr:sp macro="" textlink="">
      <xdr:nvSpPr>
        <xdr:cNvPr id="4657" name="Rectangle 508"/>
        <xdr:cNvSpPr>
          <a:spLocks noChangeArrowheads="1"/>
        </xdr:cNvSpPr>
      </xdr:nvSpPr>
      <xdr:spPr bwMode="auto">
        <a:xfrm>
          <a:off x="8801100" y="666178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801</xdr:row>
      <xdr:rowOff>0</xdr:rowOff>
    </xdr:from>
    <xdr:to>
      <xdr:col>7</xdr:col>
      <xdr:colOff>19050</xdr:colOff>
      <xdr:row>801</xdr:row>
      <xdr:rowOff>9525</xdr:rowOff>
    </xdr:to>
    <xdr:sp macro="" textlink="">
      <xdr:nvSpPr>
        <xdr:cNvPr id="4658" name="Rectangle 509"/>
        <xdr:cNvSpPr>
          <a:spLocks noChangeArrowheads="1"/>
        </xdr:cNvSpPr>
      </xdr:nvSpPr>
      <xdr:spPr bwMode="auto">
        <a:xfrm>
          <a:off x="8801100" y="66770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802</xdr:row>
      <xdr:rowOff>0</xdr:rowOff>
    </xdr:from>
    <xdr:to>
      <xdr:col>7</xdr:col>
      <xdr:colOff>19050</xdr:colOff>
      <xdr:row>802</xdr:row>
      <xdr:rowOff>9525</xdr:rowOff>
    </xdr:to>
    <xdr:sp macro="" textlink="">
      <xdr:nvSpPr>
        <xdr:cNvPr id="4659" name="Rectangle 510"/>
        <xdr:cNvSpPr>
          <a:spLocks noChangeArrowheads="1"/>
        </xdr:cNvSpPr>
      </xdr:nvSpPr>
      <xdr:spPr bwMode="auto">
        <a:xfrm>
          <a:off x="8801100" y="668921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803</xdr:row>
      <xdr:rowOff>0</xdr:rowOff>
    </xdr:from>
    <xdr:to>
      <xdr:col>7</xdr:col>
      <xdr:colOff>19050</xdr:colOff>
      <xdr:row>803</xdr:row>
      <xdr:rowOff>9525</xdr:rowOff>
    </xdr:to>
    <xdr:sp macro="" textlink="">
      <xdr:nvSpPr>
        <xdr:cNvPr id="4660" name="Rectangle 511"/>
        <xdr:cNvSpPr>
          <a:spLocks noChangeArrowheads="1"/>
        </xdr:cNvSpPr>
      </xdr:nvSpPr>
      <xdr:spPr bwMode="auto">
        <a:xfrm>
          <a:off x="8801100" y="670140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805</xdr:row>
      <xdr:rowOff>0</xdr:rowOff>
    </xdr:from>
    <xdr:to>
      <xdr:col>7</xdr:col>
      <xdr:colOff>19050</xdr:colOff>
      <xdr:row>805</xdr:row>
      <xdr:rowOff>9525</xdr:rowOff>
    </xdr:to>
    <xdr:sp macro="" textlink="">
      <xdr:nvSpPr>
        <xdr:cNvPr id="4661" name="Rectangle 512"/>
        <xdr:cNvSpPr>
          <a:spLocks noChangeArrowheads="1"/>
        </xdr:cNvSpPr>
      </xdr:nvSpPr>
      <xdr:spPr bwMode="auto">
        <a:xfrm>
          <a:off x="8801100" y="67151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806</xdr:row>
      <xdr:rowOff>0</xdr:rowOff>
    </xdr:from>
    <xdr:to>
      <xdr:col>7</xdr:col>
      <xdr:colOff>19050</xdr:colOff>
      <xdr:row>806</xdr:row>
      <xdr:rowOff>9525</xdr:rowOff>
    </xdr:to>
    <xdr:sp macro="" textlink="">
      <xdr:nvSpPr>
        <xdr:cNvPr id="4662" name="Rectangle 513"/>
        <xdr:cNvSpPr>
          <a:spLocks noChangeArrowheads="1"/>
        </xdr:cNvSpPr>
      </xdr:nvSpPr>
      <xdr:spPr bwMode="auto">
        <a:xfrm>
          <a:off x="8801100" y="672731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807</xdr:row>
      <xdr:rowOff>0</xdr:rowOff>
    </xdr:from>
    <xdr:to>
      <xdr:col>7</xdr:col>
      <xdr:colOff>19050</xdr:colOff>
      <xdr:row>807</xdr:row>
      <xdr:rowOff>9525</xdr:rowOff>
    </xdr:to>
    <xdr:sp macro="" textlink="">
      <xdr:nvSpPr>
        <xdr:cNvPr id="4663" name="Rectangle 514"/>
        <xdr:cNvSpPr>
          <a:spLocks noChangeArrowheads="1"/>
        </xdr:cNvSpPr>
      </xdr:nvSpPr>
      <xdr:spPr bwMode="auto">
        <a:xfrm>
          <a:off x="8801100" y="673950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809</xdr:row>
      <xdr:rowOff>0</xdr:rowOff>
    </xdr:from>
    <xdr:to>
      <xdr:col>7</xdr:col>
      <xdr:colOff>19050</xdr:colOff>
      <xdr:row>809</xdr:row>
      <xdr:rowOff>9525</xdr:rowOff>
    </xdr:to>
    <xdr:sp macro="" textlink="">
      <xdr:nvSpPr>
        <xdr:cNvPr id="4664" name="Rectangle 515"/>
        <xdr:cNvSpPr>
          <a:spLocks noChangeArrowheads="1"/>
        </xdr:cNvSpPr>
      </xdr:nvSpPr>
      <xdr:spPr bwMode="auto">
        <a:xfrm>
          <a:off x="8801100" y="67532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811</xdr:row>
      <xdr:rowOff>0</xdr:rowOff>
    </xdr:from>
    <xdr:to>
      <xdr:col>7</xdr:col>
      <xdr:colOff>19050</xdr:colOff>
      <xdr:row>811</xdr:row>
      <xdr:rowOff>9525</xdr:rowOff>
    </xdr:to>
    <xdr:sp macro="" textlink="">
      <xdr:nvSpPr>
        <xdr:cNvPr id="4665" name="Rectangle 516"/>
        <xdr:cNvSpPr>
          <a:spLocks noChangeArrowheads="1"/>
        </xdr:cNvSpPr>
      </xdr:nvSpPr>
      <xdr:spPr bwMode="auto">
        <a:xfrm>
          <a:off x="8801100" y="67669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813</xdr:row>
      <xdr:rowOff>0</xdr:rowOff>
    </xdr:from>
    <xdr:to>
      <xdr:col>7</xdr:col>
      <xdr:colOff>19050</xdr:colOff>
      <xdr:row>813</xdr:row>
      <xdr:rowOff>9525</xdr:rowOff>
    </xdr:to>
    <xdr:sp macro="" textlink="">
      <xdr:nvSpPr>
        <xdr:cNvPr id="4666" name="Rectangle 517"/>
        <xdr:cNvSpPr>
          <a:spLocks noChangeArrowheads="1"/>
        </xdr:cNvSpPr>
      </xdr:nvSpPr>
      <xdr:spPr bwMode="auto">
        <a:xfrm>
          <a:off x="8801100" y="678065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815</xdr:row>
      <xdr:rowOff>0</xdr:rowOff>
    </xdr:from>
    <xdr:to>
      <xdr:col>7</xdr:col>
      <xdr:colOff>19050</xdr:colOff>
      <xdr:row>815</xdr:row>
      <xdr:rowOff>9525</xdr:rowOff>
    </xdr:to>
    <xdr:sp macro="" textlink="">
      <xdr:nvSpPr>
        <xdr:cNvPr id="4667" name="Rectangle 518"/>
        <xdr:cNvSpPr>
          <a:spLocks noChangeArrowheads="1"/>
        </xdr:cNvSpPr>
      </xdr:nvSpPr>
      <xdr:spPr bwMode="auto">
        <a:xfrm>
          <a:off x="8801100" y="679437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816</xdr:row>
      <xdr:rowOff>0</xdr:rowOff>
    </xdr:from>
    <xdr:to>
      <xdr:col>7</xdr:col>
      <xdr:colOff>19050</xdr:colOff>
      <xdr:row>816</xdr:row>
      <xdr:rowOff>9525</xdr:rowOff>
    </xdr:to>
    <xdr:sp macro="" textlink="">
      <xdr:nvSpPr>
        <xdr:cNvPr id="4668" name="Rectangle 519"/>
        <xdr:cNvSpPr>
          <a:spLocks noChangeArrowheads="1"/>
        </xdr:cNvSpPr>
      </xdr:nvSpPr>
      <xdr:spPr bwMode="auto">
        <a:xfrm>
          <a:off x="8801100" y="680656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819</xdr:row>
      <xdr:rowOff>0</xdr:rowOff>
    </xdr:from>
    <xdr:to>
      <xdr:col>7</xdr:col>
      <xdr:colOff>19050</xdr:colOff>
      <xdr:row>819</xdr:row>
      <xdr:rowOff>9525</xdr:rowOff>
    </xdr:to>
    <xdr:sp macro="" textlink="">
      <xdr:nvSpPr>
        <xdr:cNvPr id="4669" name="Rectangle 520"/>
        <xdr:cNvSpPr>
          <a:spLocks noChangeArrowheads="1"/>
        </xdr:cNvSpPr>
      </xdr:nvSpPr>
      <xdr:spPr bwMode="auto">
        <a:xfrm>
          <a:off x="8801100" y="682180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821</xdr:row>
      <xdr:rowOff>0</xdr:rowOff>
    </xdr:from>
    <xdr:to>
      <xdr:col>7</xdr:col>
      <xdr:colOff>19050</xdr:colOff>
      <xdr:row>821</xdr:row>
      <xdr:rowOff>9525</xdr:rowOff>
    </xdr:to>
    <xdr:sp macro="" textlink="">
      <xdr:nvSpPr>
        <xdr:cNvPr id="4670" name="Rectangle 521"/>
        <xdr:cNvSpPr>
          <a:spLocks noChangeArrowheads="1"/>
        </xdr:cNvSpPr>
      </xdr:nvSpPr>
      <xdr:spPr bwMode="auto">
        <a:xfrm>
          <a:off x="8801100" y="683552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823</xdr:row>
      <xdr:rowOff>0</xdr:rowOff>
    </xdr:from>
    <xdr:to>
      <xdr:col>7</xdr:col>
      <xdr:colOff>19050</xdr:colOff>
      <xdr:row>823</xdr:row>
      <xdr:rowOff>9525</xdr:rowOff>
    </xdr:to>
    <xdr:sp macro="" textlink="">
      <xdr:nvSpPr>
        <xdr:cNvPr id="4671" name="Rectangle 522"/>
        <xdr:cNvSpPr>
          <a:spLocks noChangeArrowheads="1"/>
        </xdr:cNvSpPr>
      </xdr:nvSpPr>
      <xdr:spPr bwMode="auto">
        <a:xfrm>
          <a:off x="8801100" y="684923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824</xdr:row>
      <xdr:rowOff>0</xdr:rowOff>
    </xdr:from>
    <xdr:to>
      <xdr:col>7</xdr:col>
      <xdr:colOff>19050</xdr:colOff>
      <xdr:row>824</xdr:row>
      <xdr:rowOff>9525</xdr:rowOff>
    </xdr:to>
    <xdr:sp macro="" textlink="">
      <xdr:nvSpPr>
        <xdr:cNvPr id="4672" name="Rectangle 523"/>
        <xdr:cNvSpPr>
          <a:spLocks noChangeArrowheads="1"/>
        </xdr:cNvSpPr>
      </xdr:nvSpPr>
      <xdr:spPr bwMode="auto">
        <a:xfrm>
          <a:off x="8801100" y="686142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826</xdr:row>
      <xdr:rowOff>0</xdr:rowOff>
    </xdr:from>
    <xdr:to>
      <xdr:col>7</xdr:col>
      <xdr:colOff>19050</xdr:colOff>
      <xdr:row>826</xdr:row>
      <xdr:rowOff>9525</xdr:rowOff>
    </xdr:to>
    <xdr:sp macro="" textlink="">
      <xdr:nvSpPr>
        <xdr:cNvPr id="4673" name="Rectangle 524"/>
        <xdr:cNvSpPr>
          <a:spLocks noChangeArrowheads="1"/>
        </xdr:cNvSpPr>
      </xdr:nvSpPr>
      <xdr:spPr bwMode="auto">
        <a:xfrm>
          <a:off x="8801100" y="687514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828</xdr:row>
      <xdr:rowOff>0</xdr:rowOff>
    </xdr:from>
    <xdr:to>
      <xdr:col>7</xdr:col>
      <xdr:colOff>19050</xdr:colOff>
      <xdr:row>828</xdr:row>
      <xdr:rowOff>9525</xdr:rowOff>
    </xdr:to>
    <xdr:sp macro="" textlink="">
      <xdr:nvSpPr>
        <xdr:cNvPr id="4674" name="Rectangle 525"/>
        <xdr:cNvSpPr>
          <a:spLocks noChangeArrowheads="1"/>
        </xdr:cNvSpPr>
      </xdr:nvSpPr>
      <xdr:spPr bwMode="auto">
        <a:xfrm>
          <a:off x="8801100" y="688886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829</xdr:row>
      <xdr:rowOff>0</xdr:rowOff>
    </xdr:from>
    <xdr:to>
      <xdr:col>7</xdr:col>
      <xdr:colOff>19050</xdr:colOff>
      <xdr:row>829</xdr:row>
      <xdr:rowOff>9525</xdr:rowOff>
    </xdr:to>
    <xdr:sp macro="" textlink="">
      <xdr:nvSpPr>
        <xdr:cNvPr id="4675" name="Rectangle 526"/>
        <xdr:cNvSpPr>
          <a:spLocks noChangeArrowheads="1"/>
        </xdr:cNvSpPr>
      </xdr:nvSpPr>
      <xdr:spPr bwMode="auto">
        <a:xfrm>
          <a:off x="8801100" y="690105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831</xdr:row>
      <xdr:rowOff>0</xdr:rowOff>
    </xdr:from>
    <xdr:to>
      <xdr:col>7</xdr:col>
      <xdr:colOff>19050</xdr:colOff>
      <xdr:row>831</xdr:row>
      <xdr:rowOff>9525</xdr:rowOff>
    </xdr:to>
    <xdr:sp macro="" textlink="">
      <xdr:nvSpPr>
        <xdr:cNvPr id="4676" name="Rectangle 527"/>
        <xdr:cNvSpPr>
          <a:spLocks noChangeArrowheads="1"/>
        </xdr:cNvSpPr>
      </xdr:nvSpPr>
      <xdr:spPr bwMode="auto">
        <a:xfrm>
          <a:off x="8801100" y="691476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832</xdr:row>
      <xdr:rowOff>0</xdr:rowOff>
    </xdr:from>
    <xdr:to>
      <xdr:col>7</xdr:col>
      <xdr:colOff>19050</xdr:colOff>
      <xdr:row>832</xdr:row>
      <xdr:rowOff>9525</xdr:rowOff>
    </xdr:to>
    <xdr:sp macro="" textlink="">
      <xdr:nvSpPr>
        <xdr:cNvPr id="4677" name="Rectangle 528"/>
        <xdr:cNvSpPr>
          <a:spLocks noChangeArrowheads="1"/>
        </xdr:cNvSpPr>
      </xdr:nvSpPr>
      <xdr:spPr bwMode="auto">
        <a:xfrm>
          <a:off x="8801100" y="692696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835</xdr:row>
      <xdr:rowOff>0</xdr:rowOff>
    </xdr:from>
    <xdr:to>
      <xdr:col>7</xdr:col>
      <xdr:colOff>19050</xdr:colOff>
      <xdr:row>835</xdr:row>
      <xdr:rowOff>9525</xdr:rowOff>
    </xdr:to>
    <xdr:sp macro="" textlink="">
      <xdr:nvSpPr>
        <xdr:cNvPr id="4678" name="Rectangle 529"/>
        <xdr:cNvSpPr>
          <a:spLocks noChangeArrowheads="1"/>
        </xdr:cNvSpPr>
      </xdr:nvSpPr>
      <xdr:spPr bwMode="auto">
        <a:xfrm>
          <a:off x="8801100" y="694220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836</xdr:row>
      <xdr:rowOff>0</xdr:rowOff>
    </xdr:from>
    <xdr:to>
      <xdr:col>7</xdr:col>
      <xdr:colOff>19050</xdr:colOff>
      <xdr:row>836</xdr:row>
      <xdr:rowOff>9525</xdr:rowOff>
    </xdr:to>
    <xdr:sp macro="" textlink="">
      <xdr:nvSpPr>
        <xdr:cNvPr id="4679" name="Rectangle 530"/>
        <xdr:cNvSpPr>
          <a:spLocks noChangeArrowheads="1"/>
        </xdr:cNvSpPr>
      </xdr:nvSpPr>
      <xdr:spPr bwMode="auto">
        <a:xfrm>
          <a:off x="8801100" y="695439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837</xdr:row>
      <xdr:rowOff>0</xdr:rowOff>
    </xdr:from>
    <xdr:to>
      <xdr:col>7</xdr:col>
      <xdr:colOff>19050</xdr:colOff>
      <xdr:row>837</xdr:row>
      <xdr:rowOff>9525</xdr:rowOff>
    </xdr:to>
    <xdr:sp macro="" textlink="">
      <xdr:nvSpPr>
        <xdr:cNvPr id="4680" name="Rectangle 531"/>
        <xdr:cNvSpPr>
          <a:spLocks noChangeArrowheads="1"/>
        </xdr:cNvSpPr>
      </xdr:nvSpPr>
      <xdr:spPr bwMode="auto">
        <a:xfrm>
          <a:off x="8801100" y="696658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838</xdr:row>
      <xdr:rowOff>0</xdr:rowOff>
    </xdr:from>
    <xdr:to>
      <xdr:col>7</xdr:col>
      <xdr:colOff>19050</xdr:colOff>
      <xdr:row>838</xdr:row>
      <xdr:rowOff>9525</xdr:rowOff>
    </xdr:to>
    <xdr:sp macro="" textlink="">
      <xdr:nvSpPr>
        <xdr:cNvPr id="4681" name="Rectangle 532"/>
        <xdr:cNvSpPr>
          <a:spLocks noChangeArrowheads="1"/>
        </xdr:cNvSpPr>
      </xdr:nvSpPr>
      <xdr:spPr bwMode="auto">
        <a:xfrm>
          <a:off x="8801100" y="697877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839</xdr:row>
      <xdr:rowOff>0</xdr:rowOff>
    </xdr:from>
    <xdr:to>
      <xdr:col>7</xdr:col>
      <xdr:colOff>19050</xdr:colOff>
      <xdr:row>839</xdr:row>
      <xdr:rowOff>9525</xdr:rowOff>
    </xdr:to>
    <xdr:sp macro="" textlink="">
      <xdr:nvSpPr>
        <xdr:cNvPr id="4682" name="Rectangle 533"/>
        <xdr:cNvSpPr>
          <a:spLocks noChangeArrowheads="1"/>
        </xdr:cNvSpPr>
      </xdr:nvSpPr>
      <xdr:spPr bwMode="auto">
        <a:xfrm>
          <a:off x="8801100" y="699096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840</xdr:row>
      <xdr:rowOff>0</xdr:rowOff>
    </xdr:from>
    <xdr:to>
      <xdr:col>7</xdr:col>
      <xdr:colOff>19050</xdr:colOff>
      <xdr:row>840</xdr:row>
      <xdr:rowOff>9525</xdr:rowOff>
    </xdr:to>
    <xdr:sp macro="" textlink="">
      <xdr:nvSpPr>
        <xdr:cNvPr id="4683" name="Rectangle 534"/>
        <xdr:cNvSpPr>
          <a:spLocks noChangeArrowheads="1"/>
        </xdr:cNvSpPr>
      </xdr:nvSpPr>
      <xdr:spPr bwMode="auto">
        <a:xfrm>
          <a:off x="8801100" y="700316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842</xdr:row>
      <xdr:rowOff>0</xdr:rowOff>
    </xdr:from>
    <xdr:to>
      <xdr:col>7</xdr:col>
      <xdr:colOff>19050</xdr:colOff>
      <xdr:row>842</xdr:row>
      <xdr:rowOff>9525</xdr:rowOff>
    </xdr:to>
    <xdr:sp macro="" textlink="">
      <xdr:nvSpPr>
        <xdr:cNvPr id="4684" name="Rectangle 535"/>
        <xdr:cNvSpPr>
          <a:spLocks noChangeArrowheads="1"/>
        </xdr:cNvSpPr>
      </xdr:nvSpPr>
      <xdr:spPr bwMode="auto">
        <a:xfrm>
          <a:off x="8801100" y="701687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843</xdr:row>
      <xdr:rowOff>0</xdr:rowOff>
    </xdr:from>
    <xdr:to>
      <xdr:col>7</xdr:col>
      <xdr:colOff>19050</xdr:colOff>
      <xdr:row>843</xdr:row>
      <xdr:rowOff>9525</xdr:rowOff>
    </xdr:to>
    <xdr:sp macro="" textlink="">
      <xdr:nvSpPr>
        <xdr:cNvPr id="4685" name="Rectangle 536"/>
        <xdr:cNvSpPr>
          <a:spLocks noChangeArrowheads="1"/>
        </xdr:cNvSpPr>
      </xdr:nvSpPr>
      <xdr:spPr bwMode="auto">
        <a:xfrm>
          <a:off x="8801100" y="702906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844</xdr:row>
      <xdr:rowOff>0</xdr:rowOff>
    </xdr:from>
    <xdr:to>
      <xdr:col>7</xdr:col>
      <xdr:colOff>19050</xdr:colOff>
      <xdr:row>844</xdr:row>
      <xdr:rowOff>9525</xdr:rowOff>
    </xdr:to>
    <xdr:sp macro="" textlink="">
      <xdr:nvSpPr>
        <xdr:cNvPr id="4686" name="Rectangle 537"/>
        <xdr:cNvSpPr>
          <a:spLocks noChangeArrowheads="1"/>
        </xdr:cNvSpPr>
      </xdr:nvSpPr>
      <xdr:spPr bwMode="auto">
        <a:xfrm>
          <a:off x="8801100" y="704126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845</xdr:row>
      <xdr:rowOff>0</xdr:rowOff>
    </xdr:from>
    <xdr:to>
      <xdr:col>7</xdr:col>
      <xdr:colOff>19050</xdr:colOff>
      <xdr:row>845</xdr:row>
      <xdr:rowOff>9525</xdr:rowOff>
    </xdr:to>
    <xdr:sp macro="" textlink="">
      <xdr:nvSpPr>
        <xdr:cNvPr id="4687" name="Rectangle 538"/>
        <xdr:cNvSpPr>
          <a:spLocks noChangeArrowheads="1"/>
        </xdr:cNvSpPr>
      </xdr:nvSpPr>
      <xdr:spPr bwMode="auto">
        <a:xfrm>
          <a:off x="8801100" y="705345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846</xdr:row>
      <xdr:rowOff>0</xdr:rowOff>
    </xdr:from>
    <xdr:to>
      <xdr:col>7</xdr:col>
      <xdr:colOff>19050</xdr:colOff>
      <xdr:row>846</xdr:row>
      <xdr:rowOff>9525</xdr:rowOff>
    </xdr:to>
    <xdr:sp macro="" textlink="">
      <xdr:nvSpPr>
        <xdr:cNvPr id="4688" name="Rectangle 539"/>
        <xdr:cNvSpPr>
          <a:spLocks noChangeArrowheads="1"/>
        </xdr:cNvSpPr>
      </xdr:nvSpPr>
      <xdr:spPr bwMode="auto">
        <a:xfrm>
          <a:off x="8801100" y="706564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847</xdr:row>
      <xdr:rowOff>0</xdr:rowOff>
    </xdr:from>
    <xdr:to>
      <xdr:col>7</xdr:col>
      <xdr:colOff>19050</xdr:colOff>
      <xdr:row>847</xdr:row>
      <xdr:rowOff>9525</xdr:rowOff>
    </xdr:to>
    <xdr:sp macro="" textlink="">
      <xdr:nvSpPr>
        <xdr:cNvPr id="4689" name="Rectangle 540"/>
        <xdr:cNvSpPr>
          <a:spLocks noChangeArrowheads="1"/>
        </xdr:cNvSpPr>
      </xdr:nvSpPr>
      <xdr:spPr bwMode="auto">
        <a:xfrm>
          <a:off x="8801100" y="707783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848</xdr:row>
      <xdr:rowOff>0</xdr:rowOff>
    </xdr:from>
    <xdr:to>
      <xdr:col>7</xdr:col>
      <xdr:colOff>19050</xdr:colOff>
      <xdr:row>848</xdr:row>
      <xdr:rowOff>9525</xdr:rowOff>
    </xdr:to>
    <xdr:sp macro="" textlink="">
      <xdr:nvSpPr>
        <xdr:cNvPr id="4690" name="Rectangle 541"/>
        <xdr:cNvSpPr>
          <a:spLocks noChangeArrowheads="1"/>
        </xdr:cNvSpPr>
      </xdr:nvSpPr>
      <xdr:spPr bwMode="auto">
        <a:xfrm>
          <a:off x="8801100" y="709002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849</xdr:row>
      <xdr:rowOff>0</xdr:rowOff>
    </xdr:from>
    <xdr:to>
      <xdr:col>7</xdr:col>
      <xdr:colOff>19050</xdr:colOff>
      <xdr:row>849</xdr:row>
      <xdr:rowOff>9525</xdr:rowOff>
    </xdr:to>
    <xdr:sp macro="" textlink="">
      <xdr:nvSpPr>
        <xdr:cNvPr id="4691" name="Rectangle 542"/>
        <xdr:cNvSpPr>
          <a:spLocks noChangeArrowheads="1"/>
        </xdr:cNvSpPr>
      </xdr:nvSpPr>
      <xdr:spPr bwMode="auto">
        <a:xfrm>
          <a:off x="8801100" y="710222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850</xdr:row>
      <xdr:rowOff>0</xdr:rowOff>
    </xdr:from>
    <xdr:to>
      <xdr:col>7</xdr:col>
      <xdr:colOff>19050</xdr:colOff>
      <xdr:row>850</xdr:row>
      <xdr:rowOff>9525</xdr:rowOff>
    </xdr:to>
    <xdr:sp macro="" textlink="">
      <xdr:nvSpPr>
        <xdr:cNvPr id="4692" name="Rectangle 543"/>
        <xdr:cNvSpPr>
          <a:spLocks noChangeArrowheads="1"/>
        </xdr:cNvSpPr>
      </xdr:nvSpPr>
      <xdr:spPr bwMode="auto">
        <a:xfrm>
          <a:off x="8801100" y="711441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855</xdr:row>
      <xdr:rowOff>0</xdr:rowOff>
    </xdr:from>
    <xdr:to>
      <xdr:col>7</xdr:col>
      <xdr:colOff>19050</xdr:colOff>
      <xdr:row>855</xdr:row>
      <xdr:rowOff>9525</xdr:rowOff>
    </xdr:to>
    <xdr:sp macro="" textlink="">
      <xdr:nvSpPr>
        <xdr:cNvPr id="4693" name="Rectangle 544"/>
        <xdr:cNvSpPr>
          <a:spLocks noChangeArrowheads="1"/>
        </xdr:cNvSpPr>
      </xdr:nvSpPr>
      <xdr:spPr bwMode="auto">
        <a:xfrm>
          <a:off x="8801100" y="713270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859</xdr:row>
      <xdr:rowOff>0</xdr:rowOff>
    </xdr:from>
    <xdr:to>
      <xdr:col>7</xdr:col>
      <xdr:colOff>19050</xdr:colOff>
      <xdr:row>859</xdr:row>
      <xdr:rowOff>9525</xdr:rowOff>
    </xdr:to>
    <xdr:sp macro="" textlink="">
      <xdr:nvSpPr>
        <xdr:cNvPr id="4694" name="Rectangle 545"/>
        <xdr:cNvSpPr>
          <a:spLocks noChangeArrowheads="1"/>
        </xdr:cNvSpPr>
      </xdr:nvSpPr>
      <xdr:spPr bwMode="auto">
        <a:xfrm>
          <a:off x="8801100" y="714946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860</xdr:row>
      <xdr:rowOff>0</xdr:rowOff>
    </xdr:from>
    <xdr:to>
      <xdr:col>7</xdr:col>
      <xdr:colOff>19050</xdr:colOff>
      <xdr:row>860</xdr:row>
      <xdr:rowOff>9525</xdr:rowOff>
    </xdr:to>
    <xdr:sp macro="" textlink="">
      <xdr:nvSpPr>
        <xdr:cNvPr id="4695" name="Rectangle 546"/>
        <xdr:cNvSpPr>
          <a:spLocks noChangeArrowheads="1"/>
        </xdr:cNvSpPr>
      </xdr:nvSpPr>
      <xdr:spPr bwMode="auto">
        <a:xfrm>
          <a:off x="8801100" y="716165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861</xdr:row>
      <xdr:rowOff>0</xdr:rowOff>
    </xdr:from>
    <xdr:to>
      <xdr:col>7</xdr:col>
      <xdr:colOff>19050</xdr:colOff>
      <xdr:row>861</xdr:row>
      <xdr:rowOff>9525</xdr:rowOff>
    </xdr:to>
    <xdr:sp macro="" textlink="">
      <xdr:nvSpPr>
        <xdr:cNvPr id="4696" name="Rectangle 547"/>
        <xdr:cNvSpPr>
          <a:spLocks noChangeArrowheads="1"/>
        </xdr:cNvSpPr>
      </xdr:nvSpPr>
      <xdr:spPr bwMode="auto">
        <a:xfrm>
          <a:off x="8801100" y="71738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862</xdr:row>
      <xdr:rowOff>0</xdr:rowOff>
    </xdr:from>
    <xdr:to>
      <xdr:col>7</xdr:col>
      <xdr:colOff>19050</xdr:colOff>
      <xdr:row>862</xdr:row>
      <xdr:rowOff>9525</xdr:rowOff>
    </xdr:to>
    <xdr:sp macro="" textlink="">
      <xdr:nvSpPr>
        <xdr:cNvPr id="4697" name="Rectangle 548"/>
        <xdr:cNvSpPr>
          <a:spLocks noChangeArrowheads="1"/>
        </xdr:cNvSpPr>
      </xdr:nvSpPr>
      <xdr:spPr bwMode="auto">
        <a:xfrm>
          <a:off x="8801100" y="71860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863</xdr:row>
      <xdr:rowOff>0</xdr:rowOff>
    </xdr:from>
    <xdr:to>
      <xdr:col>7</xdr:col>
      <xdr:colOff>19050</xdr:colOff>
      <xdr:row>863</xdr:row>
      <xdr:rowOff>9525</xdr:rowOff>
    </xdr:to>
    <xdr:sp macro="" textlink="">
      <xdr:nvSpPr>
        <xdr:cNvPr id="4698" name="Rectangle 549"/>
        <xdr:cNvSpPr>
          <a:spLocks noChangeArrowheads="1"/>
        </xdr:cNvSpPr>
      </xdr:nvSpPr>
      <xdr:spPr bwMode="auto">
        <a:xfrm>
          <a:off x="8801100" y="719823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864</xdr:row>
      <xdr:rowOff>0</xdr:rowOff>
    </xdr:from>
    <xdr:to>
      <xdr:col>7</xdr:col>
      <xdr:colOff>19050</xdr:colOff>
      <xdr:row>864</xdr:row>
      <xdr:rowOff>9525</xdr:rowOff>
    </xdr:to>
    <xdr:sp macro="" textlink="">
      <xdr:nvSpPr>
        <xdr:cNvPr id="4699" name="Rectangle 550"/>
        <xdr:cNvSpPr>
          <a:spLocks noChangeArrowheads="1"/>
        </xdr:cNvSpPr>
      </xdr:nvSpPr>
      <xdr:spPr bwMode="auto">
        <a:xfrm>
          <a:off x="8801100" y="72104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865</xdr:row>
      <xdr:rowOff>0</xdr:rowOff>
    </xdr:from>
    <xdr:to>
      <xdr:col>7</xdr:col>
      <xdr:colOff>19050</xdr:colOff>
      <xdr:row>865</xdr:row>
      <xdr:rowOff>9525</xdr:rowOff>
    </xdr:to>
    <xdr:sp macro="" textlink="">
      <xdr:nvSpPr>
        <xdr:cNvPr id="4700" name="Rectangle 551"/>
        <xdr:cNvSpPr>
          <a:spLocks noChangeArrowheads="1"/>
        </xdr:cNvSpPr>
      </xdr:nvSpPr>
      <xdr:spPr bwMode="auto">
        <a:xfrm>
          <a:off x="8801100" y="722261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866</xdr:row>
      <xdr:rowOff>0</xdr:rowOff>
    </xdr:from>
    <xdr:to>
      <xdr:col>7</xdr:col>
      <xdr:colOff>19050</xdr:colOff>
      <xdr:row>866</xdr:row>
      <xdr:rowOff>9525</xdr:rowOff>
    </xdr:to>
    <xdr:sp macro="" textlink="">
      <xdr:nvSpPr>
        <xdr:cNvPr id="4701" name="Rectangle 552"/>
        <xdr:cNvSpPr>
          <a:spLocks noChangeArrowheads="1"/>
        </xdr:cNvSpPr>
      </xdr:nvSpPr>
      <xdr:spPr bwMode="auto">
        <a:xfrm>
          <a:off x="8801100" y="723480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868</xdr:row>
      <xdr:rowOff>0</xdr:rowOff>
    </xdr:from>
    <xdr:to>
      <xdr:col>7</xdr:col>
      <xdr:colOff>19050</xdr:colOff>
      <xdr:row>868</xdr:row>
      <xdr:rowOff>9525</xdr:rowOff>
    </xdr:to>
    <xdr:sp macro="" textlink="">
      <xdr:nvSpPr>
        <xdr:cNvPr id="4702" name="Rectangle 553"/>
        <xdr:cNvSpPr>
          <a:spLocks noChangeArrowheads="1"/>
        </xdr:cNvSpPr>
      </xdr:nvSpPr>
      <xdr:spPr bwMode="auto">
        <a:xfrm>
          <a:off x="8801100" y="72485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869</xdr:row>
      <xdr:rowOff>0</xdr:rowOff>
    </xdr:from>
    <xdr:to>
      <xdr:col>7</xdr:col>
      <xdr:colOff>19050</xdr:colOff>
      <xdr:row>869</xdr:row>
      <xdr:rowOff>9525</xdr:rowOff>
    </xdr:to>
    <xdr:sp macro="" textlink="">
      <xdr:nvSpPr>
        <xdr:cNvPr id="4703" name="Rectangle 554"/>
        <xdr:cNvSpPr>
          <a:spLocks noChangeArrowheads="1"/>
        </xdr:cNvSpPr>
      </xdr:nvSpPr>
      <xdr:spPr bwMode="auto">
        <a:xfrm>
          <a:off x="8801100" y="726071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870</xdr:row>
      <xdr:rowOff>0</xdr:rowOff>
    </xdr:from>
    <xdr:to>
      <xdr:col>7</xdr:col>
      <xdr:colOff>19050</xdr:colOff>
      <xdr:row>870</xdr:row>
      <xdr:rowOff>9525</xdr:rowOff>
    </xdr:to>
    <xdr:sp macro="" textlink="">
      <xdr:nvSpPr>
        <xdr:cNvPr id="4704" name="Rectangle 555"/>
        <xdr:cNvSpPr>
          <a:spLocks noChangeArrowheads="1"/>
        </xdr:cNvSpPr>
      </xdr:nvSpPr>
      <xdr:spPr bwMode="auto">
        <a:xfrm>
          <a:off x="8801100" y="727290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871</xdr:row>
      <xdr:rowOff>0</xdr:rowOff>
    </xdr:from>
    <xdr:to>
      <xdr:col>7</xdr:col>
      <xdr:colOff>19050</xdr:colOff>
      <xdr:row>871</xdr:row>
      <xdr:rowOff>9525</xdr:rowOff>
    </xdr:to>
    <xdr:sp macro="" textlink="">
      <xdr:nvSpPr>
        <xdr:cNvPr id="4705" name="Rectangle 556"/>
        <xdr:cNvSpPr>
          <a:spLocks noChangeArrowheads="1"/>
        </xdr:cNvSpPr>
      </xdr:nvSpPr>
      <xdr:spPr bwMode="auto">
        <a:xfrm>
          <a:off x="8801100" y="728510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872</xdr:row>
      <xdr:rowOff>0</xdr:rowOff>
    </xdr:from>
    <xdr:to>
      <xdr:col>7</xdr:col>
      <xdr:colOff>19050</xdr:colOff>
      <xdr:row>872</xdr:row>
      <xdr:rowOff>9525</xdr:rowOff>
    </xdr:to>
    <xdr:sp macro="" textlink="">
      <xdr:nvSpPr>
        <xdr:cNvPr id="4706" name="Rectangle 557"/>
        <xdr:cNvSpPr>
          <a:spLocks noChangeArrowheads="1"/>
        </xdr:cNvSpPr>
      </xdr:nvSpPr>
      <xdr:spPr bwMode="auto">
        <a:xfrm>
          <a:off x="8801100" y="729729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873</xdr:row>
      <xdr:rowOff>0</xdr:rowOff>
    </xdr:from>
    <xdr:to>
      <xdr:col>7</xdr:col>
      <xdr:colOff>19050</xdr:colOff>
      <xdr:row>873</xdr:row>
      <xdr:rowOff>9525</xdr:rowOff>
    </xdr:to>
    <xdr:sp macro="" textlink="">
      <xdr:nvSpPr>
        <xdr:cNvPr id="4707" name="Rectangle 558"/>
        <xdr:cNvSpPr>
          <a:spLocks noChangeArrowheads="1"/>
        </xdr:cNvSpPr>
      </xdr:nvSpPr>
      <xdr:spPr bwMode="auto">
        <a:xfrm>
          <a:off x="8801100" y="730948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874</xdr:row>
      <xdr:rowOff>0</xdr:rowOff>
    </xdr:from>
    <xdr:to>
      <xdr:col>7</xdr:col>
      <xdr:colOff>19050</xdr:colOff>
      <xdr:row>874</xdr:row>
      <xdr:rowOff>9525</xdr:rowOff>
    </xdr:to>
    <xdr:sp macro="" textlink="">
      <xdr:nvSpPr>
        <xdr:cNvPr id="4708" name="Rectangle 559"/>
        <xdr:cNvSpPr>
          <a:spLocks noChangeArrowheads="1"/>
        </xdr:cNvSpPr>
      </xdr:nvSpPr>
      <xdr:spPr bwMode="auto">
        <a:xfrm>
          <a:off x="8801100" y="732167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875</xdr:row>
      <xdr:rowOff>0</xdr:rowOff>
    </xdr:from>
    <xdr:to>
      <xdr:col>7</xdr:col>
      <xdr:colOff>19050</xdr:colOff>
      <xdr:row>875</xdr:row>
      <xdr:rowOff>9525</xdr:rowOff>
    </xdr:to>
    <xdr:sp macro="" textlink="">
      <xdr:nvSpPr>
        <xdr:cNvPr id="4709" name="Rectangle 560"/>
        <xdr:cNvSpPr>
          <a:spLocks noChangeArrowheads="1"/>
        </xdr:cNvSpPr>
      </xdr:nvSpPr>
      <xdr:spPr bwMode="auto">
        <a:xfrm>
          <a:off x="8801100" y="733386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876</xdr:row>
      <xdr:rowOff>0</xdr:rowOff>
    </xdr:from>
    <xdr:to>
      <xdr:col>7</xdr:col>
      <xdr:colOff>19050</xdr:colOff>
      <xdr:row>876</xdr:row>
      <xdr:rowOff>9525</xdr:rowOff>
    </xdr:to>
    <xdr:sp macro="" textlink="">
      <xdr:nvSpPr>
        <xdr:cNvPr id="4710" name="Rectangle 561"/>
        <xdr:cNvSpPr>
          <a:spLocks noChangeArrowheads="1"/>
        </xdr:cNvSpPr>
      </xdr:nvSpPr>
      <xdr:spPr bwMode="auto">
        <a:xfrm>
          <a:off x="8801100" y="734606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878</xdr:row>
      <xdr:rowOff>0</xdr:rowOff>
    </xdr:from>
    <xdr:to>
      <xdr:col>7</xdr:col>
      <xdr:colOff>19050</xdr:colOff>
      <xdr:row>878</xdr:row>
      <xdr:rowOff>9525</xdr:rowOff>
    </xdr:to>
    <xdr:sp macro="" textlink="">
      <xdr:nvSpPr>
        <xdr:cNvPr id="4711" name="Rectangle 562"/>
        <xdr:cNvSpPr>
          <a:spLocks noChangeArrowheads="1"/>
        </xdr:cNvSpPr>
      </xdr:nvSpPr>
      <xdr:spPr bwMode="auto">
        <a:xfrm>
          <a:off x="8801100" y="735977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883</xdr:row>
      <xdr:rowOff>0</xdr:rowOff>
    </xdr:from>
    <xdr:to>
      <xdr:col>7</xdr:col>
      <xdr:colOff>19050</xdr:colOff>
      <xdr:row>883</xdr:row>
      <xdr:rowOff>9525</xdr:rowOff>
    </xdr:to>
    <xdr:sp macro="" textlink="">
      <xdr:nvSpPr>
        <xdr:cNvPr id="4712" name="Rectangle 563"/>
        <xdr:cNvSpPr>
          <a:spLocks noChangeArrowheads="1"/>
        </xdr:cNvSpPr>
      </xdr:nvSpPr>
      <xdr:spPr bwMode="auto">
        <a:xfrm>
          <a:off x="8801100" y="737806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884</xdr:row>
      <xdr:rowOff>0</xdr:rowOff>
    </xdr:from>
    <xdr:to>
      <xdr:col>7</xdr:col>
      <xdr:colOff>19050</xdr:colOff>
      <xdr:row>884</xdr:row>
      <xdr:rowOff>9525</xdr:rowOff>
    </xdr:to>
    <xdr:sp macro="" textlink="">
      <xdr:nvSpPr>
        <xdr:cNvPr id="4713" name="Rectangle 564"/>
        <xdr:cNvSpPr>
          <a:spLocks noChangeArrowheads="1"/>
        </xdr:cNvSpPr>
      </xdr:nvSpPr>
      <xdr:spPr bwMode="auto">
        <a:xfrm>
          <a:off x="8801100" y="739025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885</xdr:row>
      <xdr:rowOff>0</xdr:rowOff>
    </xdr:from>
    <xdr:to>
      <xdr:col>7</xdr:col>
      <xdr:colOff>19050</xdr:colOff>
      <xdr:row>885</xdr:row>
      <xdr:rowOff>9525</xdr:rowOff>
    </xdr:to>
    <xdr:sp macro="" textlink="">
      <xdr:nvSpPr>
        <xdr:cNvPr id="4714" name="Rectangle 565"/>
        <xdr:cNvSpPr>
          <a:spLocks noChangeArrowheads="1"/>
        </xdr:cNvSpPr>
      </xdr:nvSpPr>
      <xdr:spPr bwMode="auto">
        <a:xfrm>
          <a:off x="8801100" y="74024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886</xdr:row>
      <xdr:rowOff>0</xdr:rowOff>
    </xdr:from>
    <xdr:to>
      <xdr:col>7</xdr:col>
      <xdr:colOff>19050</xdr:colOff>
      <xdr:row>886</xdr:row>
      <xdr:rowOff>9525</xdr:rowOff>
    </xdr:to>
    <xdr:sp macro="" textlink="">
      <xdr:nvSpPr>
        <xdr:cNvPr id="4715" name="Rectangle 566"/>
        <xdr:cNvSpPr>
          <a:spLocks noChangeArrowheads="1"/>
        </xdr:cNvSpPr>
      </xdr:nvSpPr>
      <xdr:spPr bwMode="auto">
        <a:xfrm>
          <a:off x="8801100" y="74146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887</xdr:row>
      <xdr:rowOff>0</xdr:rowOff>
    </xdr:from>
    <xdr:to>
      <xdr:col>7</xdr:col>
      <xdr:colOff>19050</xdr:colOff>
      <xdr:row>887</xdr:row>
      <xdr:rowOff>9525</xdr:rowOff>
    </xdr:to>
    <xdr:sp macro="" textlink="">
      <xdr:nvSpPr>
        <xdr:cNvPr id="4716" name="Rectangle 567"/>
        <xdr:cNvSpPr>
          <a:spLocks noChangeArrowheads="1"/>
        </xdr:cNvSpPr>
      </xdr:nvSpPr>
      <xdr:spPr bwMode="auto">
        <a:xfrm>
          <a:off x="8801100" y="742683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888</xdr:row>
      <xdr:rowOff>0</xdr:rowOff>
    </xdr:from>
    <xdr:to>
      <xdr:col>7</xdr:col>
      <xdr:colOff>19050</xdr:colOff>
      <xdr:row>888</xdr:row>
      <xdr:rowOff>9525</xdr:rowOff>
    </xdr:to>
    <xdr:sp macro="" textlink="">
      <xdr:nvSpPr>
        <xdr:cNvPr id="4717" name="Rectangle 568"/>
        <xdr:cNvSpPr>
          <a:spLocks noChangeArrowheads="1"/>
        </xdr:cNvSpPr>
      </xdr:nvSpPr>
      <xdr:spPr bwMode="auto">
        <a:xfrm>
          <a:off x="8801100" y="74390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889</xdr:row>
      <xdr:rowOff>0</xdr:rowOff>
    </xdr:from>
    <xdr:to>
      <xdr:col>7</xdr:col>
      <xdr:colOff>19050</xdr:colOff>
      <xdr:row>889</xdr:row>
      <xdr:rowOff>9525</xdr:rowOff>
    </xdr:to>
    <xdr:sp macro="" textlink="">
      <xdr:nvSpPr>
        <xdr:cNvPr id="4718" name="Rectangle 569"/>
        <xdr:cNvSpPr>
          <a:spLocks noChangeArrowheads="1"/>
        </xdr:cNvSpPr>
      </xdr:nvSpPr>
      <xdr:spPr bwMode="auto">
        <a:xfrm>
          <a:off x="8801100" y="745121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890</xdr:row>
      <xdr:rowOff>0</xdr:rowOff>
    </xdr:from>
    <xdr:to>
      <xdr:col>7</xdr:col>
      <xdr:colOff>19050</xdr:colOff>
      <xdr:row>890</xdr:row>
      <xdr:rowOff>9525</xdr:rowOff>
    </xdr:to>
    <xdr:sp macro="" textlink="">
      <xdr:nvSpPr>
        <xdr:cNvPr id="4719" name="Rectangle 570"/>
        <xdr:cNvSpPr>
          <a:spLocks noChangeArrowheads="1"/>
        </xdr:cNvSpPr>
      </xdr:nvSpPr>
      <xdr:spPr bwMode="auto">
        <a:xfrm>
          <a:off x="8801100" y="746340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891</xdr:row>
      <xdr:rowOff>0</xdr:rowOff>
    </xdr:from>
    <xdr:to>
      <xdr:col>7</xdr:col>
      <xdr:colOff>19050</xdr:colOff>
      <xdr:row>891</xdr:row>
      <xdr:rowOff>9525</xdr:rowOff>
    </xdr:to>
    <xdr:sp macro="" textlink="">
      <xdr:nvSpPr>
        <xdr:cNvPr id="4720" name="Rectangle 571"/>
        <xdr:cNvSpPr>
          <a:spLocks noChangeArrowheads="1"/>
        </xdr:cNvSpPr>
      </xdr:nvSpPr>
      <xdr:spPr bwMode="auto">
        <a:xfrm>
          <a:off x="8801100" y="747560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896</xdr:row>
      <xdr:rowOff>0</xdr:rowOff>
    </xdr:from>
    <xdr:to>
      <xdr:col>7</xdr:col>
      <xdr:colOff>19050</xdr:colOff>
      <xdr:row>896</xdr:row>
      <xdr:rowOff>9525</xdr:rowOff>
    </xdr:to>
    <xdr:sp macro="" textlink="">
      <xdr:nvSpPr>
        <xdr:cNvPr id="4721" name="Rectangle 572"/>
        <xdr:cNvSpPr>
          <a:spLocks noChangeArrowheads="1"/>
        </xdr:cNvSpPr>
      </xdr:nvSpPr>
      <xdr:spPr bwMode="auto">
        <a:xfrm>
          <a:off x="8801100" y="749388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897</xdr:row>
      <xdr:rowOff>0</xdr:rowOff>
    </xdr:from>
    <xdr:to>
      <xdr:col>7</xdr:col>
      <xdr:colOff>19050</xdr:colOff>
      <xdr:row>897</xdr:row>
      <xdr:rowOff>9525</xdr:rowOff>
    </xdr:to>
    <xdr:sp macro="" textlink="">
      <xdr:nvSpPr>
        <xdr:cNvPr id="4722" name="Rectangle 573"/>
        <xdr:cNvSpPr>
          <a:spLocks noChangeArrowheads="1"/>
        </xdr:cNvSpPr>
      </xdr:nvSpPr>
      <xdr:spPr bwMode="auto">
        <a:xfrm>
          <a:off x="8801100" y="75060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899</xdr:row>
      <xdr:rowOff>0</xdr:rowOff>
    </xdr:from>
    <xdr:to>
      <xdr:col>7</xdr:col>
      <xdr:colOff>19050</xdr:colOff>
      <xdr:row>899</xdr:row>
      <xdr:rowOff>9525</xdr:rowOff>
    </xdr:to>
    <xdr:sp macro="" textlink="">
      <xdr:nvSpPr>
        <xdr:cNvPr id="4723" name="Rectangle 574"/>
        <xdr:cNvSpPr>
          <a:spLocks noChangeArrowheads="1"/>
        </xdr:cNvSpPr>
      </xdr:nvSpPr>
      <xdr:spPr bwMode="auto">
        <a:xfrm>
          <a:off x="8801100" y="751979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900</xdr:row>
      <xdr:rowOff>0</xdr:rowOff>
    </xdr:from>
    <xdr:to>
      <xdr:col>7</xdr:col>
      <xdr:colOff>19050</xdr:colOff>
      <xdr:row>900</xdr:row>
      <xdr:rowOff>9525</xdr:rowOff>
    </xdr:to>
    <xdr:sp macro="" textlink="">
      <xdr:nvSpPr>
        <xdr:cNvPr id="4724" name="Rectangle 575"/>
        <xdr:cNvSpPr>
          <a:spLocks noChangeArrowheads="1"/>
        </xdr:cNvSpPr>
      </xdr:nvSpPr>
      <xdr:spPr bwMode="auto">
        <a:xfrm>
          <a:off x="8801100" y="753198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901</xdr:row>
      <xdr:rowOff>0</xdr:rowOff>
    </xdr:from>
    <xdr:to>
      <xdr:col>7</xdr:col>
      <xdr:colOff>19050</xdr:colOff>
      <xdr:row>901</xdr:row>
      <xdr:rowOff>9525</xdr:rowOff>
    </xdr:to>
    <xdr:sp macro="" textlink="">
      <xdr:nvSpPr>
        <xdr:cNvPr id="4725" name="Rectangle 576"/>
        <xdr:cNvSpPr>
          <a:spLocks noChangeArrowheads="1"/>
        </xdr:cNvSpPr>
      </xdr:nvSpPr>
      <xdr:spPr bwMode="auto">
        <a:xfrm>
          <a:off x="8801100" y="75441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902</xdr:row>
      <xdr:rowOff>0</xdr:rowOff>
    </xdr:from>
    <xdr:to>
      <xdr:col>7</xdr:col>
      <xdr:colOff>19050</xdr:colOff>
      <xdr:row>902</xdr:row>
      <xdr:rowOff>9525</xdr:rowOff>
    </xdr:to>
    <xdr:sp macro="" textlink="">
      <xdr:nvSpPr>
        <xdr:cNvPr id="4726" name="Rectangle 577"/>
        <xdr:cNvSpPr>
          <a:spLocks noChangeArrowheads="1"/>
        </xdr:cNvSpPr>
      </xdr:nvSpPr>
      <xdr:spPr bwMode="auto">
        <a:xfrm>
          <a:off x="8801100" y="755637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904</xdr:row>
      <xdr:rowOff>0</xdr:rowOff>
    </xdr:from>
    <xdr:to>
      <xdr:col>7</xdr:col>
      <xdr:colOff>19050</xdr:colOff>
      <xdr:row>904</xdr:row>
      <xdr:rowOff>9525</xdr:rowOff>
    </xdr:to>
    <xdr:sp macro="" textlink="">
      <xdr:nvSpPr>
        <xdr:cNvPr id="4727" name="Rectangle 578"/>
        <xdr:cNvSpPr>
          <a:spLocks noChangeArrowheads="1"/>
        </xdr:cNvSpPr>
      </xdr:nvSpPr>
      <xdr:spPr bwMode="auto">
        <a:xfrm>
          <a:off x="8801100" y="757008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905</xdr:row>
      <xdr:rowOff>0</xdr:rowOff>
    </xdr:from>
    <xdr:to>
      <xdr:col>7</xdr:col>
      <xdr:colOff>19050</xdr:colOff>
      <xdr:row>905</xdr:row>
      <xdr:rowOff>9525</xdr:rowOff>
    </xdr:to>
    <xdr:sp macro="" textlink="">
      <xdr:nvSpPr>
        <xdr:cNvPr id="4728" name="Rectangle 579"/>
        <xdr:cNvSpPr>
          <a:spLocks noChangeArrowheads="1"/>
        </xdr:cNvSpPr>
      </xdr:nvSpPr>
      <xdr:spPr bwMode="auto">
        <a:xfrm>
          <a:off x="8801100" y="75822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906</xdr:row>
      <xdr:rowOff>0</xdr:rowOff>
    </xdr:from>
    <xdr:to>
      <xdr:col>7</xdr:col>
      <xdr:colOff>19050</xdr:colOff>
      <xdr:row>906</xdr:row>
      <xdr:rowOff>9525</xdr:rowOff>
    </xdr:to>
    <xdr:sp macro="" textlink="">
      <xdr:nvSpPr>
        <xdr:cNvPr id="4729" name="Rectangle 580"/>
        <xdr:cNvSpPr>
          <a:spLocks noChangeArrowheads="1"/>
        </xdr:cNvSpPr>
      </xdr:nvSpPr>
      <xdr:spPr bwMode="auto">
        <a:xfrm>
          <a:off x="8801100" y="759447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907</xdr:row>
      <xdr:rowOff>0</xdr:rowOff>
    </xdr:from>
    <xdr:to>
      <xdr:col>7</xdr:col>
      <xdr:colOff>19050</xdr:colOff>
      <xdr:row>907</xdr:row>
      <xdr:rowOff>9525</xdr:rowOff>
    </xdr:to>
    <xdr:sp macro="" textlink="">
      <xdr:nvSpPr>
        <xdr:cNvPr id="4730" name="Rectangle 581"/>
        <xdr:cNvSpPr>
          <a:spLocks noChangeArrowheads="1"/>
        </xdr:cNvSpPr>
      </xdr:nvSpPr>
      <xdr:spPr bwMode="auto">
        <a:xfrm>
          <a:off x="8801100" y="760666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908</xdr:row>
      <xdr:rowOff>0</xdr:rowOff>
    </xdr:from>
    <xdr:to>
      <xdr:col>7</xdr:col>
      <xdr:colOff>19050</xdr:colOff>
      <xdr:row>908</xdr:row>
      <xdr:rowOff>9525</xdr:rowOff>
    </xdr:to>
    <xdr:sp macro="" textlink="">
      <xdr:nvSpPr>
        <xdr:cNvPr id="4731" name="Rectangle 582"/>
        <xdr:cNvSpPr>
          <a:spLocks noChangeArrowheads="1"/>
        </xdr:cNvSpPr>
      </xdr:nvSpPr>
      <xdr:spPr bwMode="auto">
        <a:xfrm>
          <a:off x="8801100" y="761885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909</xdr:row>
      <xdr:rowOff>0</xdr:rowOff>
    </xdr:from>
    <xdr:to>
      <xdr:col>7</xdr:col>
      <xdr:colOff>19050</xdr:colOff>
      <xdr:row>909</xdr:row>
      <xdr:rowOff>9525</xdr:rowOff>
    </xdr:to>
    <xdr:sp macro="" textlink="">
      <xdr:nvSpPr>
        <xdr:cNvPr id="4732" name="Rectangle 583"/>
        <xdr:cNvSpPr>
          <a:spLocks noChangeArrowheads="1"/>
        </xdr:cNvSpPr>
      </xdr:nvSpPr>
      <xdr:spPr bwMode="auto">
        <a:xfrm>
          <a:off x="8801100" y="76310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911</xdr:row>
      <xdr:rowOff>0</xdr:rowOff>
    </xdr:from>
    <xdr:to>
      <xdr:col>7</xdr:col>
      <xdr:colOff>19050</xdr:colOff>
      <xdr:row>911</xdr:row>
      <xdr:rowOff>9525</xdr:rowOff>
    </xdr:to>
    <xdr:sp macro="" textlink="">
      <xdr:nvSpPr>
        <xdr:cNvPr id="4733" name="Rectangle 584"/>
        <xdr:cNvSpPr>
          <a:spLocks noChangeArrowheads="1"/>
        </xdr:cNvSpPr>
      </xdr:nvSpPr>
      <xdr:spPr bwMode="auto">
        <a:xfrm>
          <a:off x="8801100" y="764476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912</xdr:row>
      <xdr:rowOff>0</xdr:rowOff>
    </xdr:from>
    <xdr:to>
      <xdr:col>7</xdr:col>
      <xdr:colOff>19050</xdr:colOff>
      <xdr:row>912</xdr:row>
      <xdr:rowOff>9525</xdr:rowOff>
    </xdr:to>
    <xdr:sp macro="" textlink="">
      <xdr:nvSpPr>
        <xdr:cNvPr id="4734" name="Rectangle 585"/>
        <xdr:cNvSpPr>
          <a:spLocks noChangeArrowheads="1"/>
        </xdr:cNvSpPr>
      </xdr:nvSpPr>
      <xdr:spPr bwMode="auto">
        <a:xfrm>
          <a:off x="8801100" y="765695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913</xdr:row>
      <xdr:rowOff>0</xdr:rowOff>
    </xdr:from>
    <xdr:to>
      <xdr:col>7</xdr:col>
      <xdr:colOff>19050</xdr:colOff>
      <xdr:row>913</xdr:row>
      <xdr:rowOff>9525</xdr:rowOff>
    </xdr:to>
    <xdr:sp macro="" textlink="">
      <xdr:nvSpPr>
        <xdr:cNvPr id="4735" name="Rectangle 586"/>
        <xdr:cNvSpPr>
          <a:spLocks noChangeArrowheads="1"/>
        </xdr:cNvSpPr>
      </xdr:nvSpPr>
      <xdr:spPr bwMode="auto">
        <a:xfrm>
          <a:off x="8801100" y="76691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914</xdr:row>
      <xdr:rowOff>0</xdr:rowOff>
    </xdr:from>
    <xdr:to>
      <xdr:col>7</xdr:col>
      <xdr:colOff>19050</xdr:colOff>
      <xdr:row>914</xdr:row>
      <xdr:rowOff>9525</xdr:rowOff>
    </xdr:to>
    <xdr:sp macro="" textlink="">
      <xdr:nvSpPr>
        <xdr:cNvPr id="4736" name="Rectangle 587"/>
        <xdr:cNvSpPr>
          <a:spLocks noChangeArrowheads="1"/>
        </xdr:cNvSpPr>
      </xdr:nvSpPr>
      <xdr:spPr bwMode="auto">
        <a:xfrm>
          <a:off x="8801100" y="76813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916</xdr:row>
      <xdr:rowOff>0</xdr:rowOff>
    </xdr:from>
    <xdr:to>
      <xdr:col>7</xdr:col>
      <xdr:colOff>19050</xdr:colOff>
      <xdr:row>916</xdr:row>
      <xdr:rowOff>9525</xdr:rowOff>
    </xdr:to>
    <xdr:sp macro="" textlink="">
      <xdr:nvSpPr>
        <xdr:cNvPr id="4737" name="Rectangle 588"/>
        <xdr:cNvSpPr>
          <a:spLocks noChangeArrowheads="1"/>
        </xdr:cNvSpPr>
      </xdr:nvSpPr>
      <xdr:spPr bwMode="auto">
        <a:xfrm>
          <a:off x="8801100" y="769505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917</xdr:row>
      <xdr:rowOff>0</xdr:rowOff>
    </xdr:from>
    <xdr:to>
      <xdr:col>7</xdr:col>
      <xdr:colOff>19050</xdr:colOff>
      <xdr:row>917</xdr:row>
      <xdr:rowOff>9525</xdr:rowOff>
    </xdr:to>
    <xdr:sp macro="" textlink="">
      <xdr:nvSpPr>
        <xdr:cNvPr id="4738" name="Rectangle 589"/>
        <xdr:cNvSpPr>
          <a:spLocks noChangeArrowheads="1"/>
        </xdr:cNvSpPr>
      </xdr:nvSpPr>
      <xdr:spPr bwMode="auto">
        <a:xfrm>
          <a:off x="8801100" y="77072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918</xdr:row>
      <xdr:rowOff>0</xdr:rowOff>
    </xdr:from>
    <xdr:to>
      <xdr:col>7</xdr:col>
      <xdr:colOff>19050</xdr:colOff>
      <xdr:row>918</xdr:row>
      <xdr:rowOff>9525</xdr:rowOff>
    </xdr:to>
    <xdr:sp macro="" textlink="">
      <xdr:nvSpPr>
        <xdr:cNvPr id="4739" name="Rectangle 590"/>
        <xdr:cNvSpPr>
          <a:spLocks noChangeArrowheads="1"/>
        </xdr:cNvSpPr>
      </xdr:nvSpPr>
      <xdr:spPr bwMode="auto">
        <a:xfrm>
          <a:off x="8801100" y="77194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919</xdr:row>
      <xdr:rowOff>0</xdr:rowOff>
    </xdr:from>
    <xdr:to>
      <xdr:col>7</xdr:col>
      <xdr:colOff>19050</xdr:colOff>
      <xdr:row>919</xdr:row>
      <xdr:rowOff>9525</xdr:rowOff>
    </xdr:to>
    <xdr:sp macro="" textlink="">
      <xdr:nvSpPr>
        <xdr:cNvPr id="4740" name="Rectangle 591"/>
        <xdr:cNvSpPr>
          <a:spLocks noChangeArrowheads="1"/>
        </xdr:cNvSpPr>
      </xdr:nvSpPr>
      <xdr:spPr bwMode="auto">
        <a:xfrm>
          <a:off x="8801100" y="773163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920</xdr:row>
      <xdr:rowOff>0</xdr:rowOff>
    </xdr:from>
    <xdr:to>
      <xdr:col>7</xdr:col>
      <xdr:colOff>19050</xdr:colOff>
      <xdr:row>920</xdr:row>
      <xdr:rowOff>9525</xdr:rowOff>
    </xdr:to>
    <xdr:sp macro="" textlink="">
      <xdr:nvSpPr>
        <xdr:cNvPr id="4741" name="Rectangle 592"/>
        <xdr:cNvSpPr>
          <a:spLocks noChangeArrowheads="1"/>
        </xdr:cNvSpPr>
      </xdr:nvSpPr>
      <xdr:spPr bwMode="auto">
        <a:xfrm>
          <a:off x="8801100" y="77438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922</xdr:row>
      <xdr:rowOff>0</xdr:rowOff>
    </xdr:from>
    <xdr:to>
      <xdr:col>7</xdr:col>
      <xdr:colOff>19050</xdr:colOff>
      <xdr:row>922</xdr:row>
      <xdr:rowOff>9525</xdr:rowOff>
    </xdr:to>
    <xdr:sp macro="" textlink="">
      <xdr:nvSpPr>
        <xdr:cNvPr id="4742" name="Rectangle 593"/>
        <xdr:cNvSpPr>
          <a:spLocks noChangeArrowheads="1"/>
        </xdr:cNvSpPr>
      </xdr:nvSpPr>
      <xdr:spPr bwMode="auto">
        <a:xfrm>
          <a:off x="8801100" y="77575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924</xdr:row>
      <xdr:rowOff>0</xdr:rowOff>
    </xdr:from>
    <xdr:to>
      <xdr:col>7</xdr:col>
      <xdr:colOff>19050</xdr:colOff>
      <xdr:row>924</xdr:row>
      <xdr:rowOff>9525</xdr:rowOff>
    </xdr:to>
    <xdr:sp macro="" textlink="">
      <xdr:nvSpPr>
        <xdr:cNvPr id="4743" name="Rectangle 594"/>
        <xdr:cNvSpPr>
          <a:spLocks noChangeArrowheads="1"/>
        </xdr:cNvSpPr>
      </xdr:nvSpPr>
      <xdr:spPr bwMode="auto">
        <a:xfrm>
          <a:off x="8801100" y="777125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925</xdr:row>
      <xdr:rowOff>0</xdr:rowOff>
    </xdr:from>
    <xdr:to>
      <xdr:col>7</xdr:col>
      <xdr:colOff>19050</xdr:colOff>
      <xdr:row>925</xdr:row>
      <xdr:rowOff>9525</xdr:rowOff>
    </xdr:to>
    <xdr:sp macro="" textlink="">
      <xdr:nvSpPr>
        <xdr:cNvPr id="4744" name="Rectangle 595"/>
        <xdr:cNvSpPr>
          <a:spLocks noChangeArrowheads="1"/>
        </xdr:cNvSpPr>
      </xdr:nvSpPr>
      <xdr:spPr bwMode="auto">
        <a:xfrm>
          <a:off x="8801100" y="77834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926</xdr:row>
      <xdr:rowOff>0</xdr:rowOff>
    </xdr:from>
    <xdr:to>
      <xdr:col>7</xdr:col>
      <xdr:colOff>19050</xdr:colOff>
      <xdr:row>926</xdr:row>
      <xdr:rowOff>9525</xdr:rowOff>
    </xdr:to>
    <xdr:sp macro="" textlink="">
      <xdr:nvSpPr>
        <xdr:cNvPr id="4745" name="Rectangle 596"/>
        <xdr:cNvSpPr>
          <a:spLocks noChangeArrowheads="1"/>
        </xdr:cNvSpPr>
      </xdr:nvSpPr>
      <xdr:spPr bwMode="auto">
        <a:xfrm>
          <a:off x="8801100" y="77956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927</xdr:row>
      <xdr:rowOff>0</xdr:rowOff>
    </xdr:from>
    <xdr:to>
      <xdr:col>7</xdr:col>
      <xdr:colOff>19050</xdr:colOff>
      <xdr:row>927</xdr:row>
      <xdr:rowOff>9525</xdr:rowOff>
    </xdr:to>
    <xdr:sp macro="" textlink="">
      <xdr:nvSpPr>
        <xdr:cNvPr id="4746" name="Rectangle 597"/>
        <xdr:cNvSpPr>
          <a:spLocks noChangeArrowheads="1"/>
        </xdr:cNvSpPr>
      </xdr:nvSpPr>
      <xdr:spPr bwMode="auto">
        <a:xfrm>
          <a:off x="8801100" y="780783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929</xdr:row>
      <xdr:rowOff>0</xdr:rowOff>
    </xdr:from>
    <xdr:to>
      <xdr:col>7</xdr:col>
      <xdr:colOff>19050</xdr:colOff>
      <xdr:row>929</xdr:row>
      <xdr:rowOff>9525</xdr:rowOff>
    </xdr:to>
    <xdr:sp macro="" textlink="">
      <xdr:nvSpPr>
        <xdr:cNvPr id="4747" name="Rectangle 598"/>
        <xdr:cNvSpPr>
          <a:spLocks noChangeArrowheads="1"/>
        </xdr:cNvSpPr>
      </xdr:nvSpPr>
      <xdr:spPr bwMode="auto">
        <a:xfrm>
          <a:off x="8801100" y="78215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930</xdr:row>
      <xdr:rowOff>0</xdr:rowOff>
    </xdr:from>
    <xdr:to>
      <xdr:col>7</xdr:col>
      <xdr:colOff>19050</xdr:colOff>
      <xdr:row>930</xdr:row>
      <xdr:rowOff>9525</xdr:rowOff>
    </xdr:to>
    <xdr:sp macro="" textlink="">
      <xdr:nvSpPr>
        <xdr:cNvPr id="4748" name="Rectangle 599"/>
        <xdr:cNvSpPr>
          <a:spLocks noChangeArrowheads="1"/>
        </xdr:cNvSpPr>
      </xdr:nvSpPr>
      <xdr:spPr bwMode="auto">
        <a:xfrm>
          <a:off x="8801100" y="78337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931</xdr:row>
      <xdr:rowOff>0</xdr:rowOff>
    </xdr:from>
    <xdr:to>
      <xdr:col>7</xdr:col>
      <xdr:colOff>19050</xdr:colOff>
      <xdr:row>931</xdr:row>
      <xdr:rowOff>9525</xdr:rowOff>
    </xdr:to>
    <xdr:sp macro="" textlink="">
      <xdr:nvSpPr>
        <xdr:cNvPr id="4749" name="Rectangle 600"/>
        <xdr:cNvSpPr>
          <a:spLocks noChangeArrowheads="1"/>
        </xdr:cNvSpPr>
      </xdr:nvSpPr>
      <xdr:spPr bwMode="auto">
        <a:xfrm>
          <a:off x="8801100" y="784593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932</xdr:row>
      <xdr:rowOff>0</xdr:rowOff>
    </xdr:from>
    <xdr:to>
      <xdr:col>7</xdr:col>
      <xdr:colOff>19050</xdr:colOff>
      <xdr:row>932</xdr:row>
      <xdr:rowOff>9525</xdr:rowOff>
    </xdr:to>
    <xdr:sp macro="" textlink="">
      <xdr:nvSpPr>
        <xdr:cNvPr id="4750" name="Rectangle 601"/>
        <xdr:cNvSpPr>
          <a:spLocks noChangeArrowheads="1"/>
        </xdr:cNvSpPr>
      </xdr:nvSpPr>
      <xdr:spPr bwMode="auto">
        <a:xfrm>
          <a:off x="8801100" y="78581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934</xdr:row>
      <xdr:rowOff>0</xdr:rowOff>
    </xdr:from>
    <xdr:to>
      <xdr:col>7</xdr:col>
      <xdr:colOff>19050</xdr:colOff>
      <xdr:row>934</xdr:row>
      <xdr:rowOff>9525</xdr:rowOff>
    </xdr:to>
    <xdr:sp macro="" textlink="">
      <xdr:nvSpPr>
        <xdr:cNvPr id="4751" name="Rectangle 602"/>
        <xdr:cNvSpPr>
          <a:spLocks noChangeArrowheads="1"/>
        </xdr:cNvSpPr>
      </xdr:nvSpPr>
      <xdr:spPr bwMode="auto">
        <a:xfrm>
          <a:off x="8801100" y="78718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935</xdr:row>
      <xdr:rowOff>0</xdr:rowOff>
    </xdr:from>
    <xdr:to>
      <xdr:col>7</xdr:col>
      <xdr:colOff>19050</xdr:colOff>
      <xdr:row>935</xdr:row>
      <xdr:rowOff>9525</xdr:rowOff>
    </xdr:to>
    <xdr:sp macro="" textlink="">
      <xdr:nvSpPr>
        <xdr:cNvPr id="4752" name="Rectangle 603"/>
        <xdr:cNvSpPr>
          <a:spLocks noChangeArrowheads="1"/>
        </xdr:cNvSpPr>
      </xdr:nvSpPr>
      <xdr:spPr bwMode="auto">
        <a:xfrm>
          <a:off x="8801100" y="788403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936</xdr:row>
      <xdr:rowOff>0</xdr:rowOff>
    </xdr:from>
    <xdr:to>
      <xdr:col>7</xdr:col>
      <xdr:colOff>19050</xdr:colOff>
      <xdr:row>936</xdr:row>
      <xdr:rowOff>9525</xdr:rowOff>
    </xdr:to>
    <xdr:sp macro="" textlink="">
      <xdr:nvSpPr>
        <xdr:cNvPr id="4753" name="Rectangle 604"/>
        <xdr:cNvSpPr>
          <a:spLocks noChangeArrowheads="1"/>
        </xdr:cNvSpPr>
      </xdr:nvSpPr>
      <xdr:spPr bwMode="auto">
        <a:xfrm>
          <a:off x="8801100" y="78962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937</xdr:row>
      <xdr:rowOff>0</xdr:rowOff>
    </xdr:from>
    <xdr:to>
      <xdr:col>7</xdr:col>
      <xdr:colOff>19050</xdr:colOff>
      <xdr:row>937</xdr:row>
      <xdr:rowOff>9525</xdr:rowOff>
    </xdr:to>
    <xdr:sp macro="" textlink="">
      <xdr:nvSpPr>
        <xdr:cNvPr id="4754" name="Rectangle 605"/>
        <xdr:cNvSpPr>
          <a:spLocks noChangeArrowheads="1"/>
        </xdr:cNvSpPr>
      </xdr:nvSpPr>
      <xdr:spPr bwMode="auto">
        <a:xfrm>
          <a:off x="8801100" y="790841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941</xdr:row>
      <xdr:rowOff>0</xdr:rowOff>
    </xdr:from>
    <xdr:to>
      <xdr:col>7</xdr:col>
      <xdr:colOff>19050</xdr:colOff>
      <xdr:row>941</xdr:row>
      <xdr:rowOff>9525</xdr:rowOff>
    </xdr:to>
    <xdr:sp macro="" textlink="">
      <xdr:nvSpPr>
        <xdr:cNvPr id="4755" name="Rectangle 606"/>
        <xdr:cNvSpPr>
          <a:spLocks noChangeArrowheads="1"/>
        </xdr:cNvSpPr>
      </xdr:nvSpPr>
      <xdr:spPr bwMode="auto">
        <a:xfrm>
          <a:off x="8801100" y="79251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943</xdr:row>
      <xdr:rowOff>0</xdr:rowOff>
    </xdr:from>
    <xdr:to>
      <xdr:col>7</xdr:col>
      <xdr:colOff>19050</xdr:colOff>
      <xdr:row>943</xdr:row>
      <xdr:rowOff>9525</xdr:rowOff>
    </xdr:to>
    <xdr:sp macro="" textlink="">
      <xdr:nvSpPr>
        <xdr:cNvPr id="4756" name="Rectangle 607"/>
        <xdr:cNvSpPr>
          <a:spLocks noChangeArrowheads="1"/>
        </xdr:cNvSpPr>
      </xdr:nvSpPr>
      <xdr:spPr bwMode="auto">
        <a:xfrm>
          <a:off x="8801100" y="793889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944</xdr:row>
      <xdr:rowOff>0</xdr:rowOff>
    </xdr:from>
    <xdr:to>
      <xdr:col>7</xdr:col>
      <xdr:colOff>19050</xdr:colOff>
      <xdr:row>944</xdr:row>
      <xdr:rowOff>9525</xdr:rowOff>
    </xdr:to>
    <xdr:sp macro="" textlink="">
      <xdr:nvSpPr>
        <xdr:cNvPr id="4757" name="Rectangle 608"/>
        <xdr:cNvSpPr>
          <a:spLocks noChangeArrowheads="1"/>
        </xdr:cNvSpPr>
      </xdr:nvSpPr>
      <xdr:spPr bwMode="auto">
        <a:xfrm>
          <a:off x="8801100" y="795108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945</xdr:row>
      <xdr:rowOff>0</xdr:rowOff>
    </xdr:from>
    <xdr:to>
      <xdr:col>7</xdr:col>
      <xdr:colOff>19050</xdr:colOff>
      <xdr:row>945</xdr:row>
      <xdr:rowOff>9525</xdr:rowOff>
    </xdr:to>
    <xdr:sp macro="" textlink="">
      <xdr:nvSpPr>
        <xdr:cNvPr id="4758" name="Rectangle 609"/>
        <xdr:cNvSpPr>
          <a:spLocks noChangeArrowheads="1"/>
        </xdr:cNvSpPr>
      </xdr:nvSpPr>
      <xdr:spPr bwMode="auto">
        <a:xfrm>
          <a:off x="8801100" y="79632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946</xdr:row>
      <xdr:rowOff>0</xdr:rowOff>
    </xdr:from>
    <xdr:to>
      <xdr:col>7</xdr:col>
      <xdr:colOff>19050</xdr:colOff>
      <xdr:row>946</xdr:row>
      <xdr:rowOff>9525</xdr:rowOff>
    </xdr:to>
    <xdr:sp macro="" textlink="">
      <xdr:nvSpPr>
        <xdr:cNvPr id="4759" name="Rectangle 610"/>
        <xdr:cNvSpPr>
          <a:spLocks noChangeArrowheads="1"/>
        </xdr:cNvSpPr>
      </xdr:nvSpPr>
      <xdr:spPr bwMode="auto">
        <a:xfrm>
          <a:off x="8801100" y="797547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947</xdr:row>
      <xdr:rowOff>0</xdr:rowOff>
    </xdr:from>
    <xdr:to>
      <xdr:col>7</xdr:col>
      <xdr:colOff>19050</xdr:colOff>
      <xdr:row>947</xdr:row>
      <xdr:rowOff>9525</xdr:rowOff>
    </xdr:to>
    <xdr:sp macro="" textlink="">
      <xdr:nvSpPr>
        <xdr:cNvPr id="4760" name="Rectangle 611"/>
        <xdr:cNvSpPr>
          <a:spLocks noChangeArrowheads="1"/>
        </xdr:cNvSpPr>
      </xdr:nvSpPr>
      <xdr:spPr bwMode="auto">
        <a:xfrm>
          <a:off x="8801100" y="798766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949</xdr:row>
      <xdr:rowOff>0</xdr:rowOff>
    </xdr:from>
    <xdr:to>
      <xdr:col>7</xdr:col>
      <xdr:colOff>19050</xdr:colOff>
      <xdr:row>949</xdr:row>
      <xdr:rowOff>9525</xdr:rowOff>
    </xdr:to>
    <xdr:sp macro="" textlink="">
      <xdr:nvSpPr>
        <xdr:cNvPr id="4761" name="Rectangle 612"/>
        <xdr:cNvSpPr>
          <a:spLocks noChangeArrowheads="1"/>
        </xdr:cNvSpPr>
      </xdr:nvSpPr>
      <xdr:spPr bwMode="auto">
        <a:xfrm>
          <a:off x="8801100" y="80013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951</xdr:row>
      <xdr:rowOff>0</xdr:rowOff>
    </xdr:from>
    <xdr:to>
      <xdr:col>7</xdr:col>
      <xdr:colOff>19050</xdr:colOff>
      <xdr:row>951</xdr:row>
      <xdr:rowOff>9525</xdr:rowOff>
    </xdr:to>
    <xdr:sp macro="" textlink="">
      <xdr:nvSpPr>
        <xdr:cNvPr id="4762" name="Rectangle 613"/>
        <xdr:cNvSpPr>
          <a:spLocks noChangeArrowheads="1"/>
        </xdr:cNvSpPr>
      </xdr:nvSpPr>
      <xdr:spPr bwMode="auto">
        <a:xfrm>
          <a:off x="8801100" y="801509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952</xdr:row>
      <xdr:rowOff>0</xdr:rowOff>
    </xdr:from>
    <xdr:to>
      <xdr:col>7</xdr:col>
      <xdr:colOff>19050</xdr:colOff>
      <xdr:row>952</xdr:row>
      <xdr:rowOff>9525</xdr:rowOff>
    </xdr:to>
    <xdr:sp macro="" textlink="">
      <xdr:nvSpPr>
        <xdr:cNvPr id="4763" name="Rectangle 614"/>
        <xdr:cNvSpPr>
          <a:spLocks noChangeArrowheads="1"/>
        </xdr:cNvSpPr>
      </xdr:nvSpPr>
      <xdr:spPr bwMode="auto">
        <a:xfrm>
          <a:off x="8801100" y="802728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953</xdr:row>
      <xdr:rowOff>0</xdr:rowOff>
    </xdr:from>
    <xdr:to>
      <xdr:col>7</xdr:col>
      <xdr:colOff>19050</xdr:colOff>
      <xdr:row>953</xdr:row>
      <xdr:rowOff>9525</xdr:rowOff>
    </xdr:to>
    <xdr:sp macro="" textlink="">
      <xdr:nvSpPr>
        <xdr:cNvPr id="4764" name="Rectangle 615"/>
        <xdr:cNvSpPr>
          <a:spLocks noChangeArrowheads="1"/>
        </xdr:cNvSpPr>
      </xdr:nvSpPr>
      <xdr:spPr bwMode="auto">
        <a:xfrm>
          <a:off x="8801100" y="803948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958</xdr:row>
      <xdr:rowOff>0</xdr:rowOff>
    </xdr:from>
    <xdr:to>
      <xdr:col>7</xdr:col>
      <xdr:colOff>19050</xdr:colOff>
      <xdr:row>958</xdr:row>
      <xdr:rowOff>9525</xdr:rowOff>
    </xdr:to>
    <xdr:sp macro="" textlink="">
      <xdr:nvSpPr>
        <xdr:cNvPr id="4765" name="Rectangle 616"/>
        <xdr:cNvSpPr>
          <a:spLocks noChangeArrowheads="1"/>
        </xdr:cNvSpPr>
      </xdr:nvSpPr>
      <xdr:spPr bwMode="auto">
        <a:xfrm>
          <a:off x="8801100" y="805776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959</xdr:row>
      <xdr:rowOff>0</xdr:rowOff>
    </xdr:from>
    <xdr:to>
      <xdr:col>7</xdr:col>
      <xdr:colOff>19050</xdr:colOff>
      <xdr:row>959</xdr:row>
      <xdr:rowOff>9525</xdr:rowOff>
    </xdr:to>
    <xdr:sp macro="" textlink="">
      <xdr:nvSpPr>
        <xdr:cNvPr id="4766" name="Rectangle 617"/>
        <xdr:cNvSpPr>
          <a:spLocks noChangeArrowheads="1"/>
        </xdr:cNvSpPr>
      </xdr:nvSpPr>
      <xdr:spPr bwMode="auto">
        <a:xfrm>
          <a:off x="8801100" y="806996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960</xdr:row>
      <xdr:rowOff>0</xdr:rowOff>
    </xdr:from>
    <xdr:to>
      <xdr:col>7</xdr:col>
      <xdr:colOff>19050</xdr:colOff>
      <xdr:row>960</xdr:row>
      <xdr:rowOff>9525</xdr:rowOff>
    </xdr:to>
    <xdr:sp macro="" textlink="">
      <xdr:nvSpPr>
        <xdr:cNvPr id="4767" name="Rectangle 618"/>
        <xdr:cNvSpPr>
          <a:spLocks noChangeArrowheads="1"/>
        </xdr:cNvSpPr>
      </xdr:nvSpPr>
      <xdr:spPr bwMode="auto">
        <a:xfrm>
          <a:off x="8801100" y="808215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961</xdr:row>
      <xdr:rowOff>0</xdr:rowOff>
    </xdr:from>
    <xdr:to>
      <xdr:col>7</xdr:col>
      <xdr:colOff>19050</xdr:colOff>
      <xdr:row>961</xdr:row>
      <xdr:rowOff>9525</xdr:rowOff>
    </xdr:to>
    <xdr:sp macro="" textlink="">
      <xdr:nvSpPr>
        <xdr:cNvPr id="4768" name="Rectangle 619"/>
        <xdr:cNvSpPr>
          <a:spLocks noChangeArrowheads="1"/>
        </xdr:cNvSpPr>
      </xdr:nvSpPr>
      <xdr:spPr bwMode="auto">
        <a:xfrm>
          <a:off x="8801100" y="809434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962</xdr:row>
      <xdr:rowOff>0</xdr:rowOff>
    </xdr:from>
    <xdr:to>
      <xdr:col>7</xdr:col>
      <xdr:colOff>19050</xdr:colOff>
      <xdr:row>962</xdr:row>
      <xdr:rowOff>9525</xdr:rowOff>
    </xdr:to>
    <xdr:sp macro="" textlink="">
      <xdr:nvSpPr>
        <xdr:cNvPr id="4769" name="Rectangle 620"/>
        <xdr:cNvSpPr>
          <a:spLocks noChangeArrowheads="1"/>
        </xdr:cNvSpPr>
      </xdr:nvSpPr>
      <xdr:spPr bwMode="auto">
        <a:xfrm>
          <a:off x="8801100" y="810653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963</xdr:row>
      <xdr:rowOff>0</xdr:rowOff>
    </xdr:from>
    <xdr:to>
      <xdr:col>7</xdr:col>
      <xdr:colOff>19050</xdr:colOff>
      <xdr:row>963</xdr:row>
      <xdr:rowOff>9525</xdr:rowOff>
    </xdr:to>
    <xdr:sp macro="" textlink="">
      <xdr:nvSpPr>
        <xdr:cNvPr id="4770" name="Rectangle 621"/>
        <xdr:cNvSpPr>
          <a:spLocks noChangeArrowheads="1"/>
        </xdr:cNvSpPr>
      </xdr:nvSpPr>
      <xdr:spPr bwMode="auto">
        <a:xfrm>
          <a:off x="8801100" y="811872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964</xdr:row>
      <xdr:rowOff>0</xdr:rowOff>
    </xdr:from>
    <xdr:to>
      <xdr:col>7</xdr:col>
      <xdr:colOff>19050</xdr:colOff>
      <xdr:row>964</xdr:row>
      <xdr:rowOff>9525</xdr:rowOff>
    </xdr:to>
    <xdr:sp macro="" textlink="">
      <xdr:nvSpPr>
        <xdr:cNvPr id="4771" name="Rectangle 622"/>
        <xdr:cNvSpPr>
          <a:spLocks noChangeArrowheads="1"/>
        </xdr:cNvSpPr>
      </xdr:nvSpPr>
      <xdr:spPr bwMode="auto">
        <a:xfrm>
          <a:off x="8801100" y="813092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965</xdr:row>
      <xdr:rowOff>0</xdr:rowOff>
    </xdr:from>
    <xdr:to>
      <xdr:col>7</xdr:col>
      <xdr:colOff>19050</xdr:colOff>
      <xdr:row>965</xdr:row>
      <xdr:rowOff>9525</xdr:rowOff>
    </xdr:to>
    <xdr:sp macro="" textlink="">
      <xdr:nvSpPr>
        <xdr:cNvPr id="4772" name="Rectangle 623"/>
        <xdr:cNvSpPr>
          <a:spLocks noChangeArrowheads="1"/>
        </xdr:cNvSpPr>
      </xdr:nvSpPr>
      <xdr:spPr bwMode="auto">
        <a:xfrm>
          <a:off x="8801100" y="814311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966</xdr:row>
      <xdr:rowOff>0</xdr:rowOff>
    </xdr:from>
    <xdr:to>
      <xdr:col>7</xdr:col>
      <xdr:colOff>19050</xdr:colOff>
      <xdr:row>966</xdr:row>
      <xdr:rowOff>9525</xdr:rowOff>
    </xdr:to>
    <xdr:sp macro="" textlink="">
      <xdr:nvSpPr>
        <xdr:cNvPr id="4773" name="Rectangle 624"/>
        <xdr:cNvSpPr>
          <a:spLocks noChangeArrowheads="1"/>
        </xdr:cNvSpPr>
      </xdr:nvSpPr>
      <xdr:spPr bwMode="auto">
        <a:xfrm>
          <a:off x="8801100" y="815530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967</xdr:row>
      <xdr:rowOff>0</xdr:rowOff>
    </xdr:from>
    <xdr:to>
      <xdr:col>7</xdr:col>
      <xdr:colOff>19050</xdr:colOff>
      <xdr:row>967</xdr:row>
      <xdr:rowOff>9525</xdr:rowOff>
    </xdr:to>
    <xdr:sp macro="" textlink="">
      <xdr:nvSpPr>
        <xdr:cNvPr id="4774" name="Rectangle 625"/>
        <xdr:cNvSpPr>
          <a:spLocks noChangeArrowheads="1"/>
        </xdr:cNvSpPr>
      </xdr:nvSpPr>
      <xdr:spPr bwMode="auto">
        <a:xfrm>
          <a:off x="8801100" y="816749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969</xdr:row>
      <xdr:rowOff>0</xdr:rowOff>
    </xdr:from>
    <xdr:to>
      <xdr:col>7</xdr:col>
      <xdr:colOff>19050</xdr:colOff>
      <xdr:row>969</xdr:row>
      <xdr:rowOff>9525</xdr:rowOff>
    </xdr:to>
    <xdr:sp macro="" textlink="">
      <xdr:nvSpPr>
        <xdr:cNvPr id="4775" name="Rectangle 626"/>
        <xdr:cNvSpPr>
          <a:spLocks noChangeArrowheads="1"/>
        </xdr:cNvSpPr>
      </xdr:nvSpPr>
      <xdr:spPr bwMode="auto">
        <a:xfrm>
          <a:off x="8801100" y="818121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970</xdr:row>
      <xdr:rowOff>0</xdr:rowOff>
    </xdr:from>
    <xdr:to>
      <xdr:col>7</xdr:col>
      <xdr:colOff>19050</xdr:colOff>
      <xdr:row>970</xdr:row>
      <xdr:rowOff>9525</xdr:rowOff>
    </xdr:to>
    <xdr:sp macro="" textlink="">
      <xdr:nvSpPr>
        <xdr:cNvPr id="4776" name="Rectangle 627"/>
        <xdr:cNvSpPr>
          <a:spLocks noChangeArrowheads="1"/>
        </xdr:cNvSpPr>
      </xdr:nvSpPr>
      <xdr:spPr bwMode="auto">
        <a:xfrm>
          <a:off x="8801100" y="819340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973</xdr:row>
      <xdr:rowOff>0</xdr:rowOff>
    </xdr:from>
    <xdr:to>
      <xdr:col>7</xdr:col>
      <xdr:colOff>19050</xdr:colOff>
      <xdr:row>973</xdr:row>
      <xdr:rowOff>9525</xdr:rowOff>
    </xdr:to>
    <xdr:sp macro="" textlink="">
      <xdr:nvSpPr>
        <xdr:cNvPr id="4777" name="Rectangle 628"/>
        <xdr:cNvSpPr>
          <a:spLocks noChangeArrowheads="1"/>
        </xdr:cNvSpPr>
      </xdr:nvSpPr>
      <xdr:spPr bwMode="auto">
        <a:xfrm>
          <a:off x="8801100" y="820864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974</xdr:row>
      <xdr:rowOff>0</xdr:rowOff>
    </xdr:from>
    <xdr:to>
      <xdr:col>7</xdr:col>
      <xdr:colOff>19050</xdr:colOff>
      <xdr:row>974</xdr:row>
      <xdr:rowOff>9525</xdr:rowOff>
    </xdr:to>
    <xdr:sp macro="" textlink="">
      <xdr:nvSpPr>
        <xdr:cNvPr id="4778" name="Rectangle 629"/>
        <xdr:cNvSpPr>
          <a:spLocks noChangeArrowheads="1"/>
        </xdr:cNvSpPr>
      </xdr:nvSpPr>
      <xdr:spPr bwMode="auto">
        <a:xfrm>
          <a:off x="8801100" y="822083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975</xdr:row>
      <xdr:rowOff>0</xdr:rowOff>
    </xdr:from>
    <xdr:to>
      <xdr:col>7</xdr:col>
      <xdr:colOff>19050</xdr:colOff>
      <xdr:row>975</xdr:row>
      <xdr:rowOff>9525</xdr:rowOff>
    </xdr:to>
    <xdr:sp macro="" textlink="">
      <xdr:nvSpPr>
        <xdr:cNvPr id="4779" name="Rectangle 630"/>
        <xdr:cNvSpPr>
          <a:spLocks noChangeArrowheads="1"/>
        </xdr:cNvSpPr>
      </xdr:nvSpPr>
      <xdr:spPr bwMode="auto">
        <a:xfrm>
          <a:off x="8801100" y="823302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976</xdr:row>
      <xdr:rowOff>0</xdr:rowOff>
    </xdr:from>
    <xdr:to>
      <xdr:col>7</xdr:col>
      <xdr:colOff>19050</xdr:colOff>
      <xdr:row>976</xdr:row>
      <xdr:rowOff>9525</xdr:rowOff>
    </xdr:to>
    <xdr:sp macro="" textlink="">
      <xdr:nvSpPr>
        <xdr:cNvPr id="4780" name="Rectangle 631"/>
        <xdr:cNvSpPr>
          <a:spLocks noChangeArrowheads="1"/>
        </xdr:cNvSpPr>
      </xdr:nvSpPr>
      <xdr:spPr bwMode="auto">
        <a:xfrm>
          <a:off x="8801100" y="824522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978</xdr:row>
      <xdr:rowOff>0</xdr:rowOff>
    </xdr:from>
    <xdr:to>
      <xdr:col>7</xdr:col>
      <xdr:colOff>19050</xdr:colOff>
      <xdr:row>978</xdr:row>
      <xdr:rowOff>9525</xdr:rowOff>
    </xdr:to>
    <xdr:sp macro="" textlink="">
      <xdr:nvSpPr>
        <xdr:cNvPr id="4781" name="Rectangle 632"/>
        <xdr:cNvSpPr>
          <a:spLocks noChangeArrowheads="1"/>
        </xdr:cNvSpPr>
      </xdr:nvSpPr>
      <xdr:spPr bwMode="auto">
        <a:xfrm>
          <a:off x="8801100" y="825893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980</xdr:row>
      <xdr:rowOff>0</xdr:rowOff>
    </xdr:from>
    <xdr:to>
      <xdr:col>7</xdr:col>
      <xdr:colOff>19050</xdr:colOff>
      <xdr:row>980</xdr:row>
      <xdr:rowOff>9525</xdr:rowOff>
    </xdr:to>
    <xdr:sp macro="" textlink="">
      <xdr:nvSpPr>
        <xdr:cNvPr id="4782" name="Rectangle 633"/>
        <xdr:cNvSpPr>
          <a:spLocks noChangeArrowheads="1"/>
        </xdr:cNvSpPr>
      </xdr:nvSpPr>
      <xdr:spPr bwMode="auto">
        <a:xfrm>
          <a:off x="8801100" y="827265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981</xdr:row>
      <xdr:rowOff>0</xdr:rowOff>
    </xdr:from>
    <xdr:to>
      <xdr:col>7</xdr:col>
      <xdr:colOff>19050</xdr:colOff>
      <xdr:row>981</xdr:row>
      <xdr:rowOff>9525</xdr:rowOff>
    </xdr:to>
    <xdr:sp macro="" textlink="">
      <xdr:nvSpPr>
        <xdr:cNvPr id="4783" name="Rectangle 634"/>
        <xdr:cNvSpPr>
          <a:spLocks noChangeArrowheads="1"/>
        </xdr:cNvSpPr>
      </xdr:nvSpPr>
      <xdr:spPr bwMode="auto">
        <a:xfrm>
          <a:off x="8801100" y="828484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984</xdr:row>
      <xdr:rowOff>0</xdr:rowOff>
    </xdr:from>
    <xdr:to>
      <xdr:col>7</xdr:col>
      <xdr:colOff>19050</xdr:colOff>
      <xdr:row>984</xdr:row>
      <xdr:rowOff>9525</xdr:rowOff>
    </xdr:to>
    <xdr:sp macro="" textlink="">
      <xdr:nvSpPr>
        <xdr:cNvPr id="4784" name="Rectangle 635"/>
        <xdr:cNvSpPr>
          <a:spLocks noChangeArrowheads="1"/>
        </xdr:cNvSpPr>
      </xdr:nvSpPr>
      <xdr:spPr bwMode="auto">
        <a:xfrm>
          <a:off x="8801100" y="830008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985</xdr:row>
      <xdr:rowOff>0</xdr:rowOff>
    </xdr:from>
    <xdr:to>
      <xdr:col>7</xdr:col>
      <xdr:colOff>19050</xdr:colOff>
      <xdr:row>985</xdr:row>
      <xdr:rowOff>9525</xdr:rowOff>
    </xdr:to>
    <xdr:sp macro="" textlink="">
      <xdr:nvSpPr>
        <xdr:cNvPr id="4785" name="Rectangle 636"/>
        <xdr:cNvSpPr>
          <a:spLocks noChangeArrowheads="1"/>
        </xdr:cNvSpPr>
      </xdr:nvSpPr>
      <xdr:spPr bwMode="auto">
        <a:xfrm>
          <a:off x="8801100" y="831227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986</xdr:row>
      <xdr:rowOff>0</xdr:rowOff>
    </xdr:from>
    <xdr:to>
      <xdr:col>7</xdr:col>
      <xdr:colOff>19050</xdr:colOff>
      <xdr:row>986</xdr:row>
      <xdr:rowOff>9525</xdr:rowOff>
    </xdr:to>
    <xdr:sp macro="" textlink="">
      <xdr:nvSpPr>
        <xdr:cNvPr id="4786" name="Rectangle 637"/>
        <xdr:cNvSpPr>
          <a:spLocks noChangeArrowheads="1"/>
        </xdr:cNvSpPr>
      </xdr:nvSpPr>
      <xdr:spPr bwMode="auto">
        <a:xfrm>
          <a:off x="8801100" y="832446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988</xdr:row>
      <xdr:rowOff>9525</xdr:rowOff>
    </xdr:from>
    <xdr:to>
      <xdr:col>7</xdr:col>
      <xdr:colOff>19050</xdr:colOff>
      <xdr:row>988</xdr:row>
      <xdr:rowOff>19050</xdr:rowOff>
    </xdr:to>
    <xdr:sp macro="" textlink="">
      <xdr:nvSpPr>
        <xdr:cNvPr id="4787" name="Rectangle 638"/>
        <xdr:cNvSpPr>
          <a:spLocks noChangeArrowheads="1"/>
        </xdr:cNvSpPr>
      </xdr:nvSpPr>
      <xdr:spPr bwMode="auto">
        <a:xfrm>
          <a:off x="8801100" y="833828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991</xdr:row>
      <xdr:rowOff>0</xdr:rowOff>
    </xdr:from>
    <xdr:to>
      <xdr:col>7</xdr:col>
      <xdr:colOff>19050</xdr:colOff>
      <xdr:row>991</xdr:row>
      <xdr:rowOff>9525</xdr:rowOff>
    </xdr:to>
    <xdr:sp macro="" textlink="">
      <xdr:nvSpPr>
        <xdr:cNvPr id="4788" name="Rectangle 639"/>
        <xdr:cNvSpPr>
          <a:spLocks noChangeArrowheads="1"/>
        </xdr:cNvSpPr>
      </xdr:nvSpPr>
      <xdr:spPr bwMode="auto">
        <a:xfrm>
          <a:off x="8801100" y="83534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993</xdr:row>
      <xdr:rowOff>0</xdr:rowOff>
    </xdr:from>
    <xdr:to>
      <xdr:col>7</xdr:col>
      <xdr:colOff>19050</xdr:colOff>
      <xdr:row>993</xdr:row>
      <xdr:rowOff>9525</xdr:rowOff>
    </xdr:to>
    <xdr:sp macro="" textlink="">
      <xdr:nvSpPr>
        <xdr:cNvPr id="4789" name="Rectangle 640"/>
        <xdr:cNvSpPr>
          <a:spLocks noChangeArrowheads="1"/>
        </xdr:cNvSpPr>
      </xdr:nvSpPr>
      <xdr:spPr bwMode="auto">
        <a:xfrm>
          <a:off x="8801100" y="83671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995</xdr:row>
      <xdr:rowOff>0</xdr:rowOff>
    </xdr:from>
    <xdr:to>
      <xdr:col>7</xdr:col>
      <xdr:colOff>19050</xdr:colOff>
      <xdr:row>995</xdr:row>
      <xdr:rowOff>9525</xdr:rowOff>
    </xdr:to>
    <xdr:sp macro="" textlink="">
      <xdr:nvSpPr>
        <xdr:cNvPr id="4790" name="Rectangle 641"/>
        <xdr:cNvSpPr>
          <a:spLocks noChangeArrowheads="1"/>
        </xdr:cNvSpPr>
      </xdr:nvSpPr>
      <xdr:spPr bwMode="auto">
        <a:xfrm>
          <a:off x="8801100" y="838085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996</xdr:row>
      <xdr:rowOff>0</xdr:rowOff>
    </xdr:from>
    <xdr:to>
      <xdr:col>7</xdr:col>
      <xdr:colOff>19050</xdr:colOff>
      <xdr:row>996</xdr:row>
      <xdr:rowOff>9525</xdr:rowOff>
    </xdr:to>
    <xdr:sp macro="" textlink="">
      <xdr:nvSpPr>
        <xdr:cNvPr id="4791" name="Rectangle 642"/>
        <xdr:cNvSpPr>
          <a:spLocks noChangeArrowheads="1"/>
        </xdr:cNvSpPr>
      </xdr:nvSpPr>
      <xdr:spPr bwMode="auto">
        <a:xfrm>
          <a:off x="8801100" y="839304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997</xdr:row>
      <xdr:rowOff>0</xdr:rowOff>
    </xdr:from>
    <xdr:to>
      <xdr:col>7</xdr:col>
      <xdr:colOff>19050</xdr:colOff>
      <xdr:row>997</xdr:row>
      <xdr:rowOff>9525</xdr:rowOff>
    </xdr:to>
    <xdr:sp macro="" textlink="">
      <xdr:nvSpPr>
        <xdr:cNvPr id="4792" name="Rectangle 643"/>
        <xdr:cNvSpPr>
          <a:spLocks noChangeArrowheads="1"/>
        </xdr:cNvSpPr>
      </xdr:nvSpPr>
      <xdr:spPr bwMode="auto">
        <a:xfrm>
          <a:off x="8801100" y="840524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998</xdr:row>
      <xdr:rowOff>0</xdr:rowOff>
    </xdr:from>
    <xdr:to>
      <xdr:col>7</xdr:col>
      <xdr:colOff>19050</xdr:colOff>
      <xdr:row>998</xdr:row>
      <xdr:rowOff>9525</xdr:rowOff>
    </xdr:to>
    <xdr:sp macro="" textlink="">
      <xdr:nvSpPr>
        <xdr:cNvPr id="4793" name="Rectangle 644"/>
        <xdr:cNvSpPr>
          <a:spLocks noChangeArrowheads="1"/>
        </xdr:cNvSpPr>
      </xdr:nvSpPr>
      <xdr:spPr bwMode="auto">
        <a:xfrm>
          <a:off x="8801100" y="841743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999</xdr:row>
      <xdr:rowOff>0</xdr:rowOff>
    </xdr:from>
    <xdr:to>
      <xdr:col>7</xdr:col>
      <xdr:colOff>19050</xdr:colOff>
      <xdr:row>999</xdr:row>
      <xdr:rowOff>9525</xdr:rowOff>
    </xdr:to>
    <xdr:sp macro="" textlink="">
      <xdr:nvSpPr>
        <xdr:cNvPr id="4794" name="Rectangle 645"/>
        <xdr:cNvSpPr>
          <a:spLocks noChangeArrowheads="1"/>
        </xdr:cNvSpPr>
      </xdr:nvSpPr>
      <xdr:spPr bwMode="auto">
        <a:xfrm>
          <a:off x="8801100" y="842962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1000</xdr:row>
      <xdr:rowOff>0</xdr:rowOff>
    </xdr:from>
    <xdr:to>
      <xdr:col>7</xdr:col>
      <xdr:colOff>19050</xdr:colOff>
      <xdr:row>1000</xdr:row>
      <xdr:rowOff>9525</xdr:rowOff>
    </xdr:to>
    <xdr:sp macro="" textlink="">
      <xdr:nvSpPr>
        <xdr:cNvPr id="4795" name="Rectangle 646"/>
        <xdr:cNvSpPr>
          <a:spLocks noChangeArrowheads="1"/>
        </xdr:cNvSpPr>
      </xdr:nvSpPr>
      <xdr:spPr bwMode="auto">
        <a:xfrm>
          <a:off x="8801100" y="844181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1001</xdr:row>
      <xdr:rowOff>0</xdr:rowOff>
    </xdr:from>
    <xdr:to>
      <xdr:col>7</xdr:col>
      <xdr:colOff>19050</xdr:colOff>
      <xdr:row>1001</xdr:row>
      <xdr:rowOff>9525</xdr:rowOff>
    </xdr:to>
    <xdr:sp macro="" textlink="">
      <xdr:nvSpPr>
        <xdr:cNvPr id="4796" name="Rectangle 647"/>
        <xdr:cNvSpPr>
          <a:spLocks noChangeArrowheads="1"/>
        </xdr:cNvSpPr>
      </xdr:nvSpPr>
      <xdr:spPr bwMode="auto">
        <a:xfrm>
          <a:off x="8801100" y="845400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1002</xdr:row>
      <xdr:rowOff>0</xdr:rowOff>
    </xdr:from>
    <xdr:to>
      <xdr:col>7</xdr:col>
      <xdr:colOff>19050</xdr:colOff>
      <xdr:row>1002</xdr:row>
      <xdr:rowOff>9525</xdr:rowOff>
    </xdr:to>
    <xdr:sp macro="" textlink="">
      <xdr:nvSpPr>
        <xdr:cNvPr id="4797" name="Rectangle 648"/>
        <xdr:cNvSpPr>
          <a:spLocks noChangeArrowheads="1"/>
        </xdr:cNvSpPr>
      </xdr:nvSpPr>
      <xdr:spPr bwMode="auto">
        <a:xfrm>
          <a:off x="8801100" y="846620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1003</xdr:row>
      <xdr:rowOff>0</xdr:rowOff>
    </xdr:from>
    <xdr:to>
      <xdr:col>7</xdr:col>
      <xdr:colOff>19050</xdr:colOff>
      <xdr:row>1003</xdr:row>
      <xdr:rowOff>9525</xdr:rowOff>
    </xdr:to>
    <xdr:sp macro="" textlink="">
      <xdr:nvSpPr>
        <xdr:cNvPr id="4798" name="Rectangle 649"/>
        <xdr:cNvSpPr>
          <a:spLocks noChangeArrowheads="1"/>
        </xdr:cNvSpPr>
      </xdr:nvSpPr>
      <xdr:spPr bwMode="auto">
        <a:xfrm>
          <a:off x="8801100" y="847839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1004</xdr:row>
      <xdr:rowOff>0</xdr:rowOff>
    </xdr:from>
    <xdr:to>
      <xdr:col>7</xdr:col>
      <xdr:colOff>19050</xdr:colOff>
      <xdr:row>1004</xdr:row>
      <xdr:rowOff>9525</xdr:rowOff>
    </xdr:to>
    <xdr:sp macro="" textlink="">
      <xdr:nvSpPr>
        <xdr:cNvPr id="4799" name="Rectangle 650"/>
        <xdr:cNvSpPr>
          <a:spLocks noChangeArrowheads="1"/>
        </xdr:cNvSpPr>
      </xdr:nvSpPr>
      <xdr:spPr bwMode="auto">
        <a:xfrm>
          <a:off x="8801100" y="849058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1005</xdr:row>
      <xdr:rowOff>0</xdr:rowOff>
    </xdr:from>
    <xdr:to>
      <xdr:col>7</xdr:col>
      <xdr:colOff>19050</xdr:colOff>
      <xdr:row>1005</xdr:row>
      <xdr:rowOff>9525</xdr:rowOff>
    </xdr:to>
    <xdr:sp macro="" textlink="">
      <xdr:nvSpPr>
        <xdr:cNvPr id="4800" name="Rectangle 651"/>
        <xdr:cNvSpPr>
          <a:spLocks noChangeArrowheads="1"/>
        </xdr:cNvSpPr>
      </xdr:nvSpPr>
      <xdr:spPr bwMode="auto">
        <a:xfrm>
          <a:off x="8801100" y="8502777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1006</xdr:row>
      <xdr:rowOff>0</xdr:rowOff>
    </xdr:from>
    <xdr:to>
      <xdr:col>7</xdr:col>
      <xdr:colOff>19050</xdr:colOff>
      <xdr:row>1006</xdr:row>
      <xdr:rowOff>9525</xdr:rowOff>
    </xdr:to>
    <xdr:sp macro="" textlink="">
      <xdr:nvSpPr>
        <xdr:cNvPr id="4801" name="Rectangle 652"/>
        <xdr:cNvSpPr>
          <a:spLocks noChangeArrowheads="1"/>
        </xdr:cNvSpPr>
      </xdr:nvSpPr>
      <xdr:spPr bwMode="auto">
        <a:xfrm>
          <a:off x="8801100" y="851496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1007</xdr:row>
      <xdr:rowOff>0</xdr:rowOff>
    </xdr:from>
    <xdr:to>
      <xdr:col>7</xdr:col>
      <xdr:colOff>19050</xdr:colOff>
      <xdr:row>1007</xdr:row>
      <xdr:rowOff>9525</xdr:rowOff>
    </xdr:to>
    <xdr:sp macro="" textlink="">
      <xdr:nvSpPr>
        <xdr:cNvPr id="4802" name="Rectangle 653"/>
        <xdr:cNvSpPr>
          <a:spLocks noChangeArrowheads="1"/>
        </xdr:cNvSpPr>
      </xdr:nvSpPr>
      <xdr:spPr bwMode="auto">
        <a:xfrm>
          <a:off x="8801100" y="852716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1008</xdr:row>
      <xdr:rowOff>0</xdr:rowOff>
    </xdr:from>
    <xdr:to>
      <xdr:col>7</xdr:col>
      <xdr:colOff>19050</xdr:colOff>
      <xdr:row>1008</xdr:row>
      <xdr:rowOff>9525</xdr:rowOff>
    </xdr:to>
    <xdr:sp macro="" textlink="">
      <xdr:nvSpPr>
        <xdr:cNvPr id="4803" name="Rectangle 654"/>
        <xdr:cNvSpPr>
          <a:spLocks noChangeArrowheads="1"/>
        </xdr:cNvSpPr>
      </xdr:nvSpPr>
      <xdr:spPr bwMode="auto">
        <a:xfrm>
          <a:off x="8801100" y="853935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1009</xdr:row>
      <xdr:rowOff>0</xdr:rowOff>
    </xdr:from>
    <xdr:to>
      <xdr:col>7</xdr:col>
      <xdr:colOff>19050</xdr:colOff>
      <xdr:row>1009</xdr:row>
      <xdr:rowOff>9525</xdr:rowOff>
    </xdr:to>
    <xdr:sp macro="" textlink="">
      <xdr:nvSpPr>
        <xdr:cNvPr id="4804" name="Rectangle 655"/>
        <xdr:cNvSpPr>
          <a:spLocks noChangeArrowheads="1"/>
        </xdr:cNvSpPr>
      </xdr:nvSpPr>
      <xdr:spPr bwMode="auto">
        <a:xfrm>
          <a:off x="8801100" y="855154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1013</xdr:row>
      <xdr:rowOff>0</xdr:rowOff>
    </xdr:from>
    <xdr:to>
      <xdr:col>7</xdr:col>
      <xdr:colOff>19050</xdr:colOff>
      <xdr:row>1013</xdr:row>
      <xdr:rowOff>9525</xdr:rowOff>
    </xdr:to>
    <xdr:sp macro="" textlink="">
      <xdr:nvSpPr>
        <xdr:cNvPr id="4805" name="Rectangle 656"/>
        <xdr:cNvSpPr>
          <a:spLocks noChangeArrowheads="1"/>
        </xdr:cNvSpPr>
      </xdr:nvSpPr>
      <xdr:spPr bwMode="auto">
        <a:xfrm>
          <a:off x="8801100" y="856878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1014</xdr:row>
      <xdr:rowOff>0</xdr:rowOff>
    </xdr:from>
    <xdr:to>
      <xdr:col>7</xdr:col>
      <xdr:colOff>19050</xdr:colOff>
      <xdr:row>1014</xdr:row>
      <xdr:rowOff>9525</xdr:rowOff>
    </xdr:to>
    <xdr:sp macro="" textlink="">
      <xdr:nvSpPr>
        <xdr:cNvPr id="4806" name="Rectangle 657"/>
        <xdr:cNvSpPr>
          <a:spLocks noChangeArrowheads="1"/>
        </xdr:cNvSpPr>
      </xdr:nvSpPr>
      <xdr:spPr bwMode="auto">
        <a:xfrm>
          <a:off x="8801100" y="858097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1017</xdr:row>
      <xdr:rowOff>0</xdr:rowOff>
    </xdr:from>
    <xdr:to>
      <xdr:col>7</xdr:col>
      <xdr:colOff>19050</xdr:colOff>
      <xdr:row>1017</xdr:row>
      <xdr:rowOff>9525</xdr:rowOff>
    </xdr:to>
    <xdr:sp macro="" textlink="">
      <xdr:nvSpPr>
        <xdr:cNvPr id="4807" name="Rectangle 658"/>
        <xdr:cNvSpPr>
          <a:spLocks noChangeArrowheads="1"/>
        </xdr:cNvSpPr>
      </xdr:nvSpPr>
      <xdr:spPr bwMode="auto">
        <a:xfrm>
          <a:off x="8801100" y="859621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1018</xdr:row>
      <xdr:rowOff>0</xdr:rowOff>
    </xdr:from>
    <xdr:to>
      <xdr:col>7</xdr:col>
      <xdr:colOff>19050</xdr:colOff>
      <xdr:row>1018</xdr:row>
      <xdr:rowOff>9525</xdr:rowOff>
    </xdr:to>
    <xdr:sp macro="" textlink="">
      <xdr:nvSpPr>
        <xdr:cNvPr id="4808" name="Rectangle 659"/>
        <xdr:cNvSpPr>
          <a:spLocks noChangeArrowheads="1"/>
        </xdr:cNvSpPr>
      </xdr:nvSpPr>
      <xdr:spPr bwMode="auto">
        <a:xfrm>
          <a:off x="8801100" y="860840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1019</xdr:row>
      <xdr:rowOff>0</xdr:rowOff>
    </xdr:from>
    <xdr:to>
      <xdr:col>7</xdr:col>
      <xdr:colOff>19050</xdr:colOff>
      <xdr:row>1019</xdr:row>
      <xdr:rowOff>9525</xdr:rowOff>
    </xdr:to>
    <xdr:sp macro="" textlink="">
      <xdr:nvSpPr>
        <xdr:cNvPr id="4809" name="Rectangle 660"/>
        <xdr:cNvSpPr>
          <a:spLocks noChangeArrowheads="1"/>
        </xdr:cNvSpPr>
      </xdr:nvSpPr>
      <xdr:spPr bwMode="auto">
        <a:xfrm>
          <a:off x="8801100" y="862060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1021</xdr:row>
      <xdr:rowOff>0</xdr:rowOff>
    </xdr:from>
    <xdr:to>
      <xdr:col>7</xdr:col>
      <xdr:colOff>19050</xdr:colOff>
      <xdr:row>1021</xdr:row>
      <xdr:rowOff>9525</xdr:rowOff>
    </xdr:to>
    <xdr:sp macro="" textlink="">
      <xdr:nvSpPr>
        <xdr:cNvPr id="4810" name="Rectangle 661"/>
        <xdr:cNvSpPr>
          <a:spLocks noChangeArrowheads="1"/>
        </xdr:cNvSpPr>
      </xdr:nvSpPr>
      <xdr:spPr bwMode="auto">
        <a:xfrm>
          <a:off x="8801100" y="863431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1022</xdr:row>
      <xdr:rowOff>0</xdr:rowOff>
    </xdr:from>
    <xdr:to>
      <xdr:col>7</xdr:col>
      <xdr:colOff>19050</xdr:colOff>
      <xdr:row>1022</xdr:row>
      <xdr:rowOff>9525</xdr:rowOff>
    </xdr:to>
    <xdr:sp macro="" textlink="">
      <xdr:nvSpPr>
        <xdr:cNvPr id="4811" name="Rectangle 662"/>
        <xdr:cNvSpPr>
          <a:spLocks noChangeArrowheads="1"/>
        </xdr:cNvSpPr>
      </xdr:nvSpPr>
      <xdr:spPr bwMode="auto">
        <a:xfrm>
          <a:off x="8801100" y="864650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1024</xdr:row>
      <xdr:rowOff>0</xdr:rowOff>
    </xdr:from>
    <xdr:to>
      <xdr:col>7</xdr:col>
      <xdr:colOff>19050</xdr:colOff>
      <xdr:row>1024</xdr:row>
      <xdr:rowOff>9525</xdr:rowOff>
    </xdr:to>
    <xdr:sp macro="" textlink="">
      <xdr:nvSpPr>
        <xdr:cNvPr id="4812" name="Rectangle 663"/>
        <xdr:cNvSpPr>
          <a:spLocks noChangeArrowheads="1"/>
        </xdr:cNvSpPr>
      </xdr:nvSpPr>
      <xdr:spPr bwMode="auto">
        <a:xfrm>
          <a:off x="8801100" y="866022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1027</xdr:row>
      <xdr:rowOff>0</xdr:rowOff>
    </xdr:from>
    <xdr:to>
      <xdr:col>7</xdr:col>
      <xdr:colOff>19050</xdr:colOff>
      <xdr:row>1027</xdr:row>
      <xdr:rowOff>9525</xdr:rowOff>
    </xdr:to>
    <xdr:sp macro="" textlink="">
      <xdr:nvSpPr>
        <xdr:cNvPr id="4813" name="Rectangle 664"/>
        <xdr:cNvSpPr>
          <a:spLocks noChangeArrowheads="1"/>
        </xdr:cNvSpPr>
      </xdr:nvSpPr>
      <xdr:spPr bwMode="auto">
        <a:xfrm>
          <a:off x="8801100" y="867546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1029</xdr:row>
      <xdr:rowOff>0</xdr:rowOff>
    </xdr:from>
    <xdr:to>
      <xdr:col>7</xdr:col>
      <xdr:colOff>19050</xdr:colOff>
      <xdr:row>1029</xdr:row>
      <xdr:rowOff>9525</xdr:rowOff>
    </xdr:to>
    <xdr:sp macro="" textlink="">
      <xdr:nvSpPr>
        <xdr:cNvPr id="4814" name="Rectangle 665"/>
        <xdr:cNvSpPr>
          <a:spLocks noChangeArrowheads="1"/>
        </xdr:cNvSpPr>
      </xdr:nvSpPr>
      <xdr:spPr bwMode="auto">
        <a:xfrm>
          <a:off x="8801100" y="868918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1030</xdr:row>
      <xdr:rowOff>0</xdr:rowOff>
    </xdr:from>
    <xdr:to>
      <xdr:col>7</xdr:col>
      <xdr:colOff>19050</xdr:colOff>
      <xdr:row>1030</xdr:row>
      <xdr:rowOff>9525</xdr:rowOff>
    </xdr:to>
    <xdr:sp macro="" textlink="">
      <xdr:nvSpPr>
        <xdr:cNvPr id="4815" name="Rectangle 666"/>
        <xdr:cNvSpPr>
          <a:spLocks noChangeArrowheads="1"/>
        </xdr:cNvSpPr>
      </xdr:nvSpPr>
      <xdr:spPr bwMode="auto">
        <a:xfrm>
          <a:off x="8801100" y="870137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1031</xdr:row>
      <xdr:rowOff>0</xdr:rowOff>
    </xdr:from>
    <xdr:to>
      <xdr:col>7</xdr:col>
      <xdr:colOff>19050</xdr:colOff>
      <xdr:row>1031</xdr:row>
      <xdr:rowOff>9525</xdr:rowOff>
    </xdr:to>
    <xdr:sp macro="" textlink="">
      <xdr:nvSpPr>
        <xdr:cNvPr id="4816" name="Rectangle 667"/>
        <xdr:cNvSpPr>
          <a:spLocks noChangeArrowheads="1"/>
        </xdr:cNvSpPr>
      </xdr:nvSpPr>
      <xdr:spPr bwMode="auto">
        <a:xfrm>
          <a:off x="8801100" y="871356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1033</xdr:row>
      <xdr:rowOff>0</xdr:rowOff>
    </xdr:from>
    <xdr:to>
      <xdr:col>7</xdr:col>
      <xdr:colOff>19050</xdr:colOff>
      <xdr:row>1033</xdr:row>
      <xdr:rowOff>9525</xdr:rowOff>
    </xdr:to>
    <xdr:sp macro="" textlink="">
      <xdr:nvSpPr>
        <xdr:cNvPr id="4817" name="Rectangle 668"/>
        <xdr:cNvSpPr>
          <a:spLocks noChangeArrowheads="1"/>
        </xdr:cNvSpPr>
      </xdr:nvSpPr>
      <xdr:spPr bwMode="auto">
        <a:xfrm>
          <a:off x="8801100" y="872728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1035</xdr:row>
      <xdr:rowOff>0</xdr:rowOff>
    </xdr:from>
    <xdr:to>
      <xdr:col>7</xdr:col>
      <xdr:colOff>19050</xdr:colOff>
      <xdr:row>1035</xdr:row>
      <xdr:rowOff>9525</xdr:rowOff>
    </xdr:to>
    <xdr:sp macro="" textlink="">
      <xdr:nvSpPr>
        <xdr:cNvPr id="4818" name="Rectangle 669"/>
        <xdr:cNvSpPr>
          <a:spLocks noChangeArrowheads="1"/>
        </xdr:cNvSpPr>
      </xdr:nvSpPr>
      <xdr:spPr bwMode="auto">
        <a:xfrm>
          <a:off x="8801100" y="874099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1036</xdr:row>
      <xdr:rowOff>0</xdr:rowOff>
    </xdr:from>
    <xdr:to>
      <xdr:col>7</xdr:col>
      <xdr:colOff>19050</xdr:colOff>
      <xdr:row>1036</xdr:row>
      <xdr:rowOff>9525</xdr:rowOff>
    </xdr:to>
    <xdr:sp macro="" textlink="">
      <xdr:nvSpPr>
        <xdr:cNvPr id="4819" name="Rectangle 670"/>
        <xdr:cNvSpPr>
          <a:spLocks noChangeArrowheads="1"/>
        </xdr:cNvSpPr>
      </xdr:nvSpPr>
      <xdr:spPr bwMode="auto">
        <a:xfrm>
          <a:off x="8801100" y="875318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1037</xdr:row>
      <xdr:rowOff>0</xdr:rowOff>
    </xdr:from>
    <xdr:to>
      <xdr:col>7</xdr:col>
      <xdr:colOff>19050</xdr:colOff>
      <xdr:row>1037</xdr:row>
      <xdr:rowOff>9525</xdr:rowOff>
    </xdr:to>
    <xdr:sp macro="" textlink="">
      <xdr:nvSpPr>
        <xdr:cNvPr id="4820" name="Rectangle 671"/>
        <xdr:cNvSpPr>
          <a:spLocks noChangeArrowheads="1"/>
        </xdr:cNvSpPr>
      </xdr:nvSpPr>
      <xdr:spPr bwMode="auto">
        <a:xfrm>
          <a:off x="8801100" y="876538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1038</xdr:row>
      <xdr:rowOff>0</xdr:rowOff>
    </xdr:from>
    <xdr:to>
      <xdr:col>7</xdr:col>
      <xdr:colOff>19050</xdr:colOff>
      <xdr:row>1038</xdr:row>
      <xdr:rowOff>9525</xdr:rowOff>
    </xdr:to>
    <xdr:sp macro="" textlink="">
      <xdr:nvSpPr>
        <xdr:cNvPr id="4821" name="Rectangle 672"/>
        <xdr:cNvSpPr>
          <a:spLocks noChangeArrowheads="1"/>
        </xdr:cNvSpPr>
      </xdr:nvSpPr>
      <xdr:spPr bwMode="auto">
        <a:xfrm>
          <a:off x="8801100" y="877757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1040</xdr:row>
      <xdr:rowOff>0</xdr:rowOff>
    </xdr:from>
    <xdr:to>
      <xdr:col>7</xdr:col>
      <xdr:colOff>19050</xdr:colOff>
      <xdr:row>1040</xdr:row>
      <xdr:rowOff>9525</xdr:rowOff>
    </xdr:to>
    <xdr:sp macro="" textlink="">
      <xdr:nvSpPr>
        <xdr:cNvPr id="4822" name="Rectangle 673"/>
        <xdr:cNvSpPr>
          <a:spLocks noChangeArrowheads="1"/>
        </xdr:cNvSpPr>
      </xdr:nvSpPr>
      <xdr:spPr bwMode="auto">
        <a:xfrm>
          <a:off x="8801100" y="879128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1041</xdr:row>
      <xdr:rowOff>0</xdr:rowOff>
    </xdr:from>
    <xdr:to>
      <xdr:col>7</xdr:col>
      <xdr:colOff>19050</xdr:colOff>
      <xdr:row>1041</xdr:row>
      <xdr:rowOff>9525</xdr:rowOff>
    </xdr:to>
    <xdr:sp macro="" textlink="">
      <xdr:nvSpPr>
        <xdr:cNvPr id="4823" name="Rectangle 674"/>
        <xdr:cNvSpPr>
          <a:spLocks noChangeArrowheads="1"/>
        </xdr:cNvSpPr>
      </xdr:nvSpPr>
      <xdr:spPr bwMode="auto">
        <a:xfrm>
          <a:off x="8801100" y="880348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1045</xdr:row>
      <xdr:rowOff>0</xdr:rowOff>
    </xdr:from>
    <xdr:to>
      <xdr:col>7</xdr:col>
      <xdr:colOff>19050</xdr:colOff>
      <xdr:row>1045</xdr:row>
      <xdr:rowOff>9525</xdr:rowOff>
    </xdr:to>
    <xdr:sp macro="" textlink="">
      <xdr:nvSpPr>
        <xdr:cNvPr id="4824" name="Rectangle 675"/>
        <xdr:cNvSpPr>
          <a:spLocks noChangeArrowheads="1"/>
        </xdr:cNvSpPr>
      </xdr:nvSpPr>
      <xdr:spPr bwMode="auto">
        <a:xfrm>
          <a:off x="8801100" y="882072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1047</xdr:row>
      <xdr:rowOff>0</xdr:rowOff>
    </xdr:from>
    <xdr:to>
      <xdr:col>7</xdr:col>
      <xdr:colOff>19050</xdr:colOff>
      <xdr:row>1047</xdr:row>
      <xdr:rowOff>9525</xdr:rowOff>
    </xdr:to>
    <xdr:sp macro="" textlink="">
      <xdr:nvSpPr>
        <xdr:cNvPr id="4825" name="Rectangle 676"/>
        <xdr:cNvSpPr>
          <a:spLocks noChangeArrowheads="1"/>
        </xdr:cNvSpPr>
      </xdr:nvSpPr>
      <xdr:spPr bwMode="auto">
        <a:xfrm>
          <a:off x="8801100" y="883443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1048</xdr:row>
      <xdr:rowOff>0</xdr:rowOff>
    </xdr:from>
    <xdr:to>
      <xdr:col>7</xdr:col>
      <xdr:colOff>19050</xdr:colOff>
      <xdr:row>1048</xdr:row>
      <xdr:rowOff>9525</xdr:rowOff>
    </xdr:to>
    <xdr:sp macro="" textlink="">
      <xdr:nvSpPr>
        <xdr:cNvPr id="4826" name="Rectangle 677"/>
        <xdr:cNvSpPr>
          <a:spLocks noChangeArrowheads="1"/>
        </xdr:cNvSpPr>
      </xdr:nvSpPr>
      <xdr:spPr bwMode="auto">
        <a:xfrm>
          <a:off x="8801100" y="884662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1051</xdr:row>
      <xdr:rowOff>0</xdr:rowOff>
    </xdr:from>
    <xdr:to>
      <xdr:col>7</xdr:col>
      <xdr:colOff>19050</xdr:colOff>
      <xdr:row>1051</xdr:row>
      <xdr:rowOff>9525</xdr:rowOff>
    </xdr:to>
    <xdr:sp macro="" textlink="">
      <xdr:nvSpPr>
        <xdr:cNvPr id="4827" name="Rectangle 678"/>
        <xdr:cNvSpPr>
          <a:spLocks noChangeArrowheads="1"/>
        </xdr:cNvSpPr>
      </xdr:nvSpPr>
      <xdr:spPr bwMode="auto">
        <a:xfrm>
          <a:off x="8801100" y="886186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1052</xdr:row>
      <xdr:rowOff>0</xdr:rowOff>
    </xdr:from>
    <xdr:to>
      <xdr:col>7</xdr:col>
      <xdr:colOff>19050</xdr:colOff>
      <xdr:row>1052</xdr:row>
      <xdr:rowOff>9525</xdr:rowOff>
    </xdr:to>
    <xdr:sp macro="" textlink="">
      <xdr:nvSpPr>
        <xdr:cNvPr id="4828" name="Rectangle 679"/>
        <xdr:cNvSpPr>
          <a:spLocks noChangeArrowheads="1"/>
        </xdr:cNvSpPr>
      </xdr:nvSpPr>
      <xdr:spPr bwMode="auto">
        <a:xfrm>
          <a:off x="8801100" y="887406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1055</xdr:row>
      <xdr:rowOff>0</xdr:rowOff>
    </xdr:from>
    <xdr:to>
      <xdr:col>7</xdr:col>
      <xdr:colOff>19050</xdr:colOff>
      <xdr:row>1055</xdr:row>
      <xdr:rowOff>9525</xdr:rowOff>
    </xdr:to>
    <xdr:sp macro="" textlink="">
      <xdr:nvSpPr>
        <xdr:cNvPr id="4829" name="Rectangle 680"/>
        <xdr:cNvSpPr>
          <a:spLocks noChangeArrowheads="1"/>
        </xdr:cNvSpPr>
      </xdr:nvSpPr>
      <xdr:spPr bwMode="auto">
        <a:xfrm>
          <a:off x="8801100" y="888930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1057</xdr:row>
      <xdr:rowOff>0</xdr:rowOff>
    </xdr:from>
    <xdr:to>
      <xdr:col>7</xdr:col>
      <xdr:colOff>19050</xdr:colOff>
      <xdr:row>1057</xdr:row>
      <xdr:rowOff>9525</xdr:rowOff>
    </xdr:to>
    <xdr:sp macro="" textlink="">
      <xdr:nvSpPr>
        <xdr:cNvPr id="4830" name="Rectangle 681"/>
        <xdr:cNvSpPr>
          <a:spLocks noChangeArrowheads="1"/>
        </xdr:cNvSpPr>
      </xdr:nvSpPr>
      <xdr:spPr bwMode="auto">
        <a:xfrm>
          <a:off x="8801100" y="890301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1060</xdr:row>
      <xdr:rowOff>0</xdr:rowOff>
    </xdr:from>
    <xdr:to>
      <xdr:col>7</xdr:col>
      <xdr:colOff>19050</xdr:colOff>
      <xdr:row>1060</xdr:row>
      <xdr:rowOff>9525</xdr:rowOff>
    </xdr:to>
    <xdr:sp macro="" textlink="">
      <xdr:nvSpPr>
        <xdr:cNvPr id="4831" name="Rectangle 682"/>
        <xdr:cNvSpPr>
          <a:spLocks noChangeArrowheads="1"/>
        </xdr:cNvSpPr>
      </xdr:nvSpPr>
      <xdr:spPr bwMode="auto">
        <a:xfrm>
          <a:off x="8801100" y="891825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1061</xdr:row>
      <xdr:rowOff>0</xdr:rowOff>
    </xdr:from>
    <xdr:to>
      <xdr:col>7</xdr:col>
      <xdr:colOff>19050</xdr:colOff>
      <xdr:row>1061</xdr:row>
      <xdr:rowOff>9525</xdr:rowOff>
    </xdr:to>
    <xdr:sp macro="" textlink="">
      <xdr:nvSpPr>
        <xdr:cNvPr id="4832" name="Rectangle 683"/>
        <xdr:cNvSpPr>
          <a:spLocks noChangeArrowheads="1"/>
        </xdr:cNvSpPr>
      </xdr:nvSpPr>
      <xdr:spPr bwMode="auto">
        <a:xfrm>
          <a:off x="8801100" y="893044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1062</xdr:row>
      <xdr:rowOff>0</xdr:rowOff>
    </xdr:from>
    <xdr:to>
      <xdr:col>7</xdr:col>
      <xdr:colOff>19050</xdr:colOff>
      <xdr:row>1062</xdr:row>
      <xdr:rowOff>9525</xdr:rowOff>
    </xdr:to>
    <xdr:sp macro="" textlink="">
      <xdr:nvSpPr>
        <xdr:cNvPr id="4833" name="Rectangle 684"/>
        <xdr:cNvSpPr>
          <a:spLocks noChangeArrowheads="1"/>
        </xdr:cNvSpPr>
      </xdr:nvSpPr>
      <xdr:spPr bwMode="auto">
        <a:xfrm>
          <a:off x="8801100" y="894264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1063</xdr:row>
      <xdr:rowOff>0</xdr:rowOff>
    </xdr:from>
    <xdr:to>
      <xdr:col>7</xdr:col>
      <xdr:colOff>19050</xdr:colOff>
      <xdr:row>1063</xdr:row>
      <xdr:rowOff>9525</xdr:rowOff>
    </xdr:to>
    <xdr:sp macro="" textlink="">
      <xdr:nvSpPr>
        <xdr:cNvPr id="4834" name="Rectangle 685"/>
        <xdr:cNvSpPr>
          <a:spLocks noChangeArrowheads="1"/>
        </xdr:cNvSpPr>
      </xdr:nvSpPr>
      <xdr:spPr bwMode="auto">
        <a:xfrm>
          <a:off x="8801100" y="895483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1064</xdr:row>
      <xdr:rowOff>0</xdr:rowOff>
    </xdr:from>
    <xdr:to>
      <xdr:col>7</xdr:col>
      <xdr:colOff>19050</xdr:colOff>
      <xdr:row>1064</xdr:row>
      <xdr:rowOff>9525</xdr:rowOff>
    </xdr:to>
    <xdr:sp macro="" textlink="">
      <xdr:nvSpPr>
        <xdr:cNvPr id="4835" name="Rectangle 686"/>
        <xdr:cNvSpPr>
          <a:spLocks noChangeArrowheads="1"/>
        </xdr:cNvSpPr>
      </xdr:nvSpPr>
      <xdr:spPr bwMode="auto">
        <a:xfrm>
          <a:off x="8801100" y="896702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1065</xdr:row>
      <xdr:rowOff>0</xdr:rowOff>
    </xdr:from>
    <xdr:to>
      <xdr:col>7</xdr:col>
      <xdr:colOff>19050</xdr:colOff>
      <xdr:row>1065</xdr:row>
      <xdr:rowOff>9525</xdr:rowOff>
    </xdr:to>
    <xdr:sp macro="" textlink="">
      <xdr:nvSpPr>
        <xdr:cNvPr id="4836" name="Rectangle 687"/>
        <xdr:cNvSpPr>
          <a:spLocks noChangeArrowheads="1"/>
        </xdr:cNvSpPr>
      </xdr:nvSpPr>
      <xdr:spPr bwMode="auto">
        <a:xfrm>
          <a:off x="8801100" y="897921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1066</xdr:row>
      <xdr:rowOff>0</xdr:rowOff>
    </xdr:from>
    <xdr:to>
      <xdr:col>7</xdr:col>
      <xdr:colOff>19050</xdr:colOff>
      <xdr:row>1066</xdr:row>
      <xdr:rowOff>9525</xdr:rowOff>
    </xdr:to>
    <xdr:sp macro="" textlink="">
      <xdr:nvSpPr>
        <xdr:cNvPr id="4837" name="Rectangle 688"/>
        <xdr:cNvSpPr>
          <a:spLocks noChangeArrowheads="1"/>
        </xdr:cNvSpPr>
      </xdr:nvSpPr>
      <xdr:spPr bwMode="auto">
        <a:xfrm>
          <a:off x="8801100" y="899140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1067</xdr:row>
      <xdr:rowOff>0</xdr:rowOff>
    </xdr:from>
    <xdr:to>
      <xdr:col>7</xdr:col>
      <xdr:colOff>19050</xdr:colOff>
      <xdr:row>1067</xdr:row>
      <xdr:rowOff>9525</xdr:rowOff>
    </xdr:to>
    <xdr:sp macro="" textlink="">
      <xdr:nvSpPr>
        <xdr:cNvPr id="4838" name="Rectangle 689"/>
        <xdr:cNvSpPr>
          <a:spLocks noChangeArrowheads="1"/>
        </xdr:cNvSpPr>
      </xdr:nvSpPr>
      <xdr:spPr bwMode="auto">
        <a:xfrm>
          <a:off x="8801100" y="900360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1069</xdr:row>
      <xdr:rowOff>0</xdr:rowOff>
    </xdr:from>
    <xdr:to>
      <xdr:col>7</xdr:col>
      <xdr:colOff>19050</xdr:colOff>
      <xdr:row>1069</xdr:row>
      <xdr:rowOff>9525</xdr:rowOff>
    </xdr:to>
    <xdr:sp macro="" textlink="">
      <xdr:nvSpPr>
        <xdr:cNvPr id="4839" name="Rectangle 690"/>
        <xdr:cNvSpPr>
          <a:spLocks noChangeArrowheads="1"/>
        </xdr:cNvSpPr>
      </xdr:nvSpPr>
      <xdr:spPr bwMode="auto">
        <a:xfrm>
          <a:off x="8801100" y="901731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1070</xdr:row>
      <xdr:rowOff>0</xdr:rowOff>
    </xdr:from>
    <xdr:to>
      <xdr:col>7</xdr:col>
      <xdr:colOff>19050</xdr:colOff>
      <xdr:row>1070</xdr:row>
      <xdr:rowOff>9525</xdr:rowOff>
    </xdr:to>
    <xdr:sp macro="" textlink="">
      <xdr:nvSpPr>
        <xdr:cNvPr id="4840" name="Rectangle 691"/>
        <xdr:cNvSpPr>
          <a:spLocks noChangeArrowheads="1"/>
        </xdr:cNvSpPr>
      </xdr:nvSpPr>
      <xdr:spPr bwMode="auto">
        <a:xfrm>
          <a:off x="8801100" y="902950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1071</xdr:row>
      <xdr:rowOff>0</xdr:rowOff>
    </xdr:from>
    <xdr:to>
      <xdr:col>7</xdr:col>
      <xdr:colOff>19050</xdr:colOff>
      <xdr:row>1071</xdr:row>
      <xdr:rowOff>9525</xdr:rowOff>
    </xdr:to>
    <xdr:sp macro="" textlink="">
      <xdr:nvSpPr>
        <xdr:cNvPr id="4841" name="Rectangle 692"/>
        <xdr:cNvSpPr>
          <a:spLocks noChangeArrowheads="1"/>
        </xdr:cNvSpPr>
      </xdr:nvSpPr>
      <xdr:spPr bwMode="auto">
        <a:xfrm>
          <a:off x="8801100" y="904170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1072</xdr:row>
      <xdr:rowOff>0</xdr:rowOff>
    </xdr:from>
    <xdr:to>
      <xdr:col>7</xdr:col>
      <xdr:colOff>19050</xdr:colOff>
      <xdr:row>1072</xdr:row>
      <xdr:rowOff>9525</xdr:rowOff>
    </xdr:to>
    <xdr:sp macro="" textlink="">
      <xdr:nvSpPr>
        <xdr:cNvPr id="4842" name="Rectangle 693"/>
        <xdr:cNvSpPr>
          <a:spLocks noChangeArrowheads="1"/>
        </xdr:cNvSpPr>
      </xdr:nvSpPr>
      <xdr:spPr bwMode="auto">
        <a:xfrm>
          <a:off x="8801100" y="905389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1074</xdr:row>
      <xdr:rowOff>0</xdr:rowOff>
    </xdr:from>
    <xdr:to>
      <xdr:col>7</xdr:col>
      <xdr:colOff>19050</xdr:colOff>
      <xdr:row>1074</xdr:row>
      <xdr:rowOff>9525</xdr:rowOff>
    </xdr:to>
    <xdr:sp macro="" textlink="">
      <xdr:nvSpPr>
        <xdr:cNvPr id="4843" name="Rectangle 694"/>
        <xdr:cNvSpPr>
          <a:spLocks noChangeArrowheads="1"/>
        </xdr:cNvSpPr>
      </xdr:nvSpPr>
      <xdr:spPr bwMode="auto">
        <a:xfrm>
          <a:off x="8801100" y="906760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1076</xdr:row>
      <xdr:rowOff>0</xdr:rowOff>
    </xdr:from>
    <xdr:to>
      <xdr:col>7</xdr:col>
      <xdr:colOff>19050</xdr:colOff>
      <xdr:row>1076</xdr:row>
      <xdr:rowOff>9525</xdr:rowOff>
    </xdr:to>
    <xdr:sp macro="" textlink="">
      <xdr:nvSpPr>
        <xdr:cNvPr id="4844" name="Rectangle 695"/>
        <xdr:cNvSpPr>
          <a:spLocks noChangeArrowheads="1"/>
        </xdr:cNvSpPr>
      </xdr:nvSpPr>
      <xdr:spPr bwMode="auto">
        <a:xfrm>
          <a:off x="8801100" y="908132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1077</xdr:row>
      <xdr:rowOff>0</xdr:rowOff>
    </xdr:from>
    <xdr:to>
      <xdr:col>7</xdr:col>
      <xdr:colOff>19050</xdr:colOff>
      <xdr:row>1077</xdr:row>
      <xdr:rowOff>9525</xdr:rowOff>
    </xdr:to>
    <xdr:sp macro="" textlink="">
      <xdr:nvSpPr>
        <xdr:cNvPr id="4845" name="Rectangle 696"/>
        <xdr:cNvSpPr>
          <a:spLocks noChangeArrowheads="1"/>
        </xdr:cNvSpPr>
      </xdr:nvSpPr>
      <xdr:spPr bwMode="auto">
        <a:xfrm>
          <a:off x="8801100" y="909351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1078</xdr:row>
      <xdr:rowOff>0</xdr:rowOff>
    </xdr:from>
    <xdr:to>
      <xdr:col>7</xdr:col>
      <xdr:colOff>19050</xdr:colOff>
      <xdr:row>1078</xdr:row>
      <xdr:rowOff>9525</xdr:rowOff>
    </xdr:to>
    <xdr:sp macro="" textlink="">
      <xdr:nvSpPr>
        <xdr:cNvPr id="4846" name="Rectangle 697"/>
        <xdr:cNvSpPr>
          <a:spLocks noChangeArrowheads="1"/>
        </xdr:cNvSpPr>
      </xdr:nvSpPr>
      <xdr:spPr bwMode="auto">
        <a:xfrm>
          <a:off x="8801100" y="910570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1080</xdr:row>
      <xdr:rowOff>0</xdr:rowOff>
    </xdr:from>
    <xdr:to>
      <xdr:col>7</xdr:col>
      <xdr:colOff>19050</xdr:colOff>
      <xdr:row>1080</xdr:row>
      <xdr:rowOff>9525</xdr:rowOff>
    </xdr:to>
    <xdr:sp macro="" textlink="">
      <xdr:nvSpPr>
        <xdr:cNvPr id="4847" name="Rectangle 698"/>
        <xdr:cNvSpPr>
          <a:spLocks noChangeArrowheads="1"/>
        </xdr:cNvSpPr>
      </xdr:nvSpPr>
      <xdr:spPr bwMode="auto">
        <a:xfrm>
          <a:off x="8801100" y="9119425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1081</xdr:row>
      <xdr:rowOff>0</xdr:rowOff>
    </xdr:from>
    <xdr:to>
      <xdr:col>7</xdr:col>
      <xdr:colOff>19050</xdr:colOff>
      <xdr:row>1081</xdr:row>
      <xdr:rowOff>9525</xdr:rowOff>
    </xdr:to>
    <xdr:sp macro="" textlink="">
      <xdr:nvSpPr>
        <xdr:cNvPr id="4848" name="Rectangle 699"/>
        <xdr:cNvSpPr>
          <a:spLocks noChangeArrowheads="1"/>
        </xdr:cNvSpPr>
      </xdr:nvSpPr>
      <xdr:spPr bwMode="auto">
        <a:xfrm>
          <a:off x="8801100" y="913161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1082</xdr:row>
      <xdr:rowOff>0</xdr:rowOff>
    </xdr:from>
    <xdr:to>
      <xdr:col>7</xdr:col>
      <xdr:colOff>19050</xdr:colOff>
      <xdr:row>1082</xdr:row>
      <xdr:rowOff>9525</xdr:rowOff>
    </xdr:to>
    <xdr:sp macro="" textlink="">
      <xdr:nvSpPr>
        <xdr:cNvPr id="4849" name="Rectangle 700"/>
        <xdr:cNvSpPr>
          <a:spLocks noChangeArrowheads="1"/>
        </xdr:cNvSpPr>
      </xdr:nvSpPr>
      <xdr:spPr bwMode="auto">
        <a:xfrm>
          <a:off x="8801100" y="914380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1083</xdr:row>
      <xdr:rowOff>0</xdr:rowOff>
    </xdr:from>
    <xdr:to>
      <xdr:col>7</xdr:col>
      <xdr:colOff>19050</xdr:colOff>
      <xdr:row>1083</xdr:row>
      <xdr:rowOff>9525</xdr:rowOff>
    </xdr:to>
    <xdr:sp macro="" textlink="">
      <xdr:nvSpPr>
        <xdr:cNvPr id="4850" name="Rectangle 701"/>
        <xdr:cNvSpPr>
          <a:spLocks noChangeArrowheads="1"/>
        </xdr:cNvSpPr>
      </xdr:nvSpPr>
      <xdr:spPr bwMode="auto">
        <a:xfrm>
          <a:off x="8801100" y="915600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1084</xdr:row>
      <xdr:rowOff>0</xdr:rowOff>
    </xdr:from>
    <xdr:to>
      <xdr:col>7</xdr:col>
      <xdr:colOff>19050</xdr:colOff>
      <xdr:row>1084</xdr:row>
      <xdr:rowOff>9525</xdr:rowOff>
    </xdr:to>
    <xdr:sp macro="" textlink="">
      <xdr:nvSpPr>
        <xdr:cNvPr id="4851" name="Rectangle 702"/>
        <xdr:cNvSpPr>
          <a:spLocks noChangeArrowheads="1"/>
        </xdr:cNvSpPr>
      </xdr:nvSpPr>
      <xdr:spPr bwMode="auto">
        <a:xfrm>
          <a:off x="8801100" y="9168193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1086</xdr:row>
      <xdr:rowOff>0</xdr:rowOff>
    </xdr:from>
    <xdr:to>
      <xdr:col>7</xdr:col>
      <xdr:colOff>19050</xdr:colOff>
      <xdr:row>1086</xdr:row>
      <xdr:rowOff>9525</xdr:rowOff>
    </xdr:to>
    <xdr:sp macro="" textlink="">
      <xdr:nvSpPr>
        <xdr:cNvPr id="4852" name="Rectangle 703"/>
        <xdr:cNvSpPr>
          <a:spLocks noChangeArrowheads="1"/>
        </xdr:cNvSpPr>
      </xdr:nvSpPr>
      <xdr:spPr bwMode="auto">
        <a:xfrm>
          <a:off x="8801100" y="9181909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1087</xdr:row>
      <xdr:rowOff>0</xdr:rowOff>
    </xdr:from>
    <xdr:to>
      <xdr:col>7</xdr:col>
      <xdr:colOff>19050</xdr:colOff>
      <xdr:row>1087</xdr:row>
      <xdr:rowOff>9525</xdr:rowOff>
    </xdr:to>
    <xdr:sp macro="" textlink="">
      <xdr:nvSpPr>
        <xdr:cNvPr id="4853" name="Rectangle 704"/>
        <xdr:cNvSpPr>
          <a:spLocks noChangeArrowheads="1"/>
        </xdr:cNvSpPr>
      </xdr:nvSpPr>
      <xdr:spPr bwMode="auto">
        <a:xfrm>
          <a:off x="8801100" y="9194101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1089</xdr:row>
      <xdr:rowOff>0</xdr:rowOff>
    </xdr:from>
    <xdr:to>
      <xdr:col>7</xdr:col>
      <xdr:colOff>19050</xdr:colOff>
      <xdr:row>1089</xdr:row>
      <xdr:rowOff>9525</xdr:rowOff>
    </xdr:to>
    <xdr:sp macro="" textlink="">
      <xdr:nvSpPr>
        <xdr:cNvPr id="4854" name="Rectangle 705"/>
        <xdr:cNvSpPr>
          <a:spLocks noChangeArrowheads="1"/>
        </xdr:cNvSpPr>
      </xdr:nvSpPr>
      <xdr:spPr bwMode="auto">
        <a:xfrm>
          <a:off x="8801100" y="9207817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1092</xdr:row>
      <xdr:rowOff>0</xdr:rowOff>
    </xdr:from>
    <xdr:to>
      <xdr:col>7</xdr:col>
      <xdr:colOff>19050</xdr:colOff>
      <xdr:row>1092</xdr:row>
      <xdr:rowOff>9525</xdr:rowOff>
    </xdr:to>
    <xdr:sp macro="" textlink="">
      <xdr:nvSpPr>
        <xdr:cNvPr id="4855" name="Rectangle 706"/>
        <xdr:cNvSpPr>
          <a:spLocks noChangeArrowheads="1"/>
        </xdr:cNvSpPr>
      </xdr:nvSpPr>
      <xdr:spPr bwMode="auto">
        <a:xfrm>
          <a:off x="8801100" y="922353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1094</xdr:row>
      <xdr:rowOff>0</xdr:rowOff>
    </xdr:from>
    <xdr:to>
      <xdr:col>7</xdr:col>
      <xdr:colOff>19050</xdr:colOff>
      <xdr:row>1094</xdr:row>
      <xdr:rowOff>9525</xdr:rowOff>
    </xdr:to>
    <xdr:sp macro="" textlink="">
      <xdr:nvSpPr>
        <xdr:cNvPr id="4856" name="Rectangle 707"/>
        <xdr:cNvSpPr>
          <a:spLocks noChangeArrowheads="1"/>
        </xdr:cNvSpPr>
      </xdr:nvSpPr>
      <xdr:spPr bwMode="auto">
        <a:xfrm>
          <a:off x="8801100" y="923724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1095</xdr:row>
      <xdr:rowOff>0</xdr:rowOff>
    </xdr:from>
    <xdr:to>
      <xdr:col>7</xdr:col>
      <xdr:colOff>19050</xdr:colOff>
      <xdr:row>1095</xdr:row>
      <xdr:rowOff>9525</xdr:rowOff>
    </xdr:to>
    <xdr:sp macro="" textlink="">
      <xdr:nvSpPr>
        <xdr:cNvPr id="4857" name="Rectangle 708"/>
        <xdr:cNvSpPr>
          <a:spLocks noChangeArrowheads="1"/>
        </xdr:cNvSpPr>
      </xdr:nvSpPr>
      <xdr:spPr bwMode="auto">
        <a:xfrm>
          <a:off x="8801100" y="924944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1096</xdr:row>
      <xdr:rowOff>0</xdr:rowOff>
    </xdr:from>
    <xdr:to>
      <xdr:col>7</xdr:col>
      <xdr:colOff>19050</xdr:colOff>
      <xdr:row>1096</xdr:row>
      <xdr:rowOff>9525</xdr:rowOff>
    </xdr:to>
    <xdr:sp macro="" textlink="">
      <xdr:nvSpPr>
        <xdr:cNvPr id="4858" name="Rectangle 709"/>
        <xdr:cNvSpPr>
          <a:spLocks noChangeArrowheads="1"/>
        </xdr:cNvSpPr>
      </xdr:nvSpPr>
      <xdr:spPr bwMode="auto">
        <a:xfrm>
          <a:off x="8801100" y="926163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1097</xdr:row>
      <xdr:rowOff>9525</xdr:rowOff>
    </xdr:from>
    <xdr:to>
      <xdr:col>7</xdr:col>
      <xdr:colOff>19050</xdr:colOff>
      <xdr:row>1097</xdr:row>
      <xdr:rowOff>19050</xdr:rowOff>
    </xdr:to>
    <xdr:sp macro="" textlink="">
      <xdr:nvSpPr>
        <xdr:cNvPr id="4859" name="Rectangle 710"/>
        <xdr:cNvSpPr>
          <a:spLocks noChangeArrowheads="1"/>
        </xdr:cNvSpPr>
      </xdr:nvSpPr>
      <xdr:spPr bwMode="auto">
        <a:xfrm>
          <a:off x="8801100" y="927392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1098</xdr:row>
      <xdr:rowOff>0</xdr:rowOff>
    </xdr:from>
    <xdr:to>
      <xdr:col>7</xdr:col>
      <xdr:colOff>19050</xdr:colOff>
      <xdr:row>1098</xdr:row>
      <xdr:rowOff>9525</xdr:rowOff>
    </xdr:to>
    <xdr:sp macro="" textlink="">
      <xdr:nvSpPr>
        <xdr:cNvPr id="4860" name="Rectangle 711"/>
        <xdr:cNvSpPr>
          <a:spLocks noChangeArrowheads="1"/>
        </xdr:cNvSpPr>
      </xdr:nvSpPr>
      <xdr:spPr bwMode="auto">
        <a:xfrm>
          <a:off x="8801100" y="928601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1100</xdr:row>
      <xdr:rowOff>0</xdr:rowOff>
    </xdr:from>
    <xdr:to>
      <xdr:col>7</xdr:col>
      <xdr:colOff>19050</xdr:colOff>
      <xdr:row>1100</xdr:row>
      <xdr:rowOff>9525</xdr:rowOff>
    </xdr:to>
    <xdr:sp macro="" textlink="">
      <xdr:nvSpPr>
        <xdr:cNvPr id="4861" name="Rectangle 712"/>
        <xdr:cNvSpPr>
          <a:spLocks noChangeArrowheads="1"/>
        </xdr:cNvSpPr>
      </xdr:nvSpPr>
      <xdr:spPr bwMode="auto">
        <a:xfrm>
          <a:off x="8801100" y="929973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1101</xdr:row>
      <xdr:rowOff>0</xdr:rowOff>
    </xdr:from>
    <xdr:to>
      <xdr:col>7</xdr:col>
      <xdr:colOff>19050</xdr:colOff>
      <xdr:row>1101</xdr:row>
      <xdr:rowOff>9525</xdr:rowOff>
    </xdr:to>
    <xdr:sp macro="" textlink="">
      <xdr:nvSpPr>
        <xdr:cNvPr id="4862" name="Rectangle 713"/>
        <xdr:cNvSpPr>
          <a:spLocks noChangeArrowheads="1"/>
        </xdr:cNvSpPr>
      </xdr:nvSpPr>
      <xdr:spPr bwMode="auto">
        <a:xfrm>
          <a:off x="8801100" y="931192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1102</xdr:row>
      <xdr:rowOff>0</xdr:rowOff>
    </xdr:from>
    <xdr:to>
      <xdr:col>7</xdr:col>
      <xdr:colOff>19050</xdr:colOff>
      <xdr:row>1102</xdr:row>
      <xdr:rowOff>9525</xdr:rowOff>
    </xdr:to>
    <xdr:sp macro="" textlink="">
      <xdr:nvSpPr>
        <xdr:cNvPr id="4863" name="Rectangle 714"/>
        <xdr:cNvSpPr>
          <a:spLocks noChangeArrowheads="1"/>
        </xdr:cNvSpPr>
      </xdr:nvSpPr>
      <xdr:spPr bwMode="auto">
        <a:xfrm>
          <a:off x="8801100" y="932411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1103</xdr:row>
      <xdr:rowOff>0</xdr:rowOff>
    </xdr:from>
    <xdr:to>
      <xdr:col>7</xdr:col>
      <xdr:colOff>19050</xdr:colOff>
      <xdr:row>1103</xdr:row>
      <xdr:rowOff>9525</xdr:rowOff>
    </xdr:to>
    <xdr:sp macro="" textlink="">
      <xdr:nvSpPr>
        <xdr:cNvPr id="4864" name="Rectangle 715"/>
        <xdr:cNvSpPr>
          <a:spLocks noChangeArrowheads="1"/>
        </xdr:cNvSpPr>
      </xdr:nvSpPr>
      <xdr:spPr bwMode="auto">
        <a:xfrm>
          <a:off x="8801100" y="933630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1105</xdr:row>
      <xdr:rowOff>0</xdr:rowOff>
    </xdr:from>
    <xdr:to>
      <xdr:col>7</xdr:col>
      <xdr:colOff>19050</xdr:colOff>
      <xdr:row>1105</xdr:row>
      <xdr:rowOff>9525</xdr:rowOff>
    </xdr:to>
    <xdr:sp macro="" textlink="">
      <xdr:nvSpPr>
        <xdr:cNvPr id="4865" name="Rectangle 716"/>
        <xdr:cNvSpPr>
          <a:spLocks noChangeArrowheads="1"/>
        </xdr:cNvSpPr>
      </xdr:nvSpPr>
      <xdr:spPr bwMode="auto">
        <a:xfrm>
          <a:off x="8801100" y="935002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1106</xdr:row>
      <xdr:rowOff>0</xdr:rowOff>
    </xdr:from>
    <xdr:to>
      <xdr:col>7</xdr:col>
      <xdr:colOff>19050</xdr:colOff>
      <xdr:row>1106</xdr:row>
      <xdr:rowOff>9525</xdr:rowOff>
    </xdr:to>
    <xdr:sp macro="" textlink="">
      <xdr:nvSpPr>
        <xdr:cNvPr id="4866" name="Rectangle 717"/>
        <xdr:cNvSpPr>
          <a:spLocks noChangeArrowheads="1"/>
        </xdr:cNvSpPr>
      </xdr:nvSpPr>
      <xdr:spPr bwMode="auto">
        <a:xfrm>
          <a:off x="8801100" y="936221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1107</xdr:row>
      <xdr:rowOff>0</xdr:rowOff>
    </xdr:from>
    <xdr:to>
      <xdr:col>7</xdr:col>
      <xdr:colOff>19050</xdr:colOff>
      <xdr:row>1107</xdr:row>
      <xdr:rowOff>9525</xdr:rowOff>
    </xdr:to>
    <xdr:sp macro="" textlink="">
      <xdr:nvSpPr>
        <xdr:cNvPr id="4867" name="Rectangle 718"/>
        <xdr:cNvSpPr>
          <a:spLocks noChangeArrowheads="1"/>
        </xdr:cNvSpPr>
      </xdr:nvSpPr>
      <xdr:spPr bwMode="auto">
        <a:xfrm>
          <a:off x="8801100" y="937440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1108</xdr:row>
      <xdr:rowOff>0</xdr:rowOff>
    </xdr:from>
    <xdr:to>
      <xdr:col>7</xdr:col>
      <xdr:colOff>19050</xdr:colOff>
      <xdr:row>1108</xdr:row>
      <xdr:rowOff>9525</xdr:rowOff>
    </xdr:to>
    <xdr:sp macro="" textlink="">
      <xdr:nvSpPr>
        <xdr:cNvPr id="4868" name="Rectangle 719"/>
        <xdr:cNvSpPr>
          <a:spLocks noChangeArrowheads="1"/>
        </xdr:cNvSpPr>
      </xdr:nvSpPr>
      <xdr:spPr bwMode="auto">
        <a:xfrm>
          <a:off x="8801100" y="9386601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1109</xdr:row>
      <xdr:rowOff>0</xdr:rowOff>
    </xdr:from>
    <xdr:to>
      <xdr:col>7</xdr:col>
      <xdr:colOff>19050</xdr:colOff>
      <xdr:row>1109</xdr:row>
      <xdr:rowOff>9525</xdr:rowOff>
    </xdr:to>
    <xdr:sp macro="" textlink="">
      <xdr:nvSpPr>
        <xdr:cNvPr id="4869" name="Rectangle 720"/>
        <xdr:cNvSpPr>
          <a:spLocks noChangeArrowheads="1"/>
        </xdr:cNvSpPr>
      </xdr:nvSpPr>
      <xdr:spPr bwMode="auto">
        <a:xfrm>
          <a:off x="8801100" y="9398793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1110</xdr:row>
      <xdr:rowOff>0</xdr:rowOff>
    </xdr:from>
    <xdr:to>
      <xdr:col>7</xdr:col>
      <xdr:colOff>19050</xdr:colOff>
      <xdr:row>1110</xdr:row>
      <xdr:rowOff>9525</xdr:rowOff>
    </xdr:to>
    <xdr:sp macro="" textlink="">
      <xdr:nvSpPr>
        <xdr:cNvPr id="4870" name="Rectangle 721"/>
        <xdr:cNvSpPr>
          <a:spLocks noChangeArrowheads="1"/>
        </xdr:cNvSpPr>
      </xdr:nvSpPr>
      <xdr:spPr bwMode="auto">
        <a:xfrm>
          <a:off x="8801100" y="9410985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1111</xdr:row>
      <xdr:rowOff>0</xdr:rowOff>
    </xdr:from>
    <xdr:to>
      <xdr:col>7</xdr:col>
      <xdr:colOff>19050</xdr:colOff>
      <xdr:row>1111</xdr:row>
      <xdr:rowOff>9525</xdr:rowOff>
    </xdr:to>
    <xdr:sp macro="" textlink="">
      <xdr:nvSpPr>
        <xdr:cNvPr id="4871" name="Rectangle 722"/>
        <xdr:cNvSpPr>
          <a:spLocks noChangeArrowheads="1"/>
        </xdr:cNvSpPr>
      </xdr:nvSpPr>
      <xdr:spPr bwMode="auto">
        <a:xfrm>
          <a:off x="8801100" y="9423177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1112</xdr:row>
      <xdr:rowOff>0</xdr:rowOff>
    </xdr:from>
    <xdr:to>
      <xdr:col>7</xdr:col>
      <xdr:colOff>19050</xdr:colOff>
      <xdr:row>1112</xdr:row>
      <xdr:rowOff>9525</xdr:rowOff>
    </xdr:to>
    <xdr:sp macro="" textlink="">
      <xdr:nvSpPr>
        <xdr:cNvPr id="4872" name="Rectangle 723"/>
        <xdr:cNvSpPr>
          <a:spLocks noChangeArrowheads="1"/>
        </xdr:cNvSpPr>
      </xdr:nvSpPr>
      <xdr:spPr bwMode="auto">
        <a:xfrm>
          <a:off x="8801100" y="9435369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1116</xdr:row>
      <xdr:rowOff>0</xdr:rowOff>
    </xdr:from>
    <xdr:to>
      <xdr:col>7</xdr:col>
      <xdr:colOff>19050</xdr:colOff>
      <xdr:row>1116</xdr:row>
      <xdr:rowOff>9525</xdr:rowOff>
    </xdr:to>
    <xdr:sp macro="" textlink="">
      <xdr:nvSpPr>
        <xdr:cNvPr id="4873" name="Rectangle 724"/>
        <xdr:cNvSpPr>
          <a:spLocks noChangeArrowheads="1"/>
        </xdr:cNvSpPr>
      </xdr:nvSpPr>
      <xdr:spPr bwMode="auto">
        <a:xfrm>
          <a:off x="8801100" y="945261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1117</xdr:row>
      <xdr:rowOff>0</xdr:rowOff>
    </xdr:from>
    <xdr:to>
      <xdr:col>7</xdr:col>
      <xdr:colOff>19050</xdr:colOff>
      <xdr:row>1117</xdr:row>
      <xdr:rowOff>9525</xdr:rowOff>
    </xdr:to>
    <xdr:sp macro="" textlink="">
      <xdr:nvSpPr>
        <xdr:cNvPr id="4874" name="Rectangle 725"/>
        <xdr:cNvSpPr>
          <a:spLocks noChangeArrowheads="1"/>
        </xdr:cNvSpPr>
      </xdr:nvSpPr>
      <xdr:spPr bwMode="auto">
        <a:xfrm>
          <a:off x="8801100" y="946480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1118</xdr:row>
      <xdr:rowOff>0</xdr:rowOff>
    </xdr:from>
    <xdr:to>
      <xdr:col>7</xdr:col>
      <xdr:colOff>19050</xdr:colOff>
      <xdr:row>1118</xdr:row>
      <xdr:rowOff>9525</xdr:rowOff>
    </xdr:to>
    <xdr:sp macro="" textlink="">
      <xdr:nvSpPr>
        <xdr:cNvPr id="4875" name="Rectangle 726"/>
        <xdr:cNvSpPr>
          <a:spLocks noChangeArrowheads="1"/>
        </xdr:cNvSpPr>
      </xdr:nvSpPr>
      <xdr:spPr bwMode="auto">
        <a:xfrm>
          <a:off x="8801100" y="947699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1119</xdr:row>
      <xdr:rowOff>0</xdr:rowOff>
    </xdr:from>
    <xdr:to>
      <xdr:col>7</xdr:col>
      <xdr:colOff>19050</xdr:colOff>
      <xdr:row>1119</xdr:row>
      <xdr:rowOff>9525</xdr:rowOff>
    </xdr:to>
    <xdr:sp macro="" textlink="">
      <xdr:nvSpPr>
        <xdr:cNvPr id="4876" name="Rectangle 727"/>
        <xdr:cNvSpPr>
          <a:spLocks noChangeArrowheads="1"/>
        </xdr:cNvSpPr>
      </xdr:nvSpPr>
      <xdr:spPr bwMode="auto">
        <a:xfrm>
          <a:off x="8801100" y="948918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1120</xdr:row>
      <xdr:rowOff>0</xdr:rowOff>
    </xdr:from>
    <xdr:to>
      <xdr:col>7</xdr:col>
      <xdr:colOff>19050</xdr:colOff>
      <xdr:row>1120</xdr:row>
      <xdr:rowOff>9525</xdr:rowOff>
    </xdr:to>
    <xdr:sp macro="" textlink="">
      <xdr:nvSpPr>
        <xdr:cNvPr id="4877" name="Rectangle 728"/>
        <xdr:cNvSpPr>
          <a:spLocks noChangeArrowheads="1"/>
        </xdr:cNvSpPr>
      </xdr:nvSpPr>
      <xdr:spPr bwMode="auto">
        <a:xfrm>
          <a:off x="8801100" y="95013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1121</xdr:row>
      <xdr:rowOff>0</xdr:rowOff>
    </xdr:from>
    <xdr:to>
      <xdr:col>7</xdr:col>
      <xdr:colOff>19050</xdr:colOff>
      <xdr:row>1121</xdr:row>
      <xdr:rowOff>9525</xdr:rowOff>
    </xdr:to>
    <xdr:sp macro="" textlink="">
      <xdr:nvSpPr>
        <xdr:cNvPr id="4878" name="Rectangle 729"/>
        <xdr:cNvSpPr>
          <a:spLocks noChangeArrowheads="1"/>
        </xdr:cNvSpPr>
      </xdr:nvSpPr>
      <xdr:spPr bwMode="auto">
        <a:xfrm>
          <a:off x="8801100" y="951357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1123</xdr:row>
      <xdr:rowOff>0</xdr:rowOff>
    </xdr:from>
    <xdr:to>
      <xdr:col>7</xdr:col>
      <xdr:colOff>19050</xdr:colOff>
      <xdr:row>1123</xdr:row>
      <xdr:rowOff>9525</xdr:rowOff>
    </xdr:to>
    <xdr:sp macro="" textlink="">
      <xdr:nvSpPr>
        <xdr:cNvPr id="4879" name="Rectangle 730"/>
        <xdr:cNvSpPr>
          <a:spLocks noChangeArrowheads="1"/>
        </xdr:cNvSpPr>
      </xdr:nvSpPr>
      <xdr:spPr bwMode="auto">
        <a:xfrm>
          <a:off x="8801100" y="952728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1124</xdr:row>
      <xdr:rowOff>0</xdr:rowOff>
    </xdr:from>
    <xdr:to>
      <xdr:col>7</xdr:col>
      <xdr:colOff>19050</xdr:colOff>
      <xdr:row>1124</xdr:row>
      <xdr:rowOff>9525</xdr:rowOff>
    </xdr:to>
    <xdr:sp macro="" textlink="">
      <xdr:nvSpPr>
        <xdr:cNvPr id="4880" name="Rectangle 731"/>
        <xdr:cNvSpPr>
          <a:spLocks noChangeArrowheads="1"/>
        </xdr:cNvSpPr>
      </xdr:nvSpPr>
      <xdr:spPr bwMode="auto">
        <a:xfrm>
          <a:off x="8801100" y="95394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1125</xdr:row>
      <xdr:rowOff>0</xdr:rowOff>
    </xdr:from>
    <xdr:to>
      <xdr:col>7</xdr:col>
      <xdr:colOff>19050</xdr:colOff>
      <xdr:row>1125</xdr:row>
      <xdr:rowOff>9525</xdr:rowOff>
    </xdr:to>
    <xdr:sp macro="" textlink="">
      <xdr:nvSpPr>
        <xdr:cNvPr id="4881" name="Rectangle 732"/>
        <xdr:cNvSpPr>
          <a:spLocks noChangeArrowheads="1"/>
        </xdr:cNvSpPr>
      </xdr:nvSpPr>
      <xdr:spPr bwMode="auto">
        <a:xfrm>
          <a:off x="8801100" y="955167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1126</xdr:row>
      <xdr:rowOff>0</xdr:rowOff>
    </xdr:from>
    <xdr:to>
      <xdr:col>7</xdr:col>
      <xdr:colOff>19050</xdr:colOff>
      <xdr:row>1126</xdr:row>
      <xdr:rowOff>9525</xdr:rowOff>
    </xdr:to>
    <xdr:sp macro="" textlink="">
      <xdr:nvSpPr>
        <xdr:cNvPr id="4882" name="Rectangle 733"/>
        <xdr:cNvSpPr>
          <a:spLocks noChangeArrowheads="1"/>
        </xdr:cNvSpPr>
      </xdr:nvSpPr>
      <xdr:spPr bwMode="auto">
        <a:xfrm>
          <a:off x="8801100" y="95638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1127</xdr:row>
      <xdr:rowOff>0</xdr:rowOff>
    </xdr:from>
    <xdr:to>
      <xdr:col>7</xdr:col>
      <xdr:colOff>19050</xdr:colOff>
      <xdr:row>1127</xdr:row>
      <xdr:rowOff>9525</xdr:rowOff>
    </xdr:to>
    <xdr:sp macro="" textlink="">
      <xdr:nvSpPr>
        <xdr:cNvPr id="4883" name="Rectangle 734"/>
        <xdr:cNvSpPr>
          <a:spLocks noChangeArrowheads="1"/>
        </xdr:cNvSpPr>
      </xdr:nvSpPr>
      <xdr:spPr bwMode="auto">
        <a:xfrm>
          <a:off x="8801100" y="95760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1128</xdr:row>
      <xdr:rowOff>0</xdr:rowOff>
    </xdr:from>
    <xdr:to>
      <xdr:col>7</xdr:col>
      <xdr:colOff>19050</xdr:colOff>
      <xdr:row>1128</xdr:row>
      <xdr:rowOff>9525</xdr:rowOff>
    </xdr:to>
    <xdr:sp macro="" textlink="">
      <xdr:nvSpPr>
        <xdr:cNvPr id="4884" name="Rectangle 735"/>
        <xdr:cNvSpPr>
          <a:spLocks noChangeArrowheads="1"/>
        </xdr:cNvSpPr>
      </xdr:nvSpPr>
      <xdr:spPr bwMode="auto">
        <a:xfrm>
          <a:off x="8801100" y="95882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1130</xdr:row>
      <xdr:rowOff>0</xdr:rowOff>
    </xdr:from>
    <xdr:to>
      <xdr:col>7</xdr:col>
      <xdr:colOff>19050</xdr:colOff>
      <xdr:row>1130</xdr:row>
      <xdr:rowOff>9525</xdr:rowOff>
    </xdr:to>
    <xdr:sp macro="" textlink="">
      <xdr:nvSpPr>
        <xdr:cNvPr id="4885" name="Rectangle 736"/>
        <xdr:cNvSpPr>
          <a:spLocks noChangeArrowheads="1"/>
        </xdr:cNvSpPr>
      </xdr:nvSpPr>
      <xdr:spPr bwMode="auto">
        <a:xfrm>
          <a:off x="8801100" y="96019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1131</xdr:row>
      <xdr:rowOff>0</xdr:rowOff>
    </xdr:from>
    <xdr:to>
      <xdr:col>7</xdr:col>
      <xdr:colOff>19050</xdr:colOff>
      <xdr:row>1131</xdr:row>
      <xdr:rowOff>9525</xdr:rowOff>
    </xdr:to>
    <xdr:sp macro="" textlink="">
      <xdr:nvSpPr>
        <xdr:cNvPr id="4886" name="Rectangle 737"/>
        <xdr:cNvSpPr>
          <a:spLocks noChangeArrowheads="1"/>
        </xdr:cNvSpPr>
      </xdr:nvSpPr>
      <xdr:spPr bwMode="auto">
        <a:xfrm>
          <a:off x="8801100" y="96141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1135</xdr:row>
      <xdr:rowOff>0</xdr:rowOff>
    </xdr:from>
    <xdr:to>
      <xdr:col>7</xdr:col>
      <xdr:colOff>19050</xdr:colOff>
      <xdr:row>1135</xdr:row>
      <xdr:rowOff>9525</xdr:rowOff>
    </xdr:to>
    <xdr:sp macro="" textlink="">
      <xdr:nvSpPr>
        <xdr:cNvPr id="4887" name="Rectangle 738"/>
        <xdr:cNvSpPr>
          <a:spLocks noChangeArrowheads="1"/>
        </xdr:cNvSpPr>
      </xdr:nvSpPr>
      <xdr:spPr bwMode="auto">
        <a:xfrm>
          <a:off x="8801100" y="963091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1136</xdr:row>
      <xdr:rowOff>0</xdr:rowOff>
    </xdr:from>
    <xdr:to>
      <xdr:col>7</xdr:col>
      <xdr:colOff>19050</xdr:colOff>
      <xdr:row>1136</xdr:row>
      <xdr:rowOff>9525</xdr:rowOff>
    </xdr:to>
    <xdr:sp macro="" textlink="">
      <xdr:nvSpPr>
        <xdr:cNvPr id="4888" name="Rectangle 739"/>
        <xdr:cNvSpPr>
          <a:spLocks noChangeArrowheads="1"/>
        </xdr:cNvSpPr>
      </xdr:nvSpPr>
      <xdr:spPr bwMode="auto">
        <a:xfrm>
          <a:off x="8801100" y="964311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1137</xdr:row>
      <xdr:rowOff>0</xdr:rowOff>
    </xdr:from>
    <xdr:to>
      <xdr:col>7</xdr:col>
      <xdr:colOff>19050</xdr:colOff>
      <xdr:row>1137</xdr:row>
      <xdr:rowOff>9525</xdr:rowOff>
    </xdr:to>
    <xdr:sp macro="" textlink="">
      <xdr:nvSpPr>
        <xdr:cNvPr id="4889" name="Rectangle 740"/>
        <xdr:cNvSpPr>
          <a:spLocks noChangeArrowheads="1"/>
        </xdr:cNvSpPr>
      </xdr:nvSpPr>
      <xdr:spPr bwMode="auto">
        <a:xfrm>
          <a:off x="8801100" y="965530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1138</xdr:row>
      <xdr:rowOff>0</xdr:rowOff>
    </xdr:from>
    <xdr:to>
      <xdr:col>7</xdr:col>
      <xdr:colOff>19050</xdr:colOff>
      <xdr:row>1138</xdr:row>
      <xdr:rowOff>9525</xdr:rowOff>
    </xdr:to>
    <xdr:sp macro="" textlink="">
      <xdr:nvSpPr>
        <xdr:cNvPr id="4890" name="Rectangle 741"/>
        <xdr:cNvSpPr>
          <a:spLocks noChangeArrowheads="1"/>
        </xdr:cNvSpPr>
      </xdr:nvSpPr>
      <xdr:spPr bwMode="auto">
        <a:xfrm>
          <a:off x="8801100" y="966749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1139</xdr:row>
      <xdr:rowOff>0</xdr:rowOff>
    </xdr:from>
    <xdr:to>
      <xdr:col>7</xdr:col>
      <xdr:colOff>19050</xdr:colOff>
      <xdr:row>1139</xdr:row>
      <xdr:rowOff>9525</xdr:rowOff>
    </xdr:to>
    <xdr:sp macro="" textlink="">
      <xdr:nvSpPr>
        <xdr:cNvPr id="4891" name="Rectangle 742"/>
        <xdr:cNvSpPr>
          <a:spLocks noChangeArrowheads="1"/>
        </xdr:cNvSpPr>
      </xdr:nvSpPr>
      <xdr:spPr bwMode="auto">
        <a:xfrm>
          <a:off x="8801100" y="967968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1140</xdr:row>
      <xdr:rowOff>0</xdr:rowOff>
    </xdr:from>
    <xdr:to>
      <xdr:col>7</xdr:col>
      <xdr:colOff>19050</xdr:colOff>
      <xdr:row>1140</xdr:row>
      <xdr:rowOff>9525</xdr:rowOff>
    </xdr:to>
    <xdr:sp macro="" textlink="">
      <xdr:nvSpPr>
        <xdr:cNvPr id="4892" name="Rectangle 743"/>
        <xdr:cNvSpPr>
          <a:spLocks noChangeArrowheads="1"/>
        </xdr:cNvSpPr>
      </xdr:nvSpPr>
      <xdr:spPr bwMode="auto">
        <a:xfrm>
          <a:off x="8801100" y="96918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1143</xdr:row>
      <xdr:rowOff>0</xdr:rowOff>
    </xdr:from>
    <xdr:to>
      <xdr:col>7</xdr:col>
      <xdr:colOff>19050</xdr:colOff>
      <xdr:row>1143</xdr:row>
      <xdr:rowOff>9525</xdr:rowOff>
    </xdr:to>
    <xdr:sp macro="" textlink="">
      <xdr:nvSpPr>
        <xdr:cNvPr id="4893" name="Rectangle 744"/>
        <xdr:cNvSpPr>
          <a:spLocks noChangeArrowheads="1"/>
        </xdr:cNvSpPr>
      </xdr:nvSpPr>
      <xdr:spPr bwMode="auto">
        <a:xfrm>
          <a:off x="8801100" y="970711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1144</xdr:row>
      <xdr:rowOff>0</xdr:rowOff>
    </xdr:from>
    <xdr:to>
      <xdr:col>7</xdr:col>
      <xdr:colOff>19050</xdr:colOff>
      <xdr:row>1144</xdr:row>
      <xdr:rowOff>9525</xdr:rowOff>
    </xdr:to>
    <xdr:sp macro="" textlink="">
      <xdr:nvSpPr>
        <xdr:cNvPr id="4894" name="Rectangle 745"/>
        <xdr:cNvSpPr>
          <a:spLocks noChangeArrowheads="1"/>
        </xdr:cNvSpPr>
      </xdr:nvSpPr>
      <xdr:spPr bwMode="auto">
        <a:xfrm>
          <a:off x="8801100" y="971931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1145</xdr:row>
      <xdr:rowOff>0</xdr:rowOff>
    </xdr:from>
    <xdr:to>
      <xdr:col>7</xdr:col>
      <xdr:colOff>19050</xdr:colOff>
      <xdr:row>1145</xdr:row>
      <xdr:rowOff>9525</xdr:rowOff>
    </xdr:to>
    <xdr:sp macro="" textlink="">
      <xdr:nvSpPr>
        <xdr:cNvPr id="4895" name="Rectangle 746"/>
        <xdr:cNvSpPr>
          <a:spLocks noChangeArrowheads="1"/>
        </xdr:cNvSpPr>
      </xdr:nvSpPr>
      <xdr:spPr bwMode="auto">
        <a:xfrm>
          <a:off x="8801100" y="973150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1146</xdr:row>
      <xdr:rowOff>0</xdr:rowOff>
    </xdr:from>
    <xdr:to>
      <xdr:col>7</xdr:col>
      <xdr:colOff>19050</xdr:colOff>
      <xdr:row>1146</xdr:row>
      <xdr:rowOff>9525</xdr:rowOff>
    </xdr:to>
    <xdr:sp macro="" textlink="">
      <xdr:nvSpPr>
        <xdr:cNvPr id="4896" name="Rectangle 747"/>
        <xdr:cNvSpPr>
          <a:spLocks noChangeArrowheads="1"/>
        </xdr:cNvSpPr>
      </xdr:nvSpPr>
      <xdr:spPr bwMode="auto">
        <a:xfrm>
          <a:off x="8801100" y="974369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1149</xdr:row>
      <xdr:rowOff>0</xdr:rowOff>
    </xdr:from>
    <xdr:to>
      <xdr:col>7</xdr:col>
      <xdr:colOff>19050</xdr:colOff>
      <xdr:row>1149</xdr:row>
      <xdr:rowOff>9525</xdr:rowOff>
    </xdr:to>
    <xdr:sp macro="" textlink="">
      <xdr:nvSpPr>
        <xdr:cNvPr id="4897" name="Rectangle 748"/>
        <xdr:cNvSpPr>
          <a:spLocks noChangeArrowheads="1"/>
        </xdr:cNvSpPr>
      </xdr:nvSpPr>
      <xdr:spPr bwMode="auto">
        <a:xfrm>
          <a:off x="8801100" y="975893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1150</xdr:row>
      <xdr:rowOff>0</xdr:rowOff>
    </xdr:from>
    <xdr:to>
      <xdr:col>7</xdr:col>
      <xdr:colOff>19050</xdr:colOff>
      <xdr:row>1150</xdr:row>
      <xdr:rowOff>9525</xdr:rowOff>
    </xdr:to>
    <xdr:sp macro="" textlink="">
      <xdr:nvSpPr>
        <xdr:cNvPr id="4898" name="Rectangle 749"/>
        <xdr:cNvSpPr>
          <a:spLocks noChangeArrowheads="1"/>
        </xdr:cNvSpPr>
      </xdr:nvSpPr>
      <xdr:spPr bwMode="auto">
        <a:xfrm>
          <a:off x="8801100" y="977112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1151</xdr:row>
      <xdr:rowOff>0</xdr:rowOff>
    </xdr:from>
    <xdr:to>
      <xdr:col>7</xdr:col>
      <xdr:colOff>19050</xdr:colOff>
      <xdr:row>1151</xdr:row>
      <xdr:rowOff>9525</xdr:rowOff>
    </xdr:to>
    <xdr:sp macro="" textlink="">
      <xdr:nvSpPr>
        <xdr:cNvPr id="4899" name="Rectangle 750"/>
        <xdr:cNvSpPr>
          <a:spLocks noChangeArrowheads="1"/>
        </xdr:cNvSpPr>
      </xdr:nvSpPr>
      <xdr:spPr bwMode="auto">
        <a:xfrm>
          <a:off x="8801100" y="978331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1153</xdr:row>
      <xdr:rowOff>0</xdr:rowOff>
    </xdr:from>
    <xdr:to>
      <xdr:col>7</xdr:col>
      <xdr:colOff>19050</xdr:colOff>
      <xdr:row>1153</xdr:row>
      <xdr:rowOff>9525</xdr:rowOff>
    </xdr:to>
    <xdr:sp macro="" textlink="">
      <xdr:nvSpPr>
        <xdr:cNvPr id="4900" name="Rectangle 751"/>
        <xdr:cNvSpPr>
          <a:spLocks noChangeArrowheads="1"/>
        </xdr:cNvSpPr>
      </xdr:nvSpPr>
      <xdr:spPr bwMode="auto">
        <a:xfrm>
          <a:off x="8801100" y="979703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1154</xdr:row>
      <xdr:rowOff>0</xdr:rowOff>
    </xdr:from>
    <xdr:to>
      <xdr:col>7</xdr:col>
      <xdr:colOff>19050</xdr:colOff>
      <xdr:row>1154</xdr:row>
      <xdr:rowOff>9525</xdr:rowOff>
    </xdr:to>
    <xdr:sp macro="" textlink="">
      <xdr:nvSpPr>
        <xdr:cNvPr id="4901" name="Rectangle 752"/>
        <xdr:cNvSpPr>
          <a:spLocks noChangeArrowheads="1"/>
        </xdr:cNvSpPr>
      </xdr:nvSpPr>
      <xdr:spPr bwMode="auto">
        <a:xfrm>
          <a:off x="8801100" y="980922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1156</xdr:row>
      <xdr:rowOff>0</xdr:rowOff>
    </xdr:from>
    <xdr:to>
      <xdr:col>7</xdr:col>
      <xdr:colOff>19050</xdr:colOff>
      <xdr:row>1156</xdr:row>
      <xdr:rowOff>9525</xdr:rowOff>
    </xdr:to>
    <xdr:sp macro="" textlink="">
      <xdr:nvSpPr>
        <xdr:cNvPr id="4902" name="Rectangle 753"/>
        <xdr:cNvSpPr>
          <a:spLocks noChangeArrowheads="1"/>
        </xdr:cNvSpPr>
      </xdr:nvSpPr>
      <xdr:spPr bwMode="auto">
        <a:xfrm>
          <a:off x="8801100" y="98229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1157</xdr:row>
      <xdr:rowOff>0</xdr:rowOff>
    </xdr:from>
    <xdr:to>
      <xdr:col>7</xdr:col>
      <xdr:colOff>19050</xdr:colOff>
      <xdr:row>1157</xdr:row>
      <xdr:rowOff>9525</xdr:rowOff>
    </xdr:to>
    <xdr:sp macro="" textlink="">
      <xdr:nvSpPr>
        <xdr:cNvPr id="4903" name="Rectangle 754"/>
        <xdr:cNvSpPr>
          <a:spLocks noChangeArrowheads="1"/>
        </xdr:cNvSpPr>
      </xdr:nvSpPr>
      <xdr:spPr bwMode="auto">
        <a:xfrm>
          <a:off x="8801100" y="983513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1162</xdr:row>
      <xdr:rowOff>0</xdr:rowOff>
    </xdr:from>
    <xdr:to>
      <xdr:col>7</xdr:col>
      <xdr:colOff>19050</xdr:colOff>
      <xdr:row>1162</xdr:row>
      <xdr:rowOff>9525</xdr:rowOff>
    </xdr:to>
    <xdr:sp macro="" textlink="">
      <xdr:nvSpPr>
        <xdr:cNvPr id="4904" name="Rectangle 755"/>
        <xdr:cNvSpPr>
          <a:spLocks noChangeArrowheads="1"/>
        </xdr:cNvSpPr>
      </xdr:nvSpPr>
      <xdr:spPr bwMode="auto">
        <a:xfrm>
          <a:off x="8801100" y="98534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1163</xdr:row>
      <xdr:rowOff>0</xdr:rowOff>
    </xdr:from>
    <xdr:to>
      <xdr:col>7</xdr:col>
      <xdr:colOff>19050</xdr:colOff>
      <xdr:row>1163</xdr:row>
      <xdr:rowOff>9525</xdr:rowOff>
    </xdr:to>
    <xdr:sp macro="" textlink="">
      <xdr:nvSpPr>
        <xdr:cNvPr id="4905" name="Rectangle 756"/>
        <xdr:cNvSpPr>
          <a:spLocks noChangeArrowheads="1"/>
        </xdr:cNvSpPr>
      </xdr:nvSpPr>
      <xdr:spPr bwMode="auto">
        <a:xfrm>
          <a:off x="8801100" y="98656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1166</xdr:row>
      <xdr:rowOff>0</xdr:rowOff>
    </xdr:from>
    <xdr:to>
      <xdr:col>7</xdr:col>
      <xdr:colOff>19050</xdr:colOff>
      <xdr:row>1166</xdr:row>
      <xdr:rowOff>9525</xdr:rowOff>
    </xdr:to>
    <xdr:sp macro="" textlink="">
      <xdr:nvSpPr>
        <xdr:cNvPr id="4906" name="Rectangle 757"/>
        <xdr:cNvSpPr>
          <a:spLocks noChangeArrowheads="1"/>
        </xdr:cNvSpPr>
      </xdr:nvSpPr>
      <xdr:spPr bwMode="auto">
        <a:xfrm>
          <a:off x="8801100" y="98808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1167</xdr:row>
      <xdr:rowOff>0</xdr:rowOff>
    </xdr:from>
    <xdr:to>
      <xdr:col>7</xdr:col>
      <xdr:colOff>19050</xdr:colOff>
      <xdr:row>1167</xdr:row>
      <xdr:rowOff>9525</xdr:rowOff>
    </xdr:to>
    <xdr:sp macro="" textlink="">
      <xdr:nvSpPr>
        <xdr:cNvPr id="4907" name="Rectangle 758"/>
        <xdr:cNvSpPr>
          <a:spLocks noChangeArrowheads="1"/>
        </xdr:cNvSpPr>
      </xdr:nvSpPr>
      <xdr:spPr bwMode="auto">
        <a:xfrm>
          <a:off x="8801100" y="98930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1168</xdr:row>
      <xdr:rowOff>0</xdr:rowOff>
    </xdr:from>
    <xdr:to>
      <xdr:col>7</xdr:col>
      <xdr:colOff>19050</xdr:colOff>
      <xdr:row>1168</xdr:row>
      <xdr:rowOff>9525</xdr:rowOff>
    </xdr:to>
    <xdr:sp macro="" textlink="">
      <xdr:nvSpPr>
        <xdr:cNvPr id="4908" name="Rectangle 759"/>
        <xdr:cNvSpPr>
          <a:spLocks noChangeArrowheads="1"/>
        </xdr:cNvSpPr>
      </xdr:nvSpPr>
      <xdr:spPr bwMode="auto">
        <a:xfrm>
          <a:off x="8801100" y="99052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1169</xdr:row>
      <xdr:rowOff>0</xdr:rowOff>
    </xdr:from>
    <xdr:to>
      <xdr:col>7</xdr:col>
      <xdr:colOff>19050</xdr:colOff>
      <xdr:row>1169</xdr:row>
      <xdr:rowOff>9525</xdr:rowOff>
    </xdr:to>
    <xdr:sp macro="" textlink="">
      <xdr:nvSpPr>
        <xdr:cNvPr id="4909" name="Rectangle 760"/>
        <xdr:cNvSpPr>
          <a:spLocks noChangeArrowheads="1"/>
        </xdr:cNvSpPr>
      </xdr:nvSpPr>
      <xdr:spPr bwMode="auto">
        <a:xfrm>
          <a:off x="8801100" y="99174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1170</xdr:row>
      <xdr:rowOff>0</xdr:rowOff>
    </xdr:from>
    <xdr:to>
      <xdr:col>7</xdr:col>
      <xdr:colOff>19050</xdr:colOff>
      <xdr:row>1170</xdr:row>
      <xdr:rowOff>9525</xdr:rowOff>
    </xdr:to>
    <xdr:sp macro="" textlink="">
      <xdr:nvSpPr>
        <xdr:cNvPr id="4910" name="Rectangle 761"/>
        <xdr:cNvSpPr>
          <a:spLocks noChangeArrowheads="1"/>
        </xdr:cNvSpPr>
      </xdr:nvSpPr>
      <xdr:spPr bwMode="auto">
        <a:xfrm>
          <a:off x="8801100" y="99296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1171</xdr:row>
      <xdr:rowOff>0</xdr:rowOff>
    </xdr:from>
    <xdr:to>
      <xdr:col>7</xdr:col>
      <xdr:colOff>19050</xdr:colOff>
      <xdr:row>1171</xdr:row>
      <xdr:rowOff>9525</xdr:rowOff>
    </xdr:to>
    <xdr:sp macro="" textlink="">
      <xdr:nvSpPr>
        <xdr:cNvPr id="4911" name="Rectangle 762"/>
        <xdr:cNvSpPr>
          <a:spLocks noChangeArrowheads="1"/>
        </xdr:cNvSpPr>
      </xdr:nvSpPr>
      <xdr:spPr bwMode="auto">
        <a:xfrm>
          <a:off x="8801100" y="99418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1172</xdr:row>
      <xdr:rowOff>0</xdr:rowOff>
    </xdr:from>
    <xdr:to>
      <xdr:col>7</xdr:col>
      <xdr:colOff>19050</xdr:colOff>
      <xdr:row>1172</xdr:row>
      <xdr:rowOff>9525</xdr:rowOff>
    </xdr:to>
    <xdr:sp macro="" textlink="">
      <xdr:nvSpPr>
        <xdr:cNvPr id="4912" name="Rectangle 763"/>
        <xdr:cNvSpPr>
          <a:spLocks noChangeArrowheads="1"/>
        </xdr:cNvSpPr>
      </xdr:nvSpPr>
      <xdr:spPr bwMode="auto">
        <a:xfrm>
          <a:off x="8801100" y="99540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1173</xdr:row>
      <xdr:rowOff>0</xdr:rowOff>
    </xdr:from>
    <xdr:to>
      <xdr:col>7</xdr:col>
      <xdr:colOff>19050</xdr:colOff>
      <xdr:row>1173</xdr:row>
      <xdr:rowOff>9525</xdr:rowOff>
    </xdr:to>
    <xdr:sp macro="" textlink="">
      <xdr:nvSpPr>
        <xdr:cNvPr id="4913" name="Rectangle 764"/>
        <xdr:cNvSpPr>
          <a:spLocks noChangeArrowheads="1"/>
        </xdr:cNvSpPr>
      </xdr:nvSpPr>
      <xdr:spPr bwMode="auto">
        <a:xfrm>
          <a:off x="8801100" y="99661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1176</xdr:row>
      <xdr:rowOff>0</xdr:rowOff>
    </xdr:from>
    <xdr:to>
      <xdr:col>7</xdr:col>
      <xdr:colOff>19050</xdr:colOff>
      <xdr:row>1176</xdr:row>
      <xdr:rowOff>9525</xdr:rowOff>
    </xdr:to>
    <xdr:sp macro="" textlink="">
      <xdr:nvSpPr>
        <xdr:cNvPr id="4914" name="Rectangle 765"/>
        <xdr:cNvSpPr>
          <a:spLocks noChangeArrowheads="1"/>
        </xdr:cNvSpPr>
      </xdr:nvSpPr>
      <xdr:spPr bwMode="auto">
        <a:xfrm>
          <a:off x="8801100" y="99814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1177</xdr:row>
      <xdr:rowOff>0</xdr:rowOff>
    </xdr:from>
    <xdr:to>
      <xdr:col>7</xdr:col>
      <xdr:colOff>19050</xdr:colOff>
      <xdr:row>1177</xdr:row>
      <xdr:rowOff>9525</xdr:rowOff>
    </xdr:to>
    <xdr:sp macro="" textlink="">
      <xdr:nvSpPr>
        <xdr:cNvPr id="4915" name="Rectangle 766"/>
        <xdr:cNvSpPr>
          <a:spLocks noChangeArrowheads="1"/>
        </xdr:cNvSpPr>
      </xdr:nvSpPr>
      <xdr:spPr bwMode="auto">
        <a:xfrm>
          <a:off x="8801100" y="99936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1180</xdr:row>
      <xdr:rowOff>0</xdr:rowOff>
    </xdr:from>
    <xdr:to>
      <xdr:col>7</xdr:col>
      <xdr:colOff>19050</xdr:colOff>
      <xdr:row>1180</xdr:row>
      <xdr:rowOff>9525</xdr:rowOff>
    </xdr:to>
    <xdr:sp macro="" textlink="">
      <xdr:nvSpPr>
        <xdr:cNvPr id="4916" name="Rectangle 767"/>
        <xdr:cNvSpPr>
          <a:spLocks noChangeArrowheads="1"/>
        </xdr:cNvSpPr>
      </xdr:nvSpPr>
      <xdr:spPr bwMode="auto">
        <a:xfrm>
          <a:off x="8801100" y="1000887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1181</xdr:row>
      <xdr:rowOff>0</xdr:rowOff>
    </xdr:from>
    <xdr:to>
      <xdr:col>7</xdr:col>
      <xdr:colOff>19050</xdr:colOff>
      <xdr:row>1181</xdr:row>
      <xdr:rowOff>9525</xdr:rowOff>
    </xdr:to>
    <xdr:sp macro="" textlink="">
      <xdr:nvSpPr>
        <xdr:cNvPr id="4917" name="Rectangle 768"/>
        <xdr:cNvSpPr>
          <a:spLocks noChangeArrowheads="1"/>
        </xdr:cNvSpPr>
      </xdr:nvSpPr>
      <xdr:spPr bwMode="auto">
        <a:xfrm>
          <a:off x="8801100" y="100210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1183</xdr:row>
      <xdr:rowOff>0</xdr:rowOff>
    </xdr:from>
    <xdr:to>
      <xdr:col>7</xdr:col>
      <xdr:colOff>19050</xdr:colOff>
      <xdr:row>1183</xdr:row>
      <xdr:rowOff>9525</xdr:rowOff>
    </xdr:to>
    <xdr:sp macro="" textlink="">
      <xdr:nvSpPr>
        <xdr:cNvPr id="4918" name="Rectangle 769"/>
        <xdr:cNvSpPr>
          <a:spLocks noChangeArrowheads="1"/>
        </xdr:cNvSpPr>
      </xdr:nvSpPr>
      <xdr:spPr bwMode="auto">
        <a:xfrm>
          <a:off x="8801100" y="100347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1184</xdr:row>
      <xdr:rowOff>0</xdr:rowOff>
    </xdr:from>
    <xdr:to>
      <xdr:col>7</xdr:col>
      <xdr:colOff>19050</xdr:colOff>
      <xdr:row>1184</xdr:row>
      <xdr:rowOff>9525</xdr:rowOff>
    </xdr:to>
    <xdr:sp macro="" textlink="">
      <xdr:nvSpPr>
        <xdr:cNvPr id="4919" name="Rectangle 770"/>
        <xdr:cNvSpPr>
          <a:spLocks noChangeArrowheads="1"/>
        </xdr:cNvSpPr>
      </xdr:nvSpPr>
      <xdr:spPr bwMode="auto">
        <a:xfrm>
          <a:off x="8801100" y="1004697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1185</xdr:row>
      <xdr:rowOff>0</xdr:rowOff>
    </xdr:from>
    <xdr:to>
      <xdr:col>7</xdr:col>
      <xdr:colOff>19050</xdr:colOff>
      <xdr:row>1185</xdr:row>
      <xdr:rowOff>9525</xdr:rowOff>
    </xdr:to>
    <xdr:sp macro="" textlink="">
      <xdr:nvSpPr>
        <xdr:cNvPr id="4920" name="Rectangle 771"/>
        <xdr:cNvSpPr>
          <a:spLocks noChangeArrowheads="1"/>
        </xdr:cNvSpPr>
      </xdr:nvSpPr>
      <xdr:spPr bwMode="auto">
        <a:xfrm>
          <a:off x="8801100" y="100591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1186</xdr:row>
      <xdr:rowOff>0</xdr:rowOff>
    </xdr:from>
    <xdr:to>
      <xdr:col>7</xdr:col>
      <xdr:colOff>19050</xdr:colOff>
      <xdr:row>1186</xdr:row>
      <xdr:rowOff>9525</xdr:rowOff>
    </xdr:to>
    <xdr:sp macro="" textlink="">
      <xdr:nvSpPr>
        <xdr:cNvPr id="4921" name="Rectangle 772"/>
        <xdr:cNvSpPr>
          <a:spLocks noChangeArrowheads="1"/>
        </xdr:cNvSpPr>
      </xdr:nvSpPr>
      <xdr:spPr bwMode="auto">
        <a:xfrm>
          <a:off x="8801100" y="100713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1187</xdr:row>
      <xdr:rowOff>0</xdr:rowOff>
    </xdr:from>
    <xdr:to>
      <xdr:col>7</xdr:col>
      <xdr:colOff>19050</xdr:colOff>
      <xdr:row>1187</xdr:row>
      <xdr:rowOff>9525</xdr:rowOff>
    </xdr:to>
    <xdr:sp macro="" textlink="">
      <xdr:nvSpPr>
        <xdr:cNvPr id="4922" name="Rectangle 773"/>
        <xdr:cNvSpPr>
          <a:spLocks noChangeArrowheads="1"/>
        </xdr:cNvSpPr>
      </xdr:nvSpPr>
      <xdr:spPr bwMode="auto">
        <a:xfrm>
          <a:off x="8801100" y="100835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1189</xdr:row>
      <xdr:rowOff>0</xdr:rowOff>
    </xdr:from>
    <xdr:to>
      <xdr:col>7</xdr:col>
      <xdr:colOff>19050</xdr:colOff>
      <xdr:row>1189</xdr:row>
      <xdr:rowOff>9525</xdr:rowOff>
    </xdr:to>
    <xdr:sp macro="" textlink="">
      <xdr:nvSpPr>
        <xdr:cNvPr id="4923" name="Rectangle 774"/>
        <xdr:cNvSpPr>
          <a:spLocks noChangeArrowheads="1"/>
        </xdr:cNvSpPr>
      </xdr:nvSpPr>
      <xdr:spPr bwMode="auto">
        <a:xfrm>
          <a:off x="8801100" y="1009726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1190</xdr:row>
      <xdr:rowOff>0</xdr:rowOff>
    </xdr:from>
    <xdr:to>
      <xdr:col>7</xdr:col>
      <xdr:colOff>19050</xdr:colOff>
      <xdr:row>1190</xdr:row>
      <xdr:rowOff>9525</xdr:rowOff>
    </xdr:to>
    <xdr:sp macro="" textlink="">
      <xdr:nvSpPr>
        <xdr:cNvPr id="4924" name="Rectangle 775"/>
        <xdr:cNvSpPr>
          <a:spLocks noChangeArrowheads="1"/>
        </xdr:cNvSpPr>
      </xdr:nvSpPr>
      <xdr:spPr bwMode="auto">
        <a:xfrm>
          <a:off x="8801100" y="101094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1191</xdr:row>
      <xdr:rowOff>0</xdr:rowOff>
    </xdr:from>
    <xdr:to>
      <xdr:col>7</xdr:col>
      <xdr:colOff>19050</xdr:colOff>
      <xdr:row>1191</xdr:row>
      <xdr:rowOff>9525</xdr:rowOff>
    </xdr:to>
    <xdr:sp macro="" textlink="">
      <xdr:nvSpPr>
        <xdr:cNvPr id="4925" name="Rectangle 776"/>
        <xdr:cNvSpPr>
          <a:spLocks noChangeArrowheads="1"/>
        </xdr:cNvSpPr>
      </xdr:nvSpPr>
      <xdr:spPr bwMode="auto">
        <a:xfrm>
          <a:off x="8801100" y="1012164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1192</xdr:row>
      <xdr:rowOff>0</xdr:rowOff>
    </xdr:from>
    <xdr:to>
      <xdr:col>7</xdr:col>
      <xdr:colOff>19050</xdr:colOff>
      <xdr:row>1192</xdr:row>
      <xdr:rowOff>9525</xdr:rowOff>
    </xdr:to>
    <xdr:sp macro="" textlink="">
      <xdr:nvSpPr>
        <xdr:cNvPr id="4926" name="Rectangle 777"/>
        <xdr:cNvSpPr>
          <a:spLocks noChangeArrowheads="1"/>
        </xdr:cNvSpPr>
      </xdr:nvSpPr>
      <xdr:spPr bwMode="auto">
        <a:xfrm>
          <a:off x="8801100" y="1013383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1193</xdr:row>
      <xdr:rowOff>0</xdr:rowOff>
    </xdr:from>
    <xdr:to>
      <xdr:col>7</xdr:col>
      <xdr:colOff>19050</xdr:colOff>
      <xdr:row>1193</xdr:row>
      <xdr:rowOff>9525</xdr:rowOff>
    </xdr:to>
    <xdr:sp macro="" textlink="">
      <xdr:nvSpPr>
        <xdr:cNvPr id="4927" name="Rectangle 778"/>
        <xdr:cNvSpPr>
          <a:spLocks noChangeArrowheads="1"/>
        </xdr:cNvSpPr>
      </xdr:nvSpPr>
      <xdr:spPr bwMode="auto">
        <a:xfrm>
          <a:off x="8801100" y="1014603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1194</xdr:row>
      <xdr:rowOff>0</xdr:rowOff>
    </xdr:from>
    <xdr:to>
      <xdr:col>7</xdr:col>
      <xdr:colOff>19050</xdr:colOff>
      <xdr:row>1194</xdr:row>
      <xdr:rowOff>9525</xdr:rowOff>
    </xdr:to>
    <xdr:sp macro="" textlink="">
      <xdr:nvSpPr>
        <xdr:cNvPr id="4928" name="Rectangle 779"/>
        <xdr:cNvSpPr>
          <a:spLocks noChangeArrowheads="1"/>
        </xdr:cNvSpPr>
      </xdr:nvSpPr>
      <xdr:spPr bwMode="auto">
        <a:xfrm>
          <a:off x="8801100" y="101582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1198</xdr:row>
      <xdr:rowOff>0</xdr:rowOff>
    </xdr:from>
    <xdr:to>
      <xdr:col>7</xdr:col>
      <xdr:colOff>19050</xdr:colOff>
      <xdr:row>1198</xdr:row>
      <xdr:rowOff>9525</xdr:rowOff>
    </xdr:to>
    <xdr:sp macro="" textlink="">
      <xdr:nvSpPr>
        <xdr:cNvPr id="4929" name="Rectangle 780"/>
        <xdr:cNvSpPr>
          <a:spLocks noChangeArrowheads="1"/>
        </xdr:cNvSpPr>
      </xdr:nvSpPr>
      <xdr:spPr bwMode="auto">
        <a:xfrm>
          <a:off x="8801100" y="1017498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1199</xdr:row>
      <xdr:rowOff>0</xdr:rowOff>
    </xdr:from>
    <xdr:to>
      <xdr:col>7</xdr:col>
      <xdr:colOff>19050</xdr:colOff>
      <xdr:row>1199</xdr:row>
      <xdr:rowOff>9525</xdr:rowOff>
    </xdr:to>
    <xdr:sp macro="" textlink="">
      <xdr:nvSpPr>
        <xdr:cNvPr id="4930" name="Rectangle 781"/>
        <xdr:cNvSpPr>
          <a:spLocks noChangeArrowheads="1"/>
        </xdr:cNvSpPr>
      </xdr:nvSpPr>
      <xdr:spPr bwMode="auto">
        <a:xfrm>
          <a:off x="8801100" y="1018717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1201</xdr:row>
      <xdr:rowOff>0</xdr:rowOff>
    </xdr:from>
    <xdr:to>
      <xdr:col>7</xdr:col>
      <xdr:colOff>19050</xdr:colOff>
      <xdr:row>1201</xdr:row>
      <xdr:rowOff>9525</xdr:rowOff>
    </xdr:to>
    <xdr:sp macro="" textlink="">
      <xdr:nvSpPr>
        <xdr:cNvPr id="4931" name="Rectangle 782"/>
        <xdr:cNvSpPr>
          <a:spLocks noChangeArrowheads="1"/>
        </xdr:cNvSpPr>
      </xdr:nvSpPr>
      <xdr:spPr bwMode="auto">
        <a:xfrm>
          <a:off x="8801100" y="1020089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1202</xdr:row>
      <xdr:rowOff>0</xdr:rowOff>
    </xdr:from>
    <xdr:to>
      <xdr:col>7</xdr:col>
      <xdr:colOff>19050</xdr:colOff>
      <xdr:row>1202</xdr:row>
      <xdr:rowOff>9525</xdr:rowOff>
    </xdr:to>
    <xdr:sp macro="" textlink="">
      <xdr:nvSpPr>
        <xdr:cNvPr id="4932" name="Rectangle 783"/>
        <xdr:cNvSpPr>
          <a:spLocks noChangeArrowheads="1"/>
        </xdr:cNvSpPr>
      </xdr:nvSpPr>
      <xdr:spPr bwMode="auto">
        <a:xfrm>
          <a:off x="8801100" y="1021308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1204</xdr:row>
      <xdr:rowOff>0</xdr:rowOff>
    </xdr:from>
    <xdr:to>
      <xdr:col>7</xdr:col>
      <xdr:colOff>19050</xdr:colOff>
      <xdr:row>1204</xdr:row>
      <xdr:rowOff>9525</xdr:rowOff>
    </xdr:to>
    <xdr:sp macro="" textlink="">
      <xdr:nvSpPr>
        <xdr:cNvPr id="4933" name="Rectangle 784"/>
        <xdr:cNvSpPr>
          <a:spLocks noChangeArrowheads="1"/>
        </xdr:cNvSpPr>
      </xdr:nvSpPr>
      <xdr:spPr bwMode="auto">
        <a:xfrm>
          <a:off x="8801100" y="1022680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1207</xdr:row>
      <xdr:rowOff>0</xdr:rowOff>
    </xdr:from>
    <xdr:to>
      <xdr:col>7</xdr:col>
      <xdr:colOff>19050</xdr:colOff>
      <xdr:row>1207</xdr:row>
      <xdr:rowOff>9525</xdr:rowOff>
    </xdr:to>
    <xdr:sp macro="" textlink="">
      <xdr:nvSpPr>
        <xdr:cNvPr id="4934" name="Rectangle 785"/>
        <xdr:cNvSpPr>
          <a:spLocks noChangeArrowheads="1"/>
        </xdr:cNvSpPr>
      </xdr:nvSpPr>
      <xdr:spPr bwMode="auto">
        <a:xfrm>
          <a:off x="8801100" y="102420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1208</xdr:row>
      <xdr:rowOff>0</xdr:rowOff>
    </xdr:from>
    <xdr:to>
      <xdr:col>7</xdr:col>
      <xdr:colOff>19050</xdr:colOff>
      <xdr:row>1208</xdr:row>
      <xdr:rowOff>9525</xdr:rowOff>
    </xdr:to>
    <xdr:sp macro="" textlink="">
      <xdr:nvSpPr>
        <xdr:cNvPr id="4935" name="Rectangle 786"/>
        <xdr:cNvSpPr>
          <a:spLocks noChangeArrowheads="1"/>
        </xdr:cNvSpPr>
      </xdr:nvSpPr>
      <xdr:spPr bwMode="auto">
        <a:xfrm>
          <a:off x="8801100" y="1025423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1209</xdr:row>
      <xdr:rowOff>0</xdr:rowOff>
    </xdr:from>
    <xdr:to>
      <xdr:col>7</xdr:col>
      <xdr:colOff>19050</xdr:colOff>
      <xdr:row>1209</xdr:row>
      <xdr:rowOff>9525</xdr:rowOff>
    </xdr:to>
    <xdr:sp macro="" textlink="">
      <xdr:nvSpPr>
        <xdr:cNvPr id="4936" name="Rectangle 787"/>
        <xdr:cNvSpPr>
          <a:spLocks noChangeArrowheads="1"/>
        </xdr:cNvSpPr>
      </xdr:nvSpPr>
      <xdr:spPr bwMode="auto">
        <a:xfrm>
          <a:off x="8801100" y="1026642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1211</xdr:row>
      <xdr:rowOff>0</xdr:rowOff>
    </xdr:from>
    <xdr:to>
      <xdr:col>7</xdr:col>
      <xdr:colOff>19050</xdr:colOff>
      <xdr:row>1211</xdr:row>
      <xdr:rowOff>9525</xdr:rowOff>
    </xdr:to>
    <xdr:sp macro="" textlink="">
      <xdr:nvSpPr>
        <xdr:cNvPr id="4937" name="Rectangle 788"/>
        <xdr:cNvSpPr>
          <a:spLocks noChangeArrowheads="1"/>
        </xdr:cNvSpPr>
      </xdr:nvSpPr>
      <xdr:spPr bwMode="auto">
        <a:xfrm>
          <a:off x="8801100" y="1028014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1213</xdr:row>
      <xdr:rowOff>0</xdr:rowOff>
    </xdr:from>
    <xdr:to>
      <xdr:col>7</xdr:col>
      <xdr:colOff>19050</xdr:colOff>
      <xdr:row>1213</xdr:row>
      <xdr:rowOff>9525</xdr:rowOff>
    </xdr:to>
    <xdr:sp macro="" textlink="">
      <xdr:nvSpPr>
        <xdr:cNvPr id="4938" name="Rectangle 789"/>
        <xdr:cNvSpPr>
          <a:spLocks noChangeArrowheads="1"/>
        </xdr:cNvSpPr>
      </xdr:nvSpPr>
      <xdr:spPr bwMode="auto">
        <a:xfrm>
          <a:off x="8801100" y="1029385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1214</xdr:row>
      <xdr:rowOff>0</xdr:rowOff>
    </xdr:from>
    <xdr:to>
      <xdr:col>7</xdr:col>
      <xdr:colOff>19050</xdr:colOff>
      <xdr:row>1214</xdr:row>
      <xdr:rowOff>9525</xdr:rowOff>
    </xdr:to>
    <xdr:sp macro="" textlink="">
      <xdr:nvSpPr>
        <xdr:cNvPr id="4939" name="Rectangle 790"/>
        <xdr:cNvSpPr>
          <a:spLocks noChangeArrowheads="1"/>
        </xdr:cNvSpPr>
      </xdr:nvSpPr>
      <xdr:spPr bwMode="auto">
        <a:xfrm>
          <a:off x="8801100" y="10306050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1216</xdr:row>
      <xdr:rowOff>0</xdr:rowOff>
    </xdr:from>
    <xdr:to>
      <xdr:col>7</xdr:col>
      <xdr:colOff>19050</xdr:colOff>
      <xdr:row>1216</xdr:row>
      <xdr:rowOff>9525</xdr:rowOff>
    </xdr:to>
    <xdr:sp macro="" textlink="">
      <xdr:nvSpPr>
        <xdr:cNvPr id="4940" name="Rectangle 791"/>
        <xdr:cNvSpPr>
          <a:spLocks noChangeArrowheads="1"/>
        </xdr:cNvSpPr>
      </xdr:nvSpPr>
      <xdr:spPr bwMode="auto">
        <a:xfrm>
          <a:off x="8801100" y="1031976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1219</xdr:row>
      <xdr:rowOff>0</xdr:rowOff>
    </xdr:from>
    <xdr:to>
      <xdr:col>7</xdr:col>
      <xdr:colOff>19050</xdr:colOff>
      <xdr:row>1219</xdr:row>
      <xdr:rowOff>9525</xdr:rowOff>
    </xdr:to>
    <xdr:sp macro="" textlink="">
      <xdr:nvSpPr>
        <xdr:cNvPr id="4941" name="Rectangle 792"/>
        <xdr:cNvSpPr>
          <a:spLocks noChangeArrowheads="1"/>
        </xdr:cNvSpPr>
      </xdr:nvSpPr>
      <xdr:spPr bwMode="auto">
        <a:xfrm>
          <a:off x="8801100" y="103350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1221</xdr:row>
      <xdr:rowOff>0</xdr:rowOff>
    </xdr:from>
    <xdr:to>
      <xdr:col>7</xdr:col>
      <xdr:colOff>19050</xdr:colOff>
      <xdr:row>1221</xdr:row>
      <xdr:rowOff>9525</xdr:rowOff>
    </xdr:to>
    <xdr:sp macro="" textlink="">
      <xdr:nvSpPr>
        <xdr:cNvPr id="4942" name="Rectangle 793"/>
        <xdr:cNvSpPr>
          <a:spLocks noChangeArrowheads="1"/>
        </xdr:cNvSpPr>
      </xdr:nvSpPr>
      <xdr:spPr bwMode="auto">
        <a:xfrm>
          <a:off x="8801100" y="10348722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1222</xdr:row>
      <xdr:rowOff>0</xdr:rowOff>
    </xdr:from>
    <xdr:to>
      <xdr:col>7</xdr:col>
      <xdr:colOff>19050</xdr:colOff>
      <xdr:row>1222</xdr:row>
      <xdr:rowOff>9525</xdr:rowOff>
    </xdr:to>
    <xdr:sp macro="" textlink="">
      <xdr:nvSpPr>
        <xdr:cNvPr id="4943" name="Rectangle 794"/>
        <xdr:cNvSpPr>
          <a:spLocks noChangeArrowheads="1"/>
        </xdr:cNvSpPr>
      </xdr:nvSpPr>
      <xdr:spPr bwMode="auto">
        <a:xfrm>
          <a:off x="8801100" y="103609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1223</xdr:row>
      <xdr:rowOff>0</xdr:rowOff>
    </xdr:from>
    <xdr:to>
      <xdr:col>7</xdr:col>
      <xdr:colOff>19050</xdr:colOff>
      <xdr:row>1223</xdr:row>
      <xdr:rowOff>9525</xdr:rowOff>
    </xdr:to>
    <xdr:sp macro="" textlink="">
      <xdr:nvSpPr>
        <xdr:cNvPr id="4944" name="Rectangle 795"/>
        <xdr:cNvSpPr>
          <a:spLocks noChangeArrowheads="1"/>
        </xdr:cNvSpPr>
      </xdr:nvSpPr>
      <xdr:spPr bwMode="auto">
        <a:xfrm>
          <a:off x="8801100" y="10373106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1224</xdr:row>
      <xdr:rowOff>0</xdr:rowOff>
    </xdr:from>
    <xdr:to>
      <xdr:col>7</xdr:col>
      <xdr:colOff>19050</xdr:colOff>
      <xdr:row>1224</xdr:row>
      <xdr:rowOff>9525</xdr:rowOff>
    </xdr:to>
    <xdr:sp macro="" textlink="">
      <xdr:nvSpPr>
        <xdr:cNvPr id="4945" name="Rectangle 796"/>
        <xdr:cNvSpPr>
          <a:spLocks noChangeArrowheads="1"/>
        </xdr:cNvSpPr>
      </xdr:nvSpPr>
      <xdr:spPr bwMode="auto">
        <a:xfrm>
          <a:off x="8801100" y="10385298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1226</xdr:row>
      <xdr:rowOff>0</xdr:rowOff>
    </xdr:from>
    <xdr:to>
      <xdr:col>7</xdr:col>
      <xdr:colOff>19050</xdr:colOff>
      <xdr:row>1226</xdr:row>
      <xdr:rowOff>9525</xdr:rowOff>
    </xdr:to>
    <xdr:sp macro="" textlink="">
      <xdr:nvSpPr>
        <xdr:cNvPr id="4946" name="Rectangle 797"/>
        <xdr:cNvSpPr>
          <a:spLocks noChangeArrowheads="1"/>
        </xdr:cNvSpPr>
      </xdr:nvSpPr>
      <xdr:spPr bwMode="auto">
        <a:xfrm>
          <a:off x="8801100" y="1039901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1229</xdr:row>
      <xdr:rowOff>0</xdr:rowOff>
    </xdr:from>
    <xdr:to>
      <xdr:col>7</xdr:col>
      <xdr:colOff>19050</xdr:colOff>
      <xdr:row>1229</xdr:row>
      <xdr:rowOff>9525</xdr:rowOff>
    </xdr:to>
    <xdr:sp macro="" textlink="">
      <xdr:nvSpPr>
        <xdr:cNvPr id="4947" name="Rectangle 798"/>
        <xdr:cNvSpPr>
          <a:spLocks noChangeArrowheads="1"/>
        </xdr:cNvSpPr>
      </xdr:nvSpPr>
      <xdr:spPr bwMode="auto">
        <a:xfrm>
          <a:off x="8801100" y="10414254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1234</xdr:row>
      <xdr:rowOff>0</xdr:rowOff>
    </xdr:from>
    <xdr:to>
      <xdr:col>7</xdr:col>
      <xdr:colOff>19050</xdr:colOff>
      <xdr:row>1234</xdr:row>
      <xdr:rowOff>9525</xdr:rowOff>
    </xdr:to>
    <xdr:sp macro="" textlink="">
      <xdr:nvSpPr>
        <xdr:cNvPr id="4948" name="Rectangle 799"/>
        <xdr:cNvSpPr>
          <a:spLocks noChangeArrowheads="1"/>
        </xdr:cNvSpPr>
      </xdr:nvSpPr>
      <xdr:spPr bwMode="auto">
        <a:xfrm>
          <a:off x="8801100" y="1043301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1235</xdr:row>
      <xdr:rowOff>0</xdr:rowOff>
    </xdr:from>
    <xdr:to>
      <xdr:col>7</xdr:col>
      <xdr:colOff>19050</xdr:colOff>
      <xdr:row>1235</xdr:row>
      <xdr:rowOff>9525</xdr:rowOff>
    </xdr:to>
    <xdr:sp macro="" textlink="">
      <xdr:nvSpPr>
        <xdr:cNvPr id="4949" name="Rectangle 800"/>
        <xdr:cNvSpPr>
          <a:spLocks noChangeArrowheads="1"/>
        </xdr:cNvSpPr>
      </xdr:nvSpPr>
      <xdr:spPr bwMode="auto">
        <a:xfrm>
          <a:off x="8801100" y="1044521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1237</xdr:row>
      <xdr:rowOff>0</xdr:rowOff>
    </xdr:from>
    <xdr:to>
      <xdr:col>7</xdr:col>
      <xdr:colOff>19050</xdr:colOff>
      <xdr:row>1237</xdr:row>
      <xdr:rowOff>9525</xdr:rowOff>
    </xdr:to>
    <xdr:sp macro="" textlink="">
      <xdr:nvSpPr>
        <xdr:cNvPr id="4950" name="Rectangle 801"/>
        <xdr:cNvSpPr>
          <a:spLocks noChangeArrowheads="1"/>
        </xdr:cNvSpPr>
      </xdr:nvSpPr>
      <xdr:spPr bwMode="auto">
        <a:xfrm>
          <a:off x="8801100" y="1045892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1241</xdr:row>
      <xdr:rowOff>0</xdr:rowOff>
    </xdr:from>
    <xdr:to>
      <xdr:col>7</xdr:col>
      <xdr:colOff>19050</xdr:colOff>
      <xdr:row>1241</xdr:row>
      <xdr:rowOff>9525</xdr:rowOff>
    </xdr:to>
    <xdr:sp macro="" textlink="">
      <xdr:nvSpPr>
        <xdr:cNvPr id="4951" name="Rectangle 802"/>
        <xdr:cNvSpPr>
          <a:spLocks noChangeArrowheads="1"/>
        </xdr:cNvSpPr>
      </xdr:nvSpPr>
      <xdr:spPr bwMode="auto">
        <a:xfrm>
          <a:off x="8801100" y="1047569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1242</xdr:row>
      <xdr:rowOff>0</xdr:rowOff>
    </xdr:from>
    <xdr:to>
      <xdr:col>7</xdr:col>
      <xdr:colOff>19050</xdr:colOff>
      <xdr:row>1242</xdr:row>
      <xdr:rowOff>9525</xdr:rowOff>
    </xdr:to>
    <xdr:sp macro="" textlink="">
      <xdr:nvSpPr>
        <xdr:cNvPr id="4952" name="Rectangle 803"/>
        <xdr:cNvSpPr>
          <a:spLocks noChangeArrowheads="1"/>
        </xdr:cNvSpPr>
      </xdr:nvSpPr>
      <xdr:spPr bwMode="auto">
        <a:xfrm>
          <a:off x="8801100" y="1048788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1244</xdr:row>
      <xdr:rowOff>0</xdr:rowOff>
    </xdr:from>
    <xdr:to>
      <xdr:col>7</xdr:col>
      <xdr:colOff>19050</xdr:colOff>
      <xdr:row>1244</xdr:row>
      <xdr:rowOff>9525</xdr:rowOff>
    </xdr:to>
    <xdr:sp macro="" textlink="">
      <xdr:nvSpPr>
        <xdr:cNvPr id="4953" name="Rectangle 804"/>
        <xdr:cNvSpPr>
          <a:spLocks noChangeArrowheads="1"/>
        </xdr:cNvSpPr>
      </xdr:nvSpPr>
      <xdr:spPr bwMode="auto">
        <a:xfrm>
          <a:off x="8801100" y="1050159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1245</xdr:row>
      <xdr:rowOff>0</xdr:rowOff>
    </xdr:from>
    <xdr:to>
      <xdr:col>7</xdr:col>
      <xdr:colOff>19050</xdr:colOff>
      <xdr:row>1245</xdr:row>
      <xdr:rowOff>9525</xdr:rowOff>
    </xdr:to>
    <xdr:sp macro="" textlink="">
      <xdr:nvSpPr>
        <xdr:cNvPr id="4954" name="Rectangle 805"/>
        <xdr:cNvSpPr>
          <a:spLocks noChangeArrowheads="1"/>
        </xdr:cNvSpPr>
      </xdr:nvSpPr>
      <xdr:spPr bwMode="auto">
        <a:xfrm>
          <a:off x="8801100" y="1051379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1249</xdr:row>
      <xdr:rowOff>0</xdr:rowOff>
    </xdr:from>
    <xdr:to>
      <xdr:col>7</xdr:col>
      <xdr:colOff>19050</xdr:colOff>
      <xdr:row>1249</xdr:row>
      <xdr:rowOff>9525</xdr:rowOff>
    </xdr:to>
    <xdr:sp macro="" textlink="">
      <xdr:nvSpPr>
        <xdr:cNvPr id="4955" name="Rectangle 806"/>
        <xdr:cNvSpPr>
          <a:spLocks noChangeArrowheads="1"/>
        </xdr:cNvSpPr>
      </xdr:nvSpPr>
      <xdr:spPr bwMode="auto">
        <a:xfrm>
          <a:off x="8801100" y="1053055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1250</xdr:row>
      <xdr:rowOff>0</xdr:rowOff>
    </xdr:from>
    <xdr:to>
      <xdr:col>7</xdr:col>
      <xdr:colOff>19050</xdr:colOff>
      <xdr:row>1250</xdr:row>
      <xdr:rowOff>9525</xdr:rowOff>
    </xdr:to>
    <xdr:sp macro="" textlink="">
      <xdr:nvSpPr>
        <xdr:cNvPr id="4956" name="Rectangle 807"/>
        <xdr:cNvSpPr>
          <a:spLocks noChangeArrowheads="1"/>
        </xdr:cNvSpPr>
      </xdr:nvSpPr>
      <xdr:spPr bwMode="auto">
        <a:xfrm>
          <a:off x="8801100" y="1054274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1251</xdr:row>
      <xdr:rowOff>0</xdr:rowOff>
    </xdr:from>
    <xdr:to>
      <xdr:col>7</xdr:col>
      <xdr:colOff>19050</xdr:colOff>
      <xdr:row>1251</xdr:row>
      <xdr:rowOff>9525</xdr:rowOff>
    </xdr:to>
    <xdr:sp macro="" textlink="">
      <xdr:nvSpPr>
        <xdr:cNvPr id="4957" name="Rectangle 808"/>
        <xdr:cNvSpPr>
          <a:spLocks noChangeArrowheads="1"/>
        </xdr:cNvSpPr>
      </xdr:nvSpPr>
      <xdr:spPr bwMode="auto">
        <a:xfrm>
          <a:off x="8801100" y="1055493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1252</xdr:row>
      <xdr:rowOff>0</xdr:rowOff>
    </xdr:from>
    <xdr:to>
      <xdr:col>7</xdr:col>
      <xdr:colOff>19050</xdr:colOff>
      <xdr:row>1252</xdr:row>
      <xdr:rowOff>9525</xdr:rowOff>
    </xdr:to>
    <xdr:sp macro="" textlink="">
      <xdr:nvSpPr>
        <xdr:cNvPr id="4958" name="Rectangle 809"/>
        <xdr:cNvSpPr>
          <a:spLocks noChangeArrowheads="1"/>
        </xdr:cNvSpPr>
      </xdr:nvSpPr>
      <xdr:spPr bwMode="auto">
        <a:xfrm>
          <a:off x="8801100" y="1056713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1254</xdr:row>
      <xdr:rowOff>0</xdr:rowOff>
    </xdr:from>
    <xdr:to>
      <xdr:col>7</xdr:col>
      <xdr:colOff>19050</xdr:colOff>
      <xdr:row>1254</xdr:row>
      <xdr:rowOff>9525</xdr:rowOff>
    </xdr:to>
    <xdr:sp macro="" textlink="">
      <xdr:nvSpPr>
        <xdr:cNvPr id="4959" name="Rectangle 810"/>
        <xdr:cNvSpPr>
          <a:spLocks noChangeArrowheads="1"/>
        </xdr:cNvSpPr>
      </xdr:nvSpPr>
      <xdr:spPr bwMode="auto">
        <a:xfrm>
          <a:off x="8801100" y="1058084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1255</xdr:row>
      <xdr:rowOff>0</xdr:rowOff>
    </xdr:from>
    <xdr:to>
      <xdr:col>7</xdr:col>
      <xdr:colOff>19050</xdr:colOff>
      <xdr:row>1255</xdr:row>
      <xdr:rowOff>9525</xdr:rowOff>
    </xdr:to>
    <xdr:sp macro="" textlink="">
      <xdr:nvSpPr>
        <xdr:cNvPr id="4960" name="Rectangle 811"/>
        <xdr:cNvSpPr>
          <a:spLocks noChangeArrowheads="1"/>
        </xdr:cNvSpPr>
      </xdr:nvSpPr>
      <xdr:spPr bwMode="auto">
        <a:xfrm>
          <a:off x="8801100" y="1059303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1258</xdr:row>
      <xdr:rowOff>0</xdr:rowOff>
    </xdr:from>
    <xdr:to>
      <xdr:col>7</xdr:col>
      <xdr:colOff>19050</xdr:colOff>
      <xdr:row>1258</xdr:row>
      <xdr:rowOff>9525</xdr:rowOff>
    </xdr:to>
    <xdr:sp macro="" textlink="">
      <xdr:nvSpPr>
        <xdr:cNvPr id="4961" name="Rectangle 812"/>
        <xdr:cNvSpPr>
          <a:spLocks noChangeArrowheads="1"/>
        </xdr:cNvSpPr>
      </xdr:nvSpPr>
      <xdr:spPr bwMode="auto">
        <a:xfrm>
          <a:off x="8801100" y="1060827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1259</xdr:row>
      <xdr:rowOff>0</xdr:rowOff>
    </xdr:from>
    <xdr:to>
      <xdr:col>7</xdr:col>
      <xdr:colOff>19050</xdr:colOff>
      <xdr:row>1259</xdr:row>
      <xdr:rowOff>9525</xdr:rowOff>
    </xdr:to>
    <xdr:sp macro="" textlink="">
      <xdr:nvSpPr>
        <xdr:cNvPr id="4962" name="Rectangle 813"/>
        <xdr:cNvSpPr>
          <a:spLocks noChangeArrowheads="1"/>
        </xdr:cNvSpPr>
      </xdr:nvSpPr>
      <xdr:spPr bwMode="auto">
        <a:xfrm>
          <a:off x="8801100" y="1062047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1261</xdr:row>
      <xdr:rowOff>0</xdr:rowOff>
    </xdr:from>
    <xdr:to>
      <xdr:col>7</xdr:col>
      <xdr:colOff>19050</xdr:colOff>
      <xdr:row>1261</xdr:row>
      <xdr:rowOff>9525</xdr:rowOff>
    </xdr:to>
    <xdr:sp macro="" textlink="">
      <xdr:nvSpPr>
        <xdr:cNvPr id="4963" name="Rectangle 814"/>
        <xdr:cNvSpPr>
          <a:spLocks noChangeArrowheads="1"/>
        </xdr:cNvSpPr>
      </xdr:nvSpPr>
      <xdr:spPr bwMode="auto">
        <a:xfrm>
          <a:off x="8801100" y="1063418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1262</xdr:row>
      <xdr:rowOff>0</xdr:rowOff>
    </xdr:from>
    <xdr:to>
      <xdr:col>7</xdr:col>
      <xdr:colOff>19050</xdr:colOff>
      <xdr:row>1262</xdr:row>
      <xdr:rowOff>9525</xdr:rowOff>
    </xdr:to>
    <xdr:sp macro="" textlink="">
      <xdr:nvSpPr>
        <xdr:cNvPr id="4964" name="Rectangle 815"/>
        <xdr:cNvSpPr>
          <a:spLocks noChangeArrowheads="1"/>
        </xdr:cNvSpPr>
      </xdr:nvSpPr>
      <xdr:spPr bwMode="auto">
        <a:xfrm>
          <a:off x="8801100" y="1064637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1263</xdr:row>
      <xdr:rowOff>0</xdr:rowOff>
    </xdr:from>
    <xdr:to>
      <xdr:col>7</xdr:col>
      <xdr:colOff>19050</xdr:colOff>
      <xdr:row>1263</xdr:row>
      <xdr:rowOff>9525</xdr:rowOff>
    </xdr:to>
    <xdr:sp macro="" textlink="">
      <xdr:nvSpPr>
        <xdr:cNvPr id="4965" name="Rectangle 816"/>
        <xdr:cNvSpPr>
          <a:spLocks noChangeArrowheads="1"/>
        </xdr:cNvSpPr>
      </xdr:nvSpPr>
      <xdr:spPr bwMode="auto">
        <a:xfrm>
          <a:off x="8801100" y="1065857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1264</xdr:row>
      <xdr:rowOff>0</xdr:rowOff>
    </xdr:from>
    <xdr:to>
      <xdr:col>7</xdr:col>
      <xdr:colOff>19050</xdr:colOff>
      <xdr:row>1264</xdr:row>
      <xdr:rowOff>9525</xdr:rowOff>
    </xdr:to>
    <xdr:sp macro="" textlink="">
      <xdr:nvSpPr>
        <xdr:cNvPr id="4966" name="Rectangle 817"/>
        <xdr:cNvSpPr>
          <a:spLocks noChangeArrowheads="1"/>
        </xdr:cNvSpPr>
      </xdr:nvSpPr>
      <xdr:spPr bwMode="auto">
        <a:xfrm>
          <a:off x="8801100" y="10670762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1266</xdr:row>
      <xdr:rowOff>0</xdr:rowOff>
    </xdr:from>
    <xdr:to>
      <xdr:col>7</xdr:col>
      <xdr:colOff>19050</xdr:colOff>
      <xdr:row>1266</xdr:row>
      <xdr:rowOff>9525</xdr:rowOff>
    </xdr:to>
    <xdr:sp macro="" textlink="">
      <xdr:nvSpPr>
        <xdr:cNvPr id="4967" name="Rectangle 818"/>
        <xdr:cNvSpPr>
          <a:spLocks noChangeArrowheads="1"/>
        </xdr:cNvSpPr>
      </xdr:nvSpPr>
      <xdr:spPr bwMode="auto">
        <a:xfrm>
          <a:off x="8801100" y="1068447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1267</xdr:row>
      <xdr:rowOff>0</xdr:rowOff>
    </xdr:from>
    <xdr:to>
      <xdr:col>7</xdr:col>
      <xdr:colOff>19050</xdr:colOff>
      <xdr:row>1267</xdr:row>
      <xdr:rowOff>9525</xdr:rowOff>
    </xdr:to>
    <xdr:sp macro="" textlink="">
      <xdr:nvSpPr>
        <xdr:cNvPr id="4968" name="Rectangle 819"/>
        <xdr:cNvSpPr>
          <a:spLocks noChangeArrowheads="1"/>
        </xdr:cNvSpPr>
      </xdr:nvSpPr>
      <xdr:spPr bwMode="auto">
        <a:xfrm>
          <a:off x="8801100" y="1069667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1269</xdr:row>
      <xdr:rowOff>0</xdr:rowOff>
    </xdr:from>
    <xdr:to>
      <xdr:col>7</xdr:col>
      <xdr:colOff>19050</xdr:colOff>
      <xdr:row>1269</xdr:row>
      <xdr:rowOff>9525</xdr:rowOff>
    </xdr:to>
    <xdr:sp macro="" textlink="">
      <xdr:nvSpPr>
        <xdr:cNvPr id="4969" name="Rectangle 820"/>
        <xdr:cNvSpPr>
          <a:spLocks noChangeArrowheads="1"/>
        </xdr:cNvSpPr>
      </xdr:nvSpPr>
      <xdr:spPr bwMode="auto">
        <a:xfrm>
          <a:off x="8801100" y="1071038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1270</xdr:row>
      <xdr:rowOff>0</xdr:rowOff>
    </xdr:from>
    <xdr:to>
      <xdr:col>7</xdr:col>
      <xdr:colOff>19050</xdr:colOff>
      <xdr:row>1270</xdr:row>
      <xdr:rowOff>9525</xdr:rowOff>
    </xdr:to>
    <xdr:sp macro="" textlink="">
      <xdr:nvSpPr>
        <xdr:cNvPr id="4970" name="Rectangle 821"/>
        <xdr:cNvSpPr>
          <a:spLocks noChangeArrowheads="1"/>
        </xdr:cNvSpPr>
      </xdr:nvSpPr>
      <xdr:spPr bwMode="auto">
        <a:xfrm>
          <a:off x="8801100" y="1072257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1271</xdr:row>
      <xdr:rowOff>0</xdr:rowOff>
    </xdr:from>
    <xdr:to>
      <xdr:col>7</xdr:col>
      <xdr:colOff>19050</xdr:colOff>
      <xdr:row>1271</xdr:row>
      <xdr:rowOff>9525</xdr:rowOff>
    </xdr:to>
    <xdr:sp macro="" textlink="">
      <xdr:nvSpPr>
        <xdr:cNvPr id="4971" name="Rectangle 822"/>
        <xdr:cNvSpPr>
          <a:spLocks noChangeArrowheads="1"/>
        </xdr:cNvSpPr>
      </xdr:nvSpPr>
      <xdr:spPr bwMode="auto">
        <a:xfrm>
          <a:off x="8801100" y="1073477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1275</xdr:row>
      <xdr:rowOff>0</xdr:rowOff>
    </xdr:from>
    <xdr:to>
      <xdr:col>7</xdr:col>
      <xdr:colOff>19050</xdr:colOff>
      <xdr:row>1275</xdr:row>
      <xdr:rowOff>9525</xdr:rowOff>
    </xdr:to>
    <xdr:sp macro="" textlink="">
      <xdr:nvSpPr>
        <xdr:cNvPr id="4972" name="Rectangle 823"/>
        <xdr:cNvSpPr>
          <a:spLocks noChangeArrowheads="1"/>
        </xdr:cNvSpPr>
      </xdr:nvSpPr>
      <xdr:spPr bwMode="auto">
        <a:xfrm>
          <a:off x="8801100" y="1075153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1276</xdr:row>
      <xdr:rowOff>0</xdr:rowOff>
    </xdr:from>
    <xdr:to>
      <xdr:col>7</xdr:col>
      <xdr:colOff>19050</xdr:colOff>
      <xdr:row>1276</xdr:row>
      <xdr:rowOff>9525</xdr:rowOff>
    </xdr:to>
    <xdr:sp macro="" textlink="">
      <xdr:nvSpPr>
        <xdr:cNvPr id="4973" name="Rectangle 824"/>
        <xdr:cNvSpPr>
          <a:spLocks noChangeArrowheads="1"/>
        </xdr:cNvSpPr>
      </xdr:nvSpPr>
      <xdr:spPr bwMode="auto">
        <a:xfrm>
          <a:off x="8801100" y="1076372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1280</xdr:row>
      <xdr:rowOff>0</xdr:rowOff>
    </xdr:from>
    <xdr:to>
      <xdr:col>7</xdr:col>
      <xdr:colOff>19050</xdr:colOff>
      <xdr:row>1280</xdr:row>
      <xdr:rowOff>9525</xdr:rowOff>
    </xdr:to>
    <xdr:sp macro="" textlink="">
      <xdr:nvSpPr>
        <xdr:cNvPr id="4974" name="Rectangle 825"/>
        <xdr:cNvSpPr>
          <a:spLocks noChangeArrowheads="1"/>
        </xdr:cNvSpPr>
      </xdr:nvSpPr>
      <xdr:spPr bwMode="auto">
        <a:xfrm>
          <a:off x="8801100" y="1078049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1282</xdr:row>
      <xdr:rowOff>0</xdr:rowOff>
    </xdr:from>
    <xdr:to>
      <xdr:col>7</xdr:col>
      <xdr:colOff>19050</xdr:colOff>
      <xdr:row>1282</xdr:row>
      <xdr:rowOff>9525</xdr:rowOff>
    </xdr:to>
    <xdr:sp macro="" textlink="">
      <xdr:nvSpPr>
        <xdr:cNvPr id="4975" name="Rectangle 826"/>
        <xdr:cNvSpPr>
          <a:spLocks noChangeArrowheads="1"/>
        </xdr:cNvSpPr>
      </xdr:nvSpPr>
      <xdr:spPr bwMode="auto">
        <a:xfrm>
          <a:off x="8801100" y="1079420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1283</xdr:row>
      <xdr:rowOff>0</xdr:rowOff>
    </xdr:from>
    <xdr:to>
      <xdr:col>7</xdr:col>
      <xdr:colOff>19050</xdr:colOff>
      <xdr:row>1283</xdr:row>
      <xdr:rowOff>9525</xdr:rowOff>
    </xdr:to>
    <xdr:sp macro="" textlink="">
      <xdr:nvSpPr>
        <xdr:cNvPr id="4976" name="Rectangle 827"/>
        <xdr:cNvSpPr>
          <a:spLocks noChangeArrowheads="1"/>
        </xdr:cNvSpPr>
      </xdr:nvSpPr>
      <xdr:spPr bwMode="auto">
        <a:xfrm>
          <a:off x="8801100" y="1080639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1284</xdr:row>
      <xdr:rowOff>0</xdr:rowOff>
    </xdr:from>
    <xdr:to>
      <xdr:col>7</xdr:col>
      <xdr:colOff>19050</xdr:colOff>
      <xdr:row>1284</xdr:row>
      <xdr:rowOff>9525</xdr:rowOff>
    </xdr:to>
    <xdr:sp macro="" textlink="">
      <xdr:nvSpPr>
        <xdr:cNvPr id="4977" name="Rectangle 828"/>
        <xdr:cNvSpPr>
          <a:spLocks noChangeArrowheads="1"/>
        </xdr:cNvSpPr>
      </xdr:nvSpPr>
      <xdr:spPr bwMode="auto">
        <a:xfrm>
          <a:off x="8801100" y="1081859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1286</xdr:row>
      <xdr:rowOff>0</xdr:rowOff>
    </xdr:from>
    <xdr:to>
      <xdr:col>7</xdr:col>
      <xdr:colOff>19050</xdr:colOff>
      <xdr:row>1286</xdr:row>
      <xdr:rowOff>9525</xdr:rowOff>
    </xdr:to>
    <xdr:sp macro="" textlink="">
      <xdr:nvSpPr>
        <xdr:cNvPr id="4978" name="Rectangle 829"/>
        <xdr:cNvSpPr>
          <a:spLocks noChangeArrowheads="1"/>
        </xdr:cNvSpPr>
      </xdr:nvSpPr>
      <xdr:spPr bwMode="auto">
        <a:xfrm>
          <a:off x="8801100" y="1083230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1287</xdr:row>
      <xdr:rowOff>0</xdr:rowOff>
    </xdr:from>
    <xdr:to>
      <xdr:col>7</xdr:col>
      <xdr:colOff>19050</xdr:colOff>
      <xdr:row>1287</xdr:row>
      <xdr:rowOff>9525</xdr:rowOff>
    </xdr:to>
    <xdr:sp macro="" textlink="">
      <xdr:nvSpPr>
        <xdr:cNvPr id="4979" name="Rectangle 830"/>
        <xdr:cNvSpPr>
          <a:spLocks noChangeArrowheads="1"/>
        </xdr:cNvSpPr>
      </xdr:nvSpPr>
      <xdr:spPr bwMode="auto">
        <a:xfrm>
          <a:off x="8801100" y="1084449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1289</xdr:row>
      <xdr:rowOff>0</xdr:rowOff>
    </xdr:from>
    <xdr:to>
      <xdr:col>7</xdr:col>
      <xdr:colOff>19050</xdr:colOff>
      <xdr:row>1289</xdr:row>
      <xdr:rowOff>9525</xdr:rowOff>
    </xdr:to>
    <xdr:sp macro="" textlink="">
      <xdr:nvSpPr>
        <xdr:cNvPr id="4980" name="Rectangle 831"/>
        <xdr:cNvSpPr>
          <a:spLocks noChangeArrowheads="1"/>
        </xdr:cNvSpPr>
      </xdr:nvSpPr>
      <xdr:spPr bwMode="auto">
        <a:xfrm>
          <a:off x="8801100" y="10858214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1290</xdr:row>
      <xdr:rowOff>0</xdr:rowOff>
    </xdr:from>
    <xdr:to>
      <xdr:col>7</xdr:col>
      <xdr:colOff>19050</xdr:colOff>
      <xdr:row>1290</xdr:row>
      <xdr:rowOff>9525</xdr:rowOff>
    </xdr:to>
    <xdr:sp macro="" textlink="">
      <xdr:nvSpPr>
        <xdr:cNvPr id="4981" name="Rectangle 832"/>
        <xdr:cNvSpPr>
          <a:spLocks noChangeArrowheads="1"/>
        </xdr:cNvSpPr>
      </xdr:nvSpPr>
      <xdr:spPr bwMode="auto">
        <a:xfrm>
          <a:off x="8801100" y="10870406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1291</xdr:row>
      <xdr:rowOff>0</xdr:rowOff>
    </xdr:from>
    <xdr:to>
      <xdr:col>7</xdr:col>
      <xdr:colOff>19050</xdr:colOff>
      <xdr:row>1291</xdr:row>
      <xdr:rowOff>9525</xdr:rowOff>
    </xdr:to>
    <xdr:sp macro="" textlink="">
      <xdr:nvSpPr>
        <xdr:cNvPr id="4982" name="Rectangle 833"/>
        <xdr:cNvSpPr>
          <a:spLocks noChangeArrowheads="1"/>
        </xdr:cNvSpPr>
      </xdr:nvSpPr>
      <xdr:spPr bwMode="auto">
        <a:xfrm>
          <a:off x="8801100" y="10882598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1292</xdr:row>
      <xdr:rowOff>0</xdr:rowOff>
    </xdr:from>
    <xdr:to>
      <xdr:col>7</xdr:col>
      <xdr:colOff>19050</xdr:colOff>
      <xdr:row>1292</xdr:row>
      <xdr:rowOff>9525</xdr:rowOff>
    </xdr:to>
    <xdr:sp macro="" textlink="">
      <xdr:nvSpPr>
        <xdr:cNvPr id="4983" name="Rectangle 834"/>
        <xdr:cNvSpPr>
          <a:spLocks noChangeArrowheads="1"/>
        </xdr:cNvSpPr>
      </xdr:nvSpPr>
      <xdr:spPr bwMode="auto">
        <a:xfrm>
          <a:off x="8801100" y="10894790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1298</xdr:row>
      <xdr:rowOff>0</xdr:rowOff>
    </xdr:from>
    <xdr:to>
      <xdr:col>7</xdr:col>
      <xdr:colOff>19050</xdr:colOff>
      <xdr:row>1298</xdr:row>
      <xdr:rowOff>9525</xdr:rowOff>
    </xdr:to>
    <xdr:sp macro="" textlink="">
      <xdr:nvSpPr>
        <xdr:cNvPr id="4984" name="Rectangle 835"/>
        <xdr:cNvSpPr>
          <a:spLocks noChangeArrowheads="1"/>
        </xdr:cNvSpPr>
      </xdr:nvSpPr>
      <xdr:spPr bwMode="auto">
        <a:xfrm>
          <a:off x="8801100" y="1091507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1299</xdr:row>
      <xdr:rowOff>0</xdr:rowOff>
    </xdr:from>
    <xdr:to>
      <xdr:col>7</xdr:col>
      <xdr:colOff>19050</xdr:colOff>
      <xdr:row>1299</xdr:row>
      <xdr:rowOff>9525</xdr:rowOff>
    </xdr:to>
    <xdr:sp macro="" textlink="">
      <xdr:nvSpPr>
        <xdr:cNvPr id="4985" name="Rectangle 836"/>
        <xdr:cNvSpPr>
          <a:spLocks noChangeArrowheads="1"/>
        </xdr:cNvSpPr>
      </xdr:nvSpPr>
      <xdr:spPr bwMode="auto">
        <a:xfrm>
          <a:off x="8801100" y="1092727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1300</xdr:row>
      <xdr:rowOff>0</xdr:rowOff>
    </xdr:from>
    <xdr:to>
      <xdr:col>7</xdr:col>
      <xdr:colOff>19050</xdr:colOff>
      <xdr:row>1300</xdr:row>
      <xdr:rowOff>9525</xdr:rowOff>
    </xdr:to>
    <xdr:sp macro="" textlink="">
      <xdr:nvSpPr>
        <xdr:cNvPr id="4986" name="Rectangle 837"/>
        <xdr:cNvSpPr>
          <a:spLocks noChangeArrowheads="1"/>
        </xdr:cNvSpPr>
      </xdr:nvSpPr>
      <xdr:spPr bwMode="auto">
        <a:xfrm>
          <a:off x="8801100" y="1093946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1301</xdr:row>
      <xdr:rowOff>0</xdr:rowOff>
    </xdr:from>
    <xdr:to>
      <xdr:col>7</xdr:col>
      <xdr:colOff>19050</xdr:colOff>
      <xdr:row>1301</xdr:row>
      <xdr:rowOff>9525</xdr:rowOff>
    </xdr:to>
    <xdr:sp macro="" textlink="">
      <xdr:nvSpPr>
        <xdr:cNvPr id="4987" name="Rectangle 838"/>
        <xdr:cNvSpPr>
          <a:spLocks noChangeArrowheads="1"/>
        </xdr:cNvSpPr>
      </xdr:nvSpPr>
      <xdr:spPr bwMode="auto">
        <a:xfrm>
          <a:off x="8801100" y="1095165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1302</xdr:row>
      <xdr:rowOff>0</xdr:rowOff>
    </xdr:from>
    <xdr:to>
      <xdr:col>7</xdr:col>
      <xdr:colOff>19050</xdr:colOff>
      <xdr:row>1302</xdr:row>
      <xdr:rowOff>9525</xdr:rowOff>
    </xdr:to>
    <xdr:sp macro="" textlink="">
      <xdr:nvSpPr>
        <xdr:cNvPr id="4988" name="Rectangle 839"/>
        <xdr:cNvSpPr>
          <a:spLocks noChangeArrowheads="1"/>
        </xdr:cNvSpPr>
      </xdr:nvSpPr>
      <xdr:spPr bwMode="auto">
        <a:xfrm>
          <a:off x="8801100" y="109638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1303</xdr:row>
      <xdr:rowOff>0</xdr:rowOff>
    </xdr:from>
    <xdr:to>
      <xdr:col>7</xdr:col>
      <xdr:colOff>19050</xdr:colOff>
      <xdr:row>1303</xdr:row>
      <xdr:rowOff>9525</xdr:rowOff>
    </xdr:to>
    <xdr:sp macro="" textlink="">
      <xdr:nvSpPr>
        <xdr:cNvPr id="4989" name="Rectangle 840"/>
        <xdr:cNvSpPr>
          <a:spLocks noChangeArrowheads="1"/>
        </xdr:cNvSpPr>
      </xdr:nvSpPr>
      <xdr:spPr bwMode="auto">
        <a:xfrm>
          <a:off x="8801100" y="1097603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1308</xdr:row>
      <xdr:rowOff>0</xdr:rowOff>
    </xdr:from>
    <xdr:to>
      <xdr:col>7</xdr:col>
      <xdr:colOff>19050</xdr:colOff>
      <xdr:row>1308</xdr:row>
      <xdr:rowOff>9525</xdr:rowOff>
    </xdr:to>
    <xdr:sp macro="" textlink="">
      <xdr:nvSpPr>
        <xdr:cNvPr id="4990" name="Rectangle 841"/>
        <xdr:cNvSpPr>
          <a:spLocks noChangeArrowheads="1"/>
        </xdr:cNvSpPr>
      </xdr:nvSpPr>
      <xdr:spPr bwMode="auto">
        <a:xfrm>
          <a:off x="8801100" y="1099432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1310</xdr:row>
      <xdr:rowOff>0</xdr:rowOff>
    </xdr:from>
    <xdr:to>
      <xdr:col>7</xdr:col>
      <xdr:colOff>19050</xdr:colOff>
      <xdr:row>1310</xdr:row>
      <xdr:rowOff>9525</xdr:rowOff>
    </xdr:to>
    <xdr:sp macro="" textlink="">
      <xdr:nvSpPr>
        <xdr:cNvPr id="4991" name="Rectangle 842"/>
        <xdr:cNvSpPr>
          <a:spLocks noChangeArrowheads="1"/>
        </xdr:cNvSpPr>
      </xdr:nvSpPr>
      <xdr:spPr bwMode="auto">
        <a:xfrm>
          <a:off x="8801100" y="1100804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1311</xdr:row>
      <xdr:rowOff>0</xdr:rowOff>
    </xdr:from>
    <xdr:to>
      <xdr:col>7</xdr:col>
      <xdr:colOff>19050</xdr:colOff>
      <xdr:row>1311</xdr:row>
      <xdr:rowOff>9525</xdr:rowOff>
    </xdr:to>
    <xdr:sp macro="" textlink="">
      <xdr:nvSpPr>
        <xdr:cNvPr id="4992" name="Rectangle 843"/>
        <xdr:cNvSpPr>
          <a:spLocks noChangeArrowheads="1"/>
        </xdr:cNvSpPr>
      </xdr:nvSpPr>
      <xdr:spPr bwMode="auto">
        <a:xfrm>
          <a:off x="8801100" y="1102023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1312</xdr:row>
      <xdr:rowOff>0</xdr:rowOff>
    </xdr:from>
    <xdr:to>
      <xdr:col>7</xdr:col>
      <xdr:colOff>19050</xdr:colOff>
      <xdr:row>1312</xdr:row>
      <xdr:rowOff>9525</xdr:rowOff>
    </xdr:to>
    <xdr:sp macro="" textlink="">
      <xdr:nvSpPr>
        <xdr:cNvPr id="4993" name="Rectangle 844"/>
        <xdr:cNvSpPr>
          <a:spLocks noChangeArrowheads="1"/>
        </xdr:cNvSpPr>
      </xdr:nvSpPr>
      <xdr:spPr bwMode="auto">
        <a:xfrm>
          <a:off x="8801100" y="1103242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1313</xdr:row>
      <xdr:rowOff>0</xdr:rowOff>
    </xdr:from>
    <xdr:to>
      <xdr:col>7</xdr:col>
      <xdr:colOff>19050</xdr:colOff>
      <xdr:row>1313</xdr:row>
      <xdr:rowOff>9525</xdr:rowOff>
    </xdr:to>
    <xdr:sp macro="" textlink="">
      <xdr:nvSpPr>
        <xdr:cNvPr id="4994" name="Rectangle 845"/>
        <xdr:cNvSpPr>
          <a:spLocks noChangeArrowheads="1"/>
        </xdr:cNvSpPr>
      </xdr:nvSpPr>
      <xdr:spPr bwMode="auto">
        <a:xfrm>
          <a:off x="8801100" y="1104461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1317</xdr:row>
      <xdr:rowOff>0</xdr:rowOff>
    </xdr:from>
    <xdr:to>
      <xdr:col>7</xdr:col>
      <xdr:colOff>19050</xdr:colOff>
      <xdr:row>1317</xdr:row>
      <xdr:rowOff>9525</xdr:rowOff>
    </xdr:to>
    <xdr:sp macro="" textlink="">
      <xdr:nvSpPr>
        <xdr:cNvPr id="4995" name="Rectangle 846"/>
        <xdr:cNvSpPr>
          <a:spLocks noChangeArrowheads="1"/>
        </xdr:cNvSpPr>
      </xdr:nvSpPr>
      <xdr:spPr bwMode="auto">
        <a:xfrm>
          <a:off x="8801100" y="1106138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1318</xdr:row>
      <xdr:rowOff>0</xdr:rowOff>
    </xdr:from>
    <xdr:to>
      <xdr:col>7</xdr:col>
      <xdr:colOff>19050</xdr:colOff>
      <xdr:row>1318</xdr:row>
      <xdr:rowOff>9525</xdr:rowOff>
    </xdr:to>
    <xdr:sp macro="" textlink="">
      <xdr:nvSpPr>
        <xdr:cNvPr id="4996" name="Rectangle 847"/>
        <xdr:cNvSpPr>
          <a:spLocks noChangeArrowheads="1"/>
        </xdr:cNvSpPr>
      </xdr:nvSpPr>
      <xdr:spPr bwMode="auto">
        <a:xfrm>
          <a:off x="8801100" y="1107357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1319</xdr:row>
      <xdr:rowOff>0</xdr:rowOff>
    </xdr:from>
    <xdr:to>
      <xdr:col>7</xdr:col>
      <xdr:colOff>19050</xdr:colOff>
      <xdr:row>1319</xdr:row>
      <xdr:rowOff>9525</xdr:rowOff>
    </xdr:to>
    <xdr:sp macro="" textlink="">
      <xdr:nvSpPr>
        <xdr:cNvPr id="4997" name="Rectangle 848"/>
        <xdr:cNvSpPr>
          <a:spLocks noChangeArrowheads="1"/>
        </xdr:cNvSpPr>
      </xdr:nvSpPr>
      <xdr:spPr bwMode="auto">
        <a:xfrm>
          <a:off x="8801100" y="1108576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1320</xdr:row>
      <xdr:rowOff>0</xdr:rowOff>
    </xdr:from>
    <xdr:to>
      <xdr:col>7</xdr:col>
      <xdr:colOff>19050</xdr:colOff>
      <xdr:row>1320</xdr:row>
      <xdr:rowOff>9525</xdr:rowOff>
    </xdr:to>
    <xdr:sp macro="" textlink="">
      <xdr:nvSpPr>
        <xdr:cNvPr id="4998" name="Rectangle 849"/>
        <xdr:cNvSpPr>
          <a:spLocks noChangeArrowheads="1"/>
        </xdr:cNvSpPr>
      </xdr:nvSpPr>
      <xdr:spPr bwMode="auto">
        <a:xfrm>
          <a:off x="8801100" y="1109795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1322</xdr:row>
      <xdr:rowOff>0</xdr:rowOff>
    </xdr:from>
    <xdr:to>
      <xdr:col>7</xdr:col>
      <xdr:colOff>19050</xdr:colOff>
      <xdr:row>1322</xdr:row>
      <xdr:rowOff>9525</xdr:rowOff>
    </xdr:to>
    <xdr:sp macro="" textlink="">
      <xdr:nvSpPr>
        <xdr:cNvPr id="4999" name="Rectangle 850"/>
        <xdr:cNvSpPr>
          <a:spLocks noChangeArrowheads="1"/>
        </xdr:cNvSpPr>
      </xdr:nvSpPr>
      <xdr:spPr bwMode="auto">
        <a:xfrm>
          <a:off x="8801100" y="1111167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1323</xdr:row>
      <xdr:rowOff>0</xdr:rowOff>
    </xdr:from>
    <xdr:to>
      <xdr:col>7</xdr:col>
      <xdr:colOff>19050</xdr:colOff>
      <xdr:row>1323</xdr:row>
      <xdr:rowOff>9525</xdr:rowOff>
    </xdr:to>
    <xdr:sp macro="" textlink="">
      <xdr:nvSpPr>
        <xdr:cNvPr id="5000" name="Rectangle 851"/>
        <xdr:cNvSpPr>
          <a:spLocks noChangeArrowheads="1"/>
        </xdr:cNvSpPr>
      </xdr:nvSpPr>
      <xdr:spPr bwMode="auto">
        <a:xfrm>
          <a:off x="8801100" y="1112386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1326</xdr:row>
      <xdr:rowOff>0</xdr:rowOff>
    </xdr:from>
    <xdr:to>
      <xdr:col>7</xdr:col>
      <xdr:colOff>19050</xdr:colOff>
      <xdr:row>1326</xdr:row>
      <xdr:rowOff>9525</xdr:rowOff>
    </xdr:to>
    <xdr:sp macro="" textlink="">
      <xdr:nvSpPr>
        <xdr:cNvPr id="5001" name="Rectangle 852"/>
        <xdr:cNvSpPr>
          <a:spLocks noChangeArrowheads="1"/>
        </xdr:cNvSpPr>
      </xdr:nvSpPr>
      <xdr:spPr bwMode="auto">
        <a:xfrm>
          <a:off x="8801100" y="1113910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1328</xdr:row>
      <xdr:rowOff>0</xdr:rowOff>
    </xdr:from>
    <xdr:to>
      <xdr:col>7</xdr:col>
      <xdr:colOff>19050</xdr:colOff>
      <xdr:row>1328</xdr:row>
      <xdr:rowOff>9525</xdr:rowOff>
    </xdr:to>
    <xdr:sp macro="" textlink="">
      <xdr:nvSpPr>
        <xdr:cNvPr id="5002" name="Rectangle 853"/>
        <xdr:cNvSpPr>
          <a:spLocks noChangeArrowheads="1"/>
        </xdr:cNvSpPr>
      </xdr:nvSpPr>
      <xdr:spPr bwMode="auto">
        <a:xfrm>
          <a:off x="8801100" y="1115282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1329</xdr:row>
      <xdr:rowOff>0</xdr:rowOff>
    </xdr:from>
    <xdr:to>
      <xdr:col>7</xdr:col>
      <xdr:colOff>19050</xdr:colOff>
      <xdr:row>1329</xdr:row>
      <xdr:rowOff>9525</xdr:rowOff>
    </xdr:to>
    <xdr:sp macro="" textlink="">
      <xdr:nvSpPr>
        <xdr:cNvPr id="5003" name="Rectangle 854"/>
        <xdr:cNvSpPr>
          <a:spLocks noChangeArrowheads="1"/>
        </xdr:cNvSpPr>
      </xdr:nvSpPr>
      <xdr:spPr bwMode="auto">
        <a:xfrm>
          <a:off x="8801100" y="1116501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1333</xdr:row>
      <xdr:rowOff>0</xdr:rowOff>
    </xdr:from>
    <xdr:to>
      <xdr:col>7</xdr:col>
      <xdr:colOff>19050</xdr:colOff>
      <xdr:row>1333</xdr:row>
      <xdr:rowOff>9525</xdr:rowOff>
    </xdr:to>
    <xdr:sp macro="" textlink="">
      <xdr:nvSpPr>
        <xdr:cNvPr id="5004" name="Rectangle 855"/>
        <xdr:cNvSpPr>
          <a:spLocks noChangeArrowheads="1"/>
        </xdr:cNvSpPr>
      </xdr:nvSpPr>
      <xdr:spPr bwMode="auto">
        <a:xfrm>
          <a:off x="8801100" y="1118177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1334</xdr:row>
      <xdr:rowOff>0</xdr:rowOff>
    </xdr:from>
    <xdr:to>
      <xdr:col>7</xdr:col>
      <xdr:colOff>19050</xdr:colOff>
      <xdr:row>1334</xdr:row>
      <xdr:rowOff>9525</xdr:rowOff>
    </xdr:to>
    <xdr:sp macro="" textlink="">
      <xdr:nvSpPr>
        <xdr:cNvPr id="5005" name="Rectangle 856"/>
        <xdr:cNvSpPr>
          <a:spLocks noChangeArrowheads="1"/>
        </xdr:cNvSpPr>
      </xdr:nvSpPr>
      <xdr:spPr bwMode="auto">
        <a:xfrm>
          <a:off x="8801100" y="1119397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1338</xdr:row>
      <xdr:rowOff>0</xdr:rowOff>
    </xdr:from>
    <xdr:to>
      <xdr:col>7</xdr:col>
      <xdr:colOff>19050</xdr:colOff>
      <xdr:row>1338</xdr:row>
      <xdr:rowOff>9525</xdr:rowOff>
    </xdr:to>
    <xdr:sp macro="" textlink="">
      <xdr:nvSpPr>
        <xdr:cNvPr id="5006" name="Rectangle 857"/>
        <xdr:cNvSpPr>
          <a:spLocks noChangeArrowheads="1"/>
        </xdr:cNvSpPr>
      </xdr:nvSpPr>
      <xdr:spPr bwMode="auto">
        <a:xfrm>
          <a:off x="8801100" y="1121073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1340</xdr:row>
      <xdr:rowOff>0</xdr:rowOff>
    </xdr:from>
    <xdr:to>
      <xdr:col>7</xdr:col>
      <xdr:colOff>19050</xdr:colOff>
      <xdr:row>1340</xdr:row>
      <xdr:rowOff>9525</xdr:rowOff>
    </xdr:to>
    <xdr:sp macro="" textlink="">
      <xdr:nvSpPr>
        <xdr:cNvPr id="5007" name="Rectangle 858"/>
        <xdr:cNvSpPr>
          <a:spLocks noChangeArrowheads="1"/>
        </xdr:cNvSpPr>
      </xdr:nvSpPr>
      <xdr:spPr bwMode="auto">
        <a:xfrm>
          <a:off x="8801100" y="1122445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1343</xdr:row>
      <xdr:rowOff>0</xdr:rowOff>
    </xdr:from>
    <xdr:to>
      <xdr:col>7</xdr:col>
      <xdr:colOff>19050</xdr:colOff>
      <xdr:row>1343</xdr:row>
      <xdr:rowOff>9525</xdr:rowOff>
    </xdr:to>
    <xdr:sp macro="" textlink="">
      <xdr:nvSpPr>
        <xdr:cNvPr id="5008" name="Rectangle 859"/>
        <xdr:cNvSpPr>
          <a:spLocks noChangeArrowheads="1"/>
        </xdr:cNvSpPr>
      </xdr:nvSpPr>
      <xdr:spPr bwMode="auto">
        <a:xfrm>
          <a:off x="8801100" y="1123969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1344</xdr:row>
      <xdr:rowOff>0</xdr:rowOff>
    </xdr:from>
    <xdr:to>
      <xdr:col>7</xdr:col>
      <xdr:colOff>19050</xdr:colOff>
      <xdr:row>1344</xdr:row>
      <xdr:rowOff>9525</xdr:rowOff>
    </xdr:to>
    <xdr:sp macro="" textlink="">
      <xdr:nvSpPr>
        <xdr:cNvPr id="5009" name="Rectangle 860"/>
        <xdr:cNvSpPr>
          <a:spLocks noChangeArrowheads="1"/>
        </xdr:cNvSpPr>
      </xdr:nvSpPr>
      <xdr:spPr bwMode="auto">
        <a:xfrm>
          <a:off x="8801100" y="1125188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1345</xdr:row>
      <xdr:rowOff>0</xdr:rowOff>
    </xdr:from>
    <xdr:to>
      <xdr:col>7</xdr:col>
      <xdr:colOff>19050</xdr:colOff>
      <xdr:row>1345</xdr:row>
      <xdr:rowOff>9525</xdr:rowOff>
    </xdr:to>
    <xdr:sp macro="" textlink="">
      <xdr:nvSpPr>
        <xdr:cNvPr id="5010" name="Rectangle 861"/>
        <xdr:cNvSpPr>
          <a:spLocks noChangeArrowheads="1"/>
        </xdr:cNvSpPr>
      </xdr:nvSpPr>
      <xdr:spPr bwMode="auto">
        <a:xfrm>
          <a:off x="8801100" y="1126407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1346</xdr:row>
      <xdr:rowOff>0</xdr:rowOff>
    </xdr:from>
    <xdr:to>
      <xdr:col>7</xdr:col>
      <xdr:colOff>19050</xdr:colOff>
      <xdr:row>1346</xdr:row>
      <xdr:rowOff>9525</xdr:rowOff>
    </xdr:to>
    <xdr:sp macro="" textlink="">
      <xdr:nvSpPr>
        <xdr:cNvPr id="5011" name="Rectangle 862"/>
        <xdr:cNvSpPr>
          <a:spLocks noChangeArrowheads="1"/>
        </xdr:cNvSpPr>
      </xdr:nvSpPr>
      <xdr:spPr bwMode="auto">
        <a:xfrm>
          <a:off x="8801100" y="1127626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1348</xdr:row>
      <xdr:rowOff>0</xdr:rowOff>
    </xdr:from>
    <xdr:to>
      <xdr:col>7</xdr:col>
      <xdr:colOff>19050</xdr:colOff>
      <xdr:row>1348</xdr:row>
      <xdr:rowOff>9525</xdr:rowOff>
    </xdr:to>
    <xdr:sp macro="" textlink="">
      <xdr:nvSpPr>
        <xdr:cNvPr id="5012" name="Rectangle 863"/>
        <xdr:cNvSpPr>
          <a:spLocks noChangeArrowheads="1"/>
        </xdr:cNvSpPr>
      </xdr:nvSpPr>
      <xdr:spPr bwMode="auto">
        <a:xfrm>
          <a:off x="8801100" y="1128998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1350</xdr:row>
      <xdr:rowOff>0</xdr:rowOff>
    </xdr:from>
    <xdr:to>
      <xdr:col>7</xdr:col>
      <xdr:colOff>19050</xdr:colOff>
      <xdr:row>1350</xdr:row>
      <xdr:rowOff>9525</xdr:rowOff>
    </xdr:to>
    <xdr:sp macro="" textlink="">
      <xdr:nvSpPr>
        <xdr:cNvPr id="5013" name="Rectangle 864"/>
        <xdr:cNvSpPr>
          <a:spLocks noChangeArrowheads="1"/>
        </xdr:cNvSpPr>
      </xdr:nvSpPr>
      <xdr:spPr bwMode="auto">
        <a:xfrm>
          <a:off x="8801100" y="1130369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1352</xdr:row>
      <xdr:rowOff>0</xdr:rowOff>
    </xdr:from>
    <xdr:to>
      <xdr:col>7</xdr:col>
      <xdr:colOff>19050</xdr:colOff>
      <xdr:row>1352</xdr:row>
      <xdr:rowOff>9525</xdr:rowOff>
    </xdr:to>
    <xdr:sp macro="" textlink="">
      <xdr:nvSpPr>
        <xdr:cNvPr id="5014" name="Rectangle 865"/>
        <xdr:cNvSpPr>
          <a:spLocks noChangeArrowheads="1"/>
        </xdr:cNvSpPr>
      </xdr:nvSpPr>
      <xdr:spPr bwMode="auto">
        <a:xfrm>
          <a:off x="8801100" y="1131741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1355</xdr:row>
      <xdr:rowOff>0</xdr:rowOff>
    </xdr:from>
    <xdr:to>
      <xdr:col>7</xdr:col>
      <xdr:colOff>19050</xdr:colOff>
      <xdr:row>1355</xdr:row>
      <xdr:rowOff>9525</xdr:rowOff>
    </xdr:to>
    <xdr:sp macro="" textlink="">
      <xdr:nvSpPr>
        <xdr:cNvPr id="5015" name="Rectangle 866"/>
        <xdr:cNvSpPr>
          <a:spLocks noChangeArrowheads="1"/>
        </xdr:cNvSpPr>
      </xdr:nvSpPr>
      <xdr:spPr bwMode="auto">
        <a:xfrm>
          <a:off x="8801100" y="1133265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1359</xdr:row>
      <xdr:rowOff>0</xdr:rowOff>
    </xdr:from>
    <xdr:to>
      <xdr:col>7</xdr:col>
      <xdr:colOff>19050</xdr:colOff>
      <xdr:row>1359</xdr:row>
      <xdr:rowOff>9525</xdr:rowOff>
    </xdr:to>
    <xdr:sp macro="" textlink="">
      <xdr:nvSpPr>
        <xdr:cNvPr id="5016" name="Rectangle 867"/>
        <xdr:cNvSpPr>
          <a:spLocks noChangeArrowheads="1"/>
        </xdr:cNvSpPr>
      </xdr:nvSpPr>
      <xdr:spPr bwMode="auto">
        <a:xfrm>
          <a:off x="8801100" y="1134941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1360</xdr:row>
      <xdr:rowOff>0</xdr:rowOff>
    </xdr:from>
    <xdr:to>
      <xdr:col>7</xdr:col>
      <xdr:colOff>19050</xdr:colOff>
      <xdr:row>1360</xdr:row>
      <xdr:rowOff>9525</xdr:rowOff>
    </xdr:to>
    <xdr:sp macro="" textlink="">
      <xdr:nvSpPr>
        <xdr:cNvPr id="5017" name="Rectangle 868"/>
        <xdr:cNvSpPr>
          <a:spLocks noChangeArrowheads="1"/>
        </xdr:cNvSpPr>
      </xdr:nvSpPr>
      <xdr:spPr bwMode="auto">
        <a:xfrm>
          <a:off x="8801100" y="1136161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1362</xdr:row>
      <xdr:rowOff>0</xdr:rowOff>
    </xdr:from>
    <xdr:to>
      <xdr:col>7</xdr:col>
      <xdr:colOff>19050</xdr:colOff>
      <xdr:row>1362</xdr:row>
      <xdr:rowOff>9525</xdr:rowOff>
    </xdr:to>
    <xdr:sp macro="" textlink="">
      <xdr:nvSpPr>
        <xdr:cNvPr id="5018" name="Rectangle 869"/>
        <xdr:cNvSpPr>
          <a:spLocks noChangeArrowheads="1"/>
        </xdr:cNvSpPr>
      </xdr:nvSpPr>
      <xdr:spPr bwMode="auto">
        <a:xfrm>
          <a:off x="8801100" y="1137532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1363</xdr:row>
      <xdr:rowOff>0</xdr:rowOff>
    </xdr:from>
    <xdr:to>
      <xdr:col>7</xdr:col>
      <xdr:colOff>19050</xdr:colOff>
      <xdr:row>1363</xdr:row>
      <xdr:rowOff>9525</xdr:rowOff>
    </xdr:to>
    <xdr:sp macro="" textlink="">
      <xdr:nvSpPr>
        <xdr:cNvPr id="5019" name="Rectangle 870"/>
        <xdr:cNvSpPr>
          <a:spLocks noChangeArrowheads="1"/>
        </xdr:cNvSpPr>
      </xdr:nvSpPr>
      <xdr:spPr bwMode="auto">
        <a:xfrm>
          <a:off x="8801100" y="1138751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1364</xdr:row>
      <xdr:rowOff>0</xdr:rowOff>
    </xdr:from>
    <xdr:to>
      <xdr:col>7</xdr:col>
      <xdr:colOff>19050</xdr:colOff>
      <xdr:row>1364</xdr:row>
      <xdr:rowOff>9525</xdr:rowOff>
    </xdr:to>
    <xdr:sp macro="" textlink="">
      <xdr:nvSpPr>
        <xdr:cNvPr id="5020" name="Rectangle 871"/>
        <xdr:cNvSpPr>
          <a:spLocks noChangeArrowheads="1"/>
        </xdr:cNvSpPr>
      </xdr:nvSpPr>
      <xdr:spPr bwMode="auto">
        <a:xfrm>
          <a:off x="8801100" y="1139971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1365</xdr:row>
      <xdr:rowOff>0</xdr:rowOff>
    </xdr:from>
    <xdr:to>
      <xdr:col>7</xdr:col>
      <xdr:colOff>19050</xdr:colOff>
      <xdr:row>1365</xdr:row>
      <xdr:rowOff>9525</xdr:rowOff>
    </xdr:to>
    <xdr:sp macro="" textlink="">
      <xdr:nvSpPr>
        <xdr:cNvPr id="5021" name="Rectangle 872"/>
        <xdr:cNvSpPr>
          <a:spLocks noChangeArrowheads="1"/>
        </xdr:cNvSpPr>
      </xdr:nvSpPr>
      <xdr:spPr bwMode="auto">
        <a:xfrm>
          <a:off x="8801100" y="1141190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1366</xdr:row>
      <xdr:rowOff>0</xdr:rowOff>
    </xdr:from>
    <xdr:to>
      <xdr:col>7</xdr:col>
      <xdr:colOff>19050</xdr:colOff>
      <xdr:row>1366</xdr:row>
      <xdr:rowOff>9525</xdr:rowOff>
    </xdr:to>
    <xdr:sp macro="" textlink="">
      <xdr:nvSpPr>
        <xdr:cNvPr id="5022" name="Rectangle 873"/>
        <xdr:cNvSpPr>
          <a:spLocks noChangeArrowheads="1"/>
        </xdr:cNvSpPr>
      </xdr:nvSpPr>
      <xdr:spPr bwMode="auto">
        <a:xfrm>
          <a:off x="8801100" y="1142409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1369</xdr:row>
      <xdr:rowOff>0</xdr:rowOff>
    </xdr:from>
    <xdr:to>
      <xdr:col>7</xdr:col>
      <xdr:colOff>19050</xdr:colOff>
      <xdr:row>1369</xdr:row>
      <xdr:rowOff>9525</xdr:rowOff>
    </xdr:to>
    <xdr:sp macro="" textlink="">
      <xdr:nvSpPr>
        <xdr:cNvPr id="5023" name="Rectangle 874"/>
        <xdr:cNvSpPr>
          <a:spLocks noChangeArrowheads="1"/>
        </xdr:cNvSpPr>
      </xdr:nvSpPr>
      <xdr:spPr bwMode="auto">
        <a:xfrm>
          <a:off x="8801100" y="1143933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1370</xdr:row>
      <xdr:rowOff>0</xdr:rowOff>
    </xdr:from>
    <xdr:to>
      <xdr:col>7</xdr:col>
      <xdr:colOff>19050</xdr:colOff>
      <xdr:row>1370</xdr:row>
      <xdr:rowOff>9525</xdr:rowOff>
    </xdr:to>
    <xdr:sp macro="" textlink="">
      <xdr:nvSpPr>
        <xdr:cNvPr id="5024" name="Rectangle 875"/>
        <xdr:cNvSpPr>
          <a:spLocks noChangeArrowheads="1"/>
        </xdr:cNvSpPr>
      </xdr:nvSpPr>
      <xdr:spPr bwMode="auto">
        <a:xfrm>
          <a:off x="8801100" y="1145152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1371</xdr:row>
      <xdr:rowOff>0</xdr:rowOff>
    </xdr:from>
    <xdr:to>
      <xdr:col>7</xdr:col>
      <xdr:colOff>19050</xdr:colOff>
      <xdr:row>1371</xdr:row>
      <xdr:rowOff>9525</xdr:rowOff>
    </xdr:to>
    <xdr:sp macro="" textlink="">
      <xdr:nvSpPr>
        <xdr:cNvPr id="5025" name="Rectangle 876"/>
        <xdr:cNvSpPr>
          <a:spLocks noChangeArrowheads="1"/>
        </xdr:cNvSpPr>
      </xdr:nvSpPr>
      <xdr:spPr bwMode="auto">
        <a:xfrm>
          <a:off x="8801100" y="1146371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1372</xdr:row>
      <xdr:rowOff>0</xdr:rowOff>
    </xdr:from>
    <xdr:to>
      <xdr:col>7</xdr:col>
      <xdr:colOff>19050</xdr:colOff>
      <xdr:row>1372</xdr:row>
      <xdr:rowOff>9525</xdr:rowOff>
    </xdr:to>
    <xdr:sp macro="" textlink="">
      <xdr:nvSpPr>
        <xdr:cNvPr id="5026" name="Rectangle 877"/>
        <xdr:cNvSpPr>
          <a:spLocks noChangeArrowheads="1"/>
        </xdr:cNvSpPr>
      </xdr:nvSpPr>
      <xdr:spPr bwMode="auto">
        <a:xfrm>
          <a:off x="8801100" y="1147591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1374</xdr:row>
      <xdr:rowOff>0</xdr:rowOff>
    </xdr:from>
    <xdr:to>
      <xdr:col>7</xdr:col>
      <xdr:colOff>19050</xdr:colOff>
      <xdr:row>1374</xdr:row>
      <xdr:rowOff>9525</xdr:rowOff>
    </xdr:to>
    <xdr:sp macro="" textlink="">
      <xdr:nvSpPr>
        <xdr:cNvPr id="5027" name="Rectangle 878"/>
        <xdr:cNvSpPr>
          <a:spLocks noChangeArrowheads="1"/>
        </xdr:cNvSpPr>
      </xdr:nvSpPr>
      <xdr:spPr bwMode="auto">
        <a:xfrm>
          <a:off x="8801100" y="1148962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1378</xdr:row>
      <xdr:rowOff>0</xdr:rowOff>
    </xdr:from>
    <xdr:to>
      <xdr:col>7</xdr:col>
      <xdr:colOff>19050</xdr:colOff>
      <xdr:row>1378</xdr:row>
      <xdr:rowOff>9525</xdr:rowOff>
    </xdr:to>
    <xdr:sp macro="" textlink="">
      <xdr:nvSpPr>
        <xdr:cNvPr id="5028" name="Rectangle 879"/>
        <xdr:cNvSpPr>
          <a:spLocks noChangeArrowheads="1"/>
        </xdr:cNvSpPr>
      </xdr:nvSpPr>
      <xdr:spPr bwMode="auto">
        <a:xfrm>
          <a:off x="8801100" y="1150639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1381</xdr:row>
      <xdr:rowOff>0</xdr:rowOff>
    </xdr:from>
    <xdr:to>
      <xdr:col>7</xdr:col>
      <xdr:colOff>19050</xdr:colOff>
      <xdr:row>1381</xdr:row>
      <xdr:rowOff>9525</xdr:rowOff>
    </xdr:to>
    <xdr:sp macro="" textlink="">
      <xdr:nvSpPr>
        <xdr:cNvPr id="5029" name="Rectangle 880"/>
        <xdr:cNvSpPr>
          <a:spLocks noChangeArrowheads="1"/>
        </xdr:cNvSpPr>
      </xdr:nvSpPr>
      <xdr:spPr bwMode="auto">
        <a:xfrm>
          <a:off x="8801100" y="1152163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1382</xdr:row>
      <xdr:rowOff>0</xdr:rowOff>
    </xdr:from>
    <xdr:to>
      <xdr:col>7</xdr:col>
      <xdr:colOff>19050</xdr:colOff>
      <xdr:row>1382</xdr:row>
      <xdr:rowOff>9525</xdr:rowOff>
    </xdr:to>
    <xdr:sp macro="" textlink="">
      <xdr:nvSpPr>
        <xdr:cNvPr id="5030" name="Rectangle 881"/>
        <xdr:cNvSpPr>
          <a:spLocks noChangeArrowheads="1"/>
        </xdr:cNvSpPr>
      </xdr:nvSpPr>
      <xdr:spPr bwMode="auto">
        <a:xfrm>
          <a:off x="8801100" y="1153382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1383</xdr:row>
      <xdr:rowOff>0</xdr:rowOff>
    </xdr:from>
    <xdr:to>
      <xdr:col>7</xdr:col>
      <xdr:colOff>19050</xdr:colOff>
      <xdr:row>1383</xdr:row>
      <xdr:rowOff>9525</xdr:rowOff>
    </xdr:to>
    <xdr:sp macro="" textlink="">
      <xdr:nvSpPr>
        <xdr:cNvPr id="5031" name="Rectangle 882"/>
        <xdr:cNvSpPr>
          <a:spLocks noChangeArrowheads="1"/>
        </xdr:cNvSpPr>
      </xdr:nvSpPr>
      <xdr:spPr bwMode="auto">
        <a:xfrm>
          <a:off x="8801100" y="1154601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1385</xdr:row>
      <xdr:rowOff>0</xdr:rowOff>
    </xdr:from>
    <xdr:to>
      <xdr:col>7</xdr:col>
      <xdr:colOff>19050</xdr:colOff>
      <xdr:row>1385</xdr:row>
      <xdr:rowOff>9525</xdr:rowOff>
    </xdr:to>
    <xdr:sp macro="" textlink="">
      <xdr:nvSpPr>
        <xdr:cNvPr id="5032" name="Rectangle 883"/>
        <xdr:cNvSpPr>
          <a:spLocks noChangeArrowheads="1"/>
        </xdr:cNvSpPr>
      </xdr:nvSpPr>
      <xdr:spPr bwMode="auto">
        <a:xfrm>
          <a:off x="8801100" y="1155973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1387</xdr:row>
      <xdr:rowOff>0</xdr:rowOff>
    </xdr:from>
    <xdr:to>
      <xdr:col>7</xdr:col>
      <xdr:colOff>19050</xdr:colOff>
      <xdr:row>1387</xdr:row>
      <xdr:rowOff>9525</xdr:rowOff>
    </xdr:to>
    <xdr:sp macro="" textlink="">
      <xdr:nvSpPr>
        <xdr:cNvPr id="5033" name="Rectangle 884"/>
        <xdr:cNvSpPr>
          <a:spLocks noChangeArrowheads="1"/>
        </xdr:cNvSpPr>
      </xdr:nvSpPr>
      <xdr:spPr bwMode="auto">
        <a:xfrm>
          <a:off x="8801100" y="115734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1388</xdr:row>
      <xdr:rowOff>0</xdr:rowOff>
    </xdr:from>
    <xdr:to>
      <xdr:col>7</xdr:col>
      <xdr:colOff>19050</xdr:colOff>
      <xdr:row>1388</xdr:row>
      <xdr:rowOff>9525</xdr:rowOff>
    </xdr:to>
    <xdr:sp macro="" textlink="">
      <xdr:nvSpPr>
        <xdr:cNvPr id="5034" name="Rectangle 885"/>
        <xdr:cNvSpPr>
          <a:spLocks noChangeArrowheads="1"/>
        </xdr:cNvSpPr>
      </xdr:nvSpPr>
      <xdr:spPr bwMode="auto">
        <a:xfrm>
          <a:off x="8801100" y="1158563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1389</xdr:row>
      <xdr:rowOff>0</xdr:rowOff>
    </xdr:from>
    <xdr:to>
      <xdr:col>7</xdr:col>
      <xdr:colOff>19050</xdr:colOff>
      <xdr:row>1389</xdr:row>
      <xdr:rowOff>9525</xdr:rowOff>
    </xdr:to>
    <xdr:sp macro="" textlink="">
      <xdr:nvSpPr>
        <xdr:cNvPr id="5035" name="Rectangle 886"/>
        <xdr:cNvSpPr>
          <a:spLocks noChangeArrowheads="1"/>
        </xdr:cNvSpPr>
      </xdr:nvSpPr>
      <xdr:spPr bwMode="auto">
        <a:xfrm>
          <a:off x="8801100" y="1159783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1390</xdr:row>
      <xdr:rowOff>0</xdr:rowOff>
    </xdr:from>
    <xdr:to>
      <xdr:col>7</xdr:col>
      <xdr:colOff>19050</xdr:colOff>
      <xdr:row>1390</xdr:row>
      <xdr:rowOff>9525</xdr:rowOff>
    </xdr:to>
    <xdr:sp macro="" textlink="">
      <xdr:nvSpPr>
        <xdr:cNvPr id="5036" name="Rectangle 887"/>
        <xdr:cNvSpPr>
          <a:spLocks noChangeArrowheads="1"/>
        </xdr:cNvSpPr>
      </xdr:nvSpPr>
      <xdr:spPr bwMode="auto">
        <a:xfrm>
          <a:off x="8801100" y="1161002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1393</xdr:row>
      <xdr:rowOff>0</xdr:rowOff>
    </xdr:from>
    <xdr:to>
      <xdr:col>7</xdr:col>
      <xdr:colOff>19050</xdr:colOff>
      <xdr:row>1393</xdr:row>
      <xdr:rowOff>9525</xdr:rowOff>
    </xdr:to>
    <xdr:sp macro="" textlink="">
      <xdr:nvSpPr>
        <xdr:cNvPr id="5037" name="Rectangle 888"/>
        <xdr:cNvSpPr>
          <a:spLocks noChangeArrowheads="1"/>
        </xdr:cNvSpPr>
      </xdr:nvSpPr>
      <xdr:spPr bwMode="auto">
        <a:xfrm>
          <a:off x="8801100" y="1162526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1394</xdr:row>
      <xdr:rowOff>0</xdr:rowOff>
    </xdr:from>
    <xdr:to>
      <xdr:col>7</xdr:col>
      <xdr:colOff>19050</xdr:colOff>
      <xdr:row>1394</xdr:row>
      <xdr:rowOff>9525</xdr:rowOff>
    </xdr:to>
    <xdr:sp macro="" textlink="">
      <xdr:nvSpPr>
        <xdr:cNvPr id="5038" name="Rectangle 889"/>
        <xdr:cNvSpPr>
          <a:spLocks noChangeArrowheads="1"/>
        </xdr:cNvSpPr>
      </xdr:nvSpPr>
      <xdr:spPr bwMode="auto">
        <a:xfrm>
          <a:off x="8801100" y="1163745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1396</xdr:row>
      <xdr:rowOff>0</xdr:rowOff>
    </xdr:from>
    <xdr:to>
      <xdr:col>7</xdr:col>
      <xdr:colOff>19050</xdr:colOff>
      <xdr:row>1396</xdr:row>
      <xdr:rowOff>9525</xdr:rowOff>
    </xdr:to>
    <xdr:sp macro="" textlink="">
      <xdr:nvSpPr>
        <xdr:cNvPr id="5039" name="Rectangle 890"/>
        <xdr:cNvSpPr>
          <a:spLocks noChangeArrowheads="1"/>
        </xdr:cNvSpPr>
      </xdr:nvSpPr>
      <xdr:spPr bwMode="auto">
        <a:xfrm>
          <a:off x="8801100" y="1165117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1397</xdr:row>
      <xdr:rowOff>0</xdr:rowOff>
    </xdr:from>
    <xdr:to>
      <xdr:col>7</xdr:col>
      <xdr:colOff>19050</xdr:colOff>
      <xdr:row>1397</xdr:row>
      <xdr:rowOff>9525</xdr:rowOff>
    </xdr:to>
    <xdr:sp macro="" textlink="">
      <xdr:nvSpPr>
        <xdr:cNvPr id="5040" name="Rectangle 891"/>
        <xdr:cNvSpPr>
          <a:spLocks noChangeArrowheads="1"/>
        </xdr:cNvSpPr>
      </xdr:nvSpPr>
      <xdr:spPr bwMode="auto">
        <a:xfrm>
          <a:off x="8801100" y="1166336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1398</xdr:row>
      <xdr:rowOff>0</xdr:rowOff>
    </xdr:from>
    <xdr:to>
      <xdr:col>7</xdr:col>
      <xdr:colOff>19050</xdr:colOff>
      <xdr:row>1398</xdr:row>
      <xdr:rowOff>9525</xdr:rowOff>
    </xdr:to>
    <xdr:sp macro="" textlink="">
      <xdr:nvSpPr>
        <xdr:cNvPr id="5041" name="Rectangle 892"/>
        <xdr:cNvSpPr>
          <a:spLocks noChangeArrowheads="1"/>
        </xdr:cNvSpPr>
      </xdr:nvSpPr>
      <xdr:spPr bwMode="auto">
        <a:xfrm>
          <a:off x="8801100" y="1167555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1399</xdr:row>
      <xdr:rowOff>0</xdr:rowOff>
    </xdr:from>
    <xdr:to>
      <xdr:col>7</xdr:col>
      <xdr:colOff>19050</xdr:colOff>
      <xdr:row>1399</xdr:row>
      <xdr:rowOff>9525</xdr:rowOff>
    </xdr:to>
    <xdr:sp macro="" textlink="">
      <xdr:nvSpPr>
        <xdr:cNvPr id="5042" name="Rectangle 893"/>
        <xdr:cNvSpPr>
          <a:spLocks noChangeArrowheads="1"/>
        </xdr:cNvSpPr>
      </xdr:nvSpPr>
      <xdr:spPr bwMode="auto">
        <a:xfrm>
          <a:off x="8801100" y="1168774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1400</xdr:row>
      <xdr:rowOff>0</xdr:rowOff>
    </xdr:from>
    <xdr:to>
      <xdr:col>7</xdr:col>
      <xdr:colOff>19050</xdr:colOff>
      <xdr:row>1400</xdr:row>
      <xdr:rowOff>9525</xdr:rowOff>
    </xdr:to>
    <xdr:sp macro="" textlink="">
      <xdr:nvSpPr>
        <xdr:cNvPr id="5043" name="Rectangle 894"/>
        <xdr:cNvSpPr>
          <a:spLocks noChangeArrowheads="1"/>
        </xdr:cNvSpPr>
      </xdr:nvSpPr>
      <xdr:spPr bwMode="auto">
        <a:xfrm>
          <a:off x="8801100" y="1169993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1401</xdr:row>
      <xdr:rowOff>0</xdr:rowOff>
    </xdr:from>
    <xdr:to>
      <xdr:col>7</xdr:col>
      <xdr:colOff>19050</xdr:colOff>
      <xdr:row>1401</xdr:row>
      <xdr:rowOff>9525</xdr:rowOff>
    </xdr:to>
    <xdr:sp macro="" textlink="">
      <xdr:nvSpPr>
        <xdr:cNvPr id="5044" name="Rectangle 895"/>
        <xdr:cNvSpPr>
          <a:spLocks noChangeArrowheads="1"/>
        </xdr:cNvSpPr>
      </xdr:nvSpPr>
      <xdr:spPr bwMode="auto">
        <a:xfrm>
          <a:off x="8801100" y="1171213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1402</xdr:row>
      <xdr:rowOff>0</xdr:rowOff>
    </xdr:from>
    <xdr:to>
      <xdr:col>7</xdr:col>
      <xdr:colOff>19050</xdr:colOff>
      <xdr:row>1402</xdr:row>
      <xdr:rowOff>9525</xdr:rowOff>
    </xdr:to>
    <xdr:sp macro="" textlink="">
      <xdr:nvSpPr>
        <xdr:cNvPr id="5045" name="Rectangle 896"/>
        <xdr:cNvSpPr>
          <a:spLocks noChangeArrowheads="1"/>
        </xdr:cNvSpPr>
      </xdr:nvSpPr>
      <xdr:spPr bwMode="auto">
        <a:xfrm>
          <a:off x="8801100" y="1172432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1403</xdr:row>
      <xdr:rowOff>0</xdr:rowOff>
    </xdr:from>
    <xdr:to>
      <xdr:col>7</xdr:col>
      <xdr:colOff>19050</xdr:colOff>
      <xdr:row>1403</xdr:row>
      <xdr:rowOff>9525</xdr:rowOff>
    </xdr:to>
    <xdr:sp macro="" textlink="">
      <xdr:nvSpPr>
        <xdr:cNvPr id="5046" name="Rectangle 897"/>
        <xdr:cNvSpPr>
          <a:spLocks noChangeArrowheads="1"/>
        </xdr:cNvSpPr>
      </xdr:nvSpPr>
      <xdr:spPr bwMode="auto">
        <a:xfrm>
          <a:off x="8801100" y="11736514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1404</xdr:row>
      <xdr:rowOff>0</xdr:rowOff>
    </xdr:from>
    <xdr:to>
      <xdr:col>7</xdr:col>
      <xdr:colOff>19050</xdr:colOff>
      <xdr:row>1404</xdr:row>
      <xdr:rowOff>9525</xdr:rowOff>
    </xdr:to>
    <xdr:sp macro="" textlink="">
      <xdr:nvSpPr>
        <xdr:cNvPr id="5047" name="Rectangle 898"/>
        <xdr:cNvSpPr>
          <a:spLocks noChangeArrowheads="1"/>
        </xdr:cNvSpPr>
      </xdr:nvSpPr>
      <xdr:spPr bwMode="auto">
        <a:xfrm>
          <a:off x="8801100" y="11748706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1405</xdr:row>
      <xdr:rowOff>0</xdr:rowOff>
    </xdr:from>
    <xdr:to>
      <xdr:col>7</xdr:col>
      <xdr:colOff>19050</xdr:colOff>
      <xdr:row>1405</xdr:row>
      <xdr:rowOff>9525</xdr:rowOff>
    </xdr:to>
    <xdr:sp macro="" textlink="">
      <xdr:nvSpPr>
        <xdr:cNvPr id="5048" name="Rectangle 899"/>
        <xdr:cNvSpPr>
          <a:spLocks noChangeArrowheads="1"/>
        </xdr:cNvSpPr>
      </xdr:nvSpPr>
      <xdr:spPr bwMode="auto">
        <a:xfrm>
          <a:off x="8801100" y="11760898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1406</xdr:row>
      <xdr:rowOff>0</xdr:rowOff>
    </xdr:from>
    <xdr:to>
      <xdr:col>7</xdr:col>
      <xdr:colOff>19050</xdr:colOff>
      <xdr:row>1406</xdr:row>
      <xdr:rowOff>9525</xdr:rowOff>
    </xdr:to>
    <xdr:sp macro="" textlink="">
      <xdr:nvSpPr>
        <xdr:cNvPr id="5049" name="Rectangle 900"/>
        <xdr:cNvSpPr>
          <a:spLocks noChangeArrowheads="1"/>
        </xdr:cNvSpPr>
      </xdr:nvSpPr>
      <xdr:spPr bwMode="auto">
        <a:xfrm>
          <a:off x="8801100" y="11773090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1407</xdr:row>
      <xdr:rowOff>0</xdr:rowOff>
    </xdr:from>
    <xdr:to>
      <xdr:col>7</xdr:col>
      <xdr:colOff>19050</xdr:colOff>
      <xdr:row>1407</xdr:row>
      <xdr:rowOff>9525</xdr:rowOff>
    </xdr:to>
    <xdr:sp macro="" textlink="">
      <xdr:nvSpPr>
        <xdr:cNvPr id="5050" name="Rectangle 901"/>
        <xdr:cNvSpPr>
          <a:spLocks noChangeArrowheads="1"/>
        </xdr:cNvSpPr>
      </xdr:nvSpPr>
      <xdr:spPr bwMode="auto">
        <a:xfrm>
          <a:off x="8801100" y="117852825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1411</xdr:row>
      <xdr:rowOff>0</xdr:rowOff>
    </xdr:from>
    <xdr:to>
      <xdr:col>7</xdr:col>
      <xdr:colOff>19050</xdr:colOff>
      <xdr:row>1411</xdr:row>
      <xdr:rowOff>9525</xdr:rowOff>
    </xdr:to>
    <xdr:sp macro="" textlink="">
      <xdr:nvSpPr>
        <xdr:cNvPr id="5051" name="Rectangle 902"/>
        <xdr:cNvSpPr>
          <a:spLocks noChangeArrowheads="1"/>
        </xdr:cNvSpPr>
      </xdr:nvSpPr>
      <xdr:spPr bwMode="auto">
        <a:xfrm>
          <a:off x="8801100" y="1180252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1412</xdr:row>
      <xdr:rowOff>0</xdr:rowOff>
    </xdr:from>
    <xdr:to>
      <xdr:col>7</xdr:col>
      <xdr:colOff>19050</xdr:colOff>
      <xdr:row>1412</xdr:row>
      <xdr:rowOff>9525</xdr:rowOff>
    </xdr:to>
    <xdr:sp macro="" textlink="">
      <xdr:nvSpPr>
        <xdr:cNvPr id="5052" name="Rectangle 903"/>
        <xdr:cNvSpPr>
          <a:spLocks noChangeArrowheads="1"/>
        </xdr:cNvSpPr>
      </xdr:nvSpPr>
      <xdr:spPr bwMode="auto">
        <a:xfrm>
          <a:off x="8801100" y="1181471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1414</xdr:row>
      <xdr:rowOff>0</xdr:rowOff>
    </xdr:from>
    <xdr:to>
      <xdr:col>7</xdr:col>
      <xdr:colOff>19050</xdr:colOff>
      <xdr:row>1414</xdr:row>
      <xdr:rowOff>9525</xdr:rowOff>
    </xdr:to>
    <xdr:sp macro="" textlink="">
      <xdr:nvSpPr>
        <xdr:cNvPr id="5053" name="Rectangle 904"/>
        <xdr:cNvSpPr>
          <a:spLocks noChangeArrowheads="1"/>
        </xdr:cNvSpPr>
      </xdr:nvSpPr>
      <xdr:spPr bwMode="auto">
        <a:xfrm>
          <a:off x="8801100" y="1182843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1415</xdr:row>
      <xdr:rowOff>0</xdr:rowOff>
    </xdr:from>
    <xdr:to>
      <xdr:col>7</xdr:col>
      <xdr:colOff>19050</xdr:colOff>
      <xdr:row>1415</xdr:row>
      <xdr:rowOff>9525</xdr:rowOff>
    </xdr:to>
    <xdr:sp macro="" textlink="">
      <xdr:nvSpPr>
        <xdr:cNvPr id="5054" name="Rectangle 905"/>
        <xdr:cNvSpPr>
          <a:spLocks noChangeArrowheads="1"/>
        </xdr:cNvSpPr>
      </xdr:nvSpPr>
      <xdr:spPr bwMode="auto">
        <a:xfrm>
          <a:off x="8801100" y="1184062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1416</xdr:row>
      <xdr:rowOff>0</xdr:rowOff>
    </xdr:from>
    <xdr:to>
      <xdr:col>7</xdr:col>
      <xdr:colOff>19050</xdr:colOff>
      <xdr:row>1416</xdr:row>
      <xdr:rowOff>9525</xdr:rowOff>
    </xdr:to>
    <xdr:sp macro="" textlink="">
      <xdr:nvSpPr>
        <xdr:cNvPr id="5055" name="Rectangle 906"/>
        <xdr:cNvSpPr>
          <a:spLocks noChangeArrowheads="1"/>
        </xdr:cNvSpPr>
      </xdr:nvSpPr>
      <xdr:spPr bwMode="auto">
        <a:xfrm>
          <a:off x="8801100" y="1185281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1417</xdr:row>
      <xdr:rowOff>0</xdr:rowOff>
    </xdr:from>
    <xdr:to>
      <xdr:col>7</xdr:col>
      <xdr:colOff>19050</xdr:colOff>
      <xdr:row>1417</xdr:row>
      <xdr:rowOff>9525</xdr:rowOff>
    </xdr:to>
    <xdr:sp macro="" textlink="">
      <xdr:nvSpPr>
        <xdr:cNvPr id="5056" name="Rectangle 907"/>
        <xdr:cNvSpPr>
          <a:spLocks noChangeArrowheads="1"/>
        </xdr:cNvSpPr>
      </xdr:nvSpPr>
      <xdr:spPr bwMode="auto">
        <a:xfrm>
          <a:off x="8801100" y="1186500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1418</xdr:row>
      <xdr:rowOff>0</xdr:rowOff>
    </xdr:from>
    <xdr:to>
      <xdr:col>7</xdr:col>
      <xdr:colOff>19050</xdr:colOff>
      <xdr:row>1418</xdr:row>
      <xdr:rowOff>9525</xdr:rowOff>
    </xdr:to>
    <xdr:sp macro="" textlink="">
      <xdr:nvSpPr>
        <xdr:cNvPr id="5057" name="Rectangle 908"/>
        <xdr:cNvSpPr>
          <a:spLocks noChangeArrowheads="1"/>
        </xdr:cNvSpPr>
      </xdr:nvSpPr>
      <xdr:spPr bwMode="auto">
        <a:xfrm>
          <a:off x="8801100" y="1187719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1419</xdr:row>
      <xdr:rowOff>0</xdr:rowOff>
    </xdr:from>
    <xdr:to>
      <xdr:col>7</xdr:col>
      <xdr:colOff>19050</xdr:colOff>
      <xdr:row>1419</xdr:row>
      <xdr:rowOff>9525</xdr:rowOff>
    </xdr:to>
    <xdr:sp macro="" textlink="">
      <xdr:nvSpPr>
        <xdr:cNvPr id="5058" name="Rectangle 909"/>
        <xdr:cNvSpPr>
          <a:spLocks noChangeArrowheads="1"/>
        </xdr:cNvSpPr>
      </xdr:nvSpPr>
      <xdr:spPr bwMode="auto">
        <a:xfrm>
          <a:off x="8801100" y="1188939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1420</xdr:row>
      <xdr:rowOff>0</xdr:rowOff>
    </xdr:from>
    <xdr:to>
      <xdr:col>7</xdr:col>
      <xdr:colOff>19050</xdr:colOff>
      <xdr:row>1420</xdr:row>
      <xdr:rowOff>9525</xdr:rowOff>
    </xdr:to>
    <xdr:sp macro="" textlink="">
      <xdr:nvSpPr>
        <xdr:cNvPr id="5059" name="Rectangle 910"/>
        <xdr:cNvSpPr>
          <a:spLocks noChangeArrowheads="1"/>
        </xdr:cNvSpPr>
      </xdr:nvSpPr>
      <xdr:spPr bwMode="auto">
        <a:xfrm>
          <a:off x="8801100" y="1190158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1421</xdr:row>
      <xdr:rowOff>0</xdr:rowOff>
    </xdr:from>
    <xdr:to>
      <xdr:col>7</xdr:col>
      <xdr:colOff>19050</xdr:colOff>
      <xdr:row>1421</xdr:row>
      <xdr:rowOff>9525</xdr:rowOff>
    </xdr:to>
    <xdr:sp macro="" textlink="">
      <xdr:nvSpPr>
        <xdr:cNvPr id="5060" name="Rectangle 911"/>
        <xdr:cNvSpPr>
          <a:spLocks noChangeArrowheads="1"/>
        </xdr:cNvSpPr>
      </xdr:nvSpPr>
      <xdr:spPr bwMode="auto">
        <a:xfrm>
          <a:off x="8801100" y="1191377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1422</xdr:row>
      <xdr:rowOff>0</xdr:rowOff>
    </xdr:from>
    <xdr:to>
      <xdr:col>7</xdr:col>
      <xdr:colOff>19050</xdr:colOff>
      <xdr:row>1422</xdr:row>
      <xdr:rowOff>9525</xdr:rowOff>
    </xdr:to>
    <xdr:sp macro="" textlink="">
      <xdr:nvSpPr>
        <xdr:cNvPr id="5061" name="Rectangle 912"/>
        <xdr:cNvSpPr>
          <a:spLocks noChangeArrowheads="1"/>
        </xdr:cNvSpPr>
      </xdr:nvSpPr>
      <xdr:spPr bwMode="auto">
        <a:xfrm>
          <a:off x="8801100" y="1192596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1424</xdr:row>
      <xdr:rowOff>0</xdr:rowOff>
    </xdr:from>
    <xdr:to>
      <xdr:col>7</xdr:col>
      <xdr:colOff>19050</xdr:colOff>
      <xdr:row>1424</xdr:row>
      <xdr:rowOff>9525</xdr:rowOff>
    </xdr:to>
    <xdr:sp macro="" textlink="">
      <xdr:nvSpPr>
        <xdr:cNvPr id="5062" name="Rectangle 913"/>
        <xdr:cNvSpPr>
          <a:spLocks noChangeArrowheads="1"/>
        </xdr:cNvSpPr>
      </xdr:nvSpPr>
      <xdr:spPr bwMode="auto">
        <a:xfrm>
          <a:off x="8801100" y="1193968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1425</xdr:row>
      <xdr:rowOff>0</xdr:rowOff>
    </xdr:from>
    <xdr:to>
      <xdr:col>7</xdr:col>
      <xdr:colOff>19050</xdr:colOff>
      <xdr:row>1425</xdr:row>
      <xdr:rowOff>9525</xdr:rowOff>
    </xdr:to>
    <xdr:sp macro="" textlink="">
      <xdr:nvSpPr>
        <xdr:cNvPr id="5063" name="Rectangle 914"/>
        <xdr:cNvSpPr>
          <a:spLocks noChangeArrowheads="1"/>
        </xdr:cNvSpPr>
      </xdr:nvSpPr>
      <xdr:spPr bwMode="auto">
        <a:xfrm>
          <a:off x="8801100" y="1195187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1426</xdr:row>
      <xdr:rowOff>0</xdr:rowOff>
    </xdr:from>
    <xdr:to>
      <xdr:col>7</xdr:col>
      <xdr:colOff>19050</xdr:colOff>
      <xdr:row>1426</xdr:row>
      <xdr:rowOff>9525</xdr:rowOff>
    </xdr:to>
    <xdr:sp macro="" textlink="">
      <xdr:nvSpPr>
        <xdr:cNvPr id="5064" name="Rectangle 915"/>
        <xdr:cNvSpPr>
          <a:spLocks noChangeArrowheads="1"/>
        </xdr:cNvSpPr>
      </xdr:nvSpPr>
      <xdr:spPr bwMode="auto">
        <a:xfrm>
          <a:off x="8801100" y="1196406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1428</xdr:row>
      <xdr:rowOff>0</xdr:rowOff>
    </xdr:from>
    <xdr:to>
      <xdr:col>7</xdr:col>
      <xdr:colOff>19050</xdr:colOff>
      <xdr:row>1428</xdr:row>
      <xdr:rowOff>9525</xdr:rowOff>
    </xdr:to>
    <xdr:sp macro="" textlink="">
      <xdr:nvSpPr>
        <xdr:cNvPr id="5065" name="Rectangle 916"/>
        <xdr:cNvSpPr>
          <a:spLocks noChangeArrowheads="1"/>
        </xdr:cNvSpPr>
      </xdr:nvSpPr>
      <xdr:spPr bwMode="auto">
        <a:xfrm>
          <a:off x="8801100" y="1197778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1429</xdr:row>
      <xdr:rowOff>0</xdr:rowOff>
    </xdr:from>
    <xdr:to>
      <xdr:col>7</xdr:col>
      <xdr:colOff>19050</xdr:colOff>
      <xdr:row>1429</xdr:row>
      <xdr:rowOff>9525</xdr:rowOff>
    </xdr:to>
    <xdr:sp macro="" textlink="">
      <xdr:nvSpPr>
        <xdr:cNvPr id="5066" name="Rectangle 917"/>
        <xdr:cNvSpPr>
          <a:spLocks noChangeArrowheads="1"/>
        </xdr:cNvSpPr>
      </xdr:nvSpPr>
      <xdr:spPr bwMode="auto">
        <a:xfrm>
          <a:off x="8801100" y="1198997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1430</xdr:row>
      <xdr:rowOff>0</xdr:rowOff>
    </xdr:from>
    <xdr:to>
      <xdr:col>7</xdr:col>
      <xdr:colOff>19050</xdr:colOff>
      <xdr:row>1430</xdr:row>
      <xdr:rowOff>9525</xdr:rowOff>
    </xdr:to>
    <xdr:sp macro="" textlink="">
      <xdr:nvSpPr>
        <xdr:cNvPr id="5067" name="Rectangle 918"/>
        <xdr:cNvSpPr>
          <a:spLocks noChangeArrowheads="1"/>
        </xdr:cNvSpPr>
      </xdr:nvSpPr>
      <xdr:spPr bwMode="auto">
        <a:xfrm>
          <a:off x="8801100" y="1200216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1431</xdr:row>
      <xdr:rowOff>0</xdr:rowOff>
    </xdr:from>
    <xdr:to>
      <xdr:col>7</xdr:col>
      <xdr:colOff>19050</xdr:colOff>
      <xdr:row>1431</xdr:row>
      <xdr:rowOff>9525</xdr:rowOff>
    </xdr:to>
    <xdr:sp macro="" textlink="">
      <xdr:nvSpPr>
        <xdr:cNvPr id="5068" name="Rectangle 919"/>
        <xdr:cNvSpPr>
          <a:spLocks noChangeArrowheads="1"/>
        </xdr:cNvSpPr>
      </xdr:nvSpPr>
      <xdr:spPr bwMode="auto">
        <a:xfrm>
          <a:off x="8801100" y="1201435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1432</xdr:row>
      <xdr:rowOff>0</xdr:rowOff>
    </xdr:from>
    <xdr:to>
      <xdr:col>7</xdr:col>
      <xdr:colOff>19050</xdr:colOff>
      <xdr:row>1432</xdr:row>
      <xdr:rowOff>9525</xdr:rowOff>
    </xdr:to>
    <xdr:sp macro="" textlink="">
      <xdr:nvSpPr>
        <xdr:cNvPr id="5069" name="Rectangle 920"/>
        <xdr:cNvSpPr>
          <a:spLocks noChangeArrowheads="1"/>
        </xdr:cNvSpPr>
      </xdr:nvSpPr>
      <xdr:spPr bwMode="auto">
        <a:xfrm>
          <a:off x="8801100" y="1202655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1433</xdr:row>
      <xdr:rowOff>0</xdr:rowOff>
    </xdr:from>
    <xdr:to>
      <xdr:col>7</xdr:col>
      <xdr:colOff>19050</xdr:colOff>
      <xdr:row>1433</xdr:row>
      <xdr:rowOff>9525</xdr:rowOff>
    </xdr:to>
    <xdr:sp macro="" textlink="">
      <xdr:nvSpPr>
        <xdr:cNvPr id="5070" name="Rectangle 921"/>
        <xdr:cNvSpPr>
          <a:spLocks noChangeArrowheads="1"/>
        </xdr:cNvSpPr>
      </xdr:nvSpPr>
      <xdr:spPr bwMode="auto">
        <a:xfrm>
          <a:off x="8801100" y="1203874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1435</xdr:row>
      <xdr:rowOff>0</xdr:rowOff>
    </xdr:from>
    <xdr:to>
      <xdr:col>7</xdr:col>
      <xdr:colOff>19050</xdr:colOff>
      <xdr:row>1435</xdr:row>
      <xdr:rowOff>9525</xdr:rowOff>
    </xdr:to>
    <xdr:sp macro="" textlink="">
      <xdr:nvSpPr>
        <xdr:cNvPr id="5071" name="Rectangle 922"/>
        <xdr:cNvSpPr>
          <a:spLocks noChangeArrowheads="1"/>
        </xdr:cNvSpPr>
      </xdr:nvSpPr>
      <xdr:spPr bwMode="auto">
        <a:xfrm>
          <a:off x="8801100" y="1205245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1436</xdr:row>
      <xdr:rowOff>0</xdr:rowOff>
    </xdr:from>
    <xdr:to>
      <xdr:col>7</xdr:col>
      <xdr:colOff>19050</xdr:colOff>
      <xdr:row>1436</xdr:row>
      <xdr:rowOff>9525</xdr:rowOff>
    </xdr:to>
    <xdr:sp macro="" textlink="">
      <xdr:nvSpPr>
        <xdr:cNvPr id="5072" name="Rectangle 923"/>
        <xdr:cNvSpPr>
          <a:spLocks noChangeArrowheads="1"/>
        </xdr:cNvSpPr>
      </xdr:nvSpPr>
      <xdr:spPr bwMode="auto">
        <a:xfrm>
          <a:off x="8801100" y="1206465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1437</xdr:row>
      <xdr:rowOff>0</xdr:rowOff>
    </xdr:from>
    <xdr:to>
      <xdr:col>7</xdr:col>
      <xdr:colOff>19050</xdr:colOff>
      <xdr:row>1437</xdr:row>
      <xdr:rowOff>9525</xdr:rowOff>
    </xdr:to>
    <xdr:sp macro="" textlink="">
      <xdr:nvSpPr>
        <xdr:cNvPr id="5073" name="Rectangle 924"/>
        <xdr:cNvSpPr>
          <a:spLocks noChangeArrowheads="1"/>
        </xdr:cNvSpPr>
      </xdr:nvSpPr>
      <xdr:spPr bwMode="auto">
        <a:xfrm>
          <a:off x="8801100" y="1207684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1438</xdr:row>
      <xdr:rowOff>0</xdr:rowOff>
    </xdr:from>
    <xdr:to>
      <xdr:col>7</xdr:col>
      <xdr:colOff>19050</xdr:colOff>
      <xdr:row>1438</xdr:row>
      <xdr:rowOff>9525</xdr:rowOff>
    </xdr:to>
    <xdr:sp macro="" textlink="">
      <xdr:nvSpPr>
        <xdr:cNvPr id="5074" name="Rectangle 925"/>
        <xdr:cNvSpPr>
          <a:spLocks noChangeArrowheads="1"/>
        </xdr:cNvSpPr>
      </xdr:nvSpPr>
      <xdr:spPr bwMode="auto">
        <a:xfrm>
          <a:off x="8801100" y="1208903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1439</xdr:row>
      <xdr:rowOff>0</xdr:rowOff>
    </xdr:from>
    <xdr:to>
      <xdr:col>7</xdr:col>
      <xdr:colOff>19050</xdr:colOff>
      <xdr:row>1439</xdr:row>
      <xdr:rowOff>9525</xdr:rowOff>
    </xdr:to>
    <xdr:sp macro="" textlink="">
      <xdr:nvSpPr>
        <xdr:cNvPr id="5075" name="Rectangle 926"/>
        <xdr:cNvSpPr>
          <a:spLocks noChangeArrowheads="1"/>
        </xdr:cNvSpPr>
      </xdr:nvSpPr>
      <xdr:spPr bwMode="auto">
        <a:xfrm>
          <a:off x="8801100" y="1210122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1440</xdr:row>
      <xdr:rowOff>0</xdr:rowOff>
    </xdr:from>
    <xdr:to>
      <xdr:col>7</xdr:col>
      <xdr:colOff>19050</xdr:colOff>
      <xdr:row>1440</xdr:row>
      <xdr:rowOff>9525</xdr:rowOff>
    </xdr:to>
    <xdr:sp macro="" textlink="">
      <xdr:nvSpPr>
        <xdr:cNvPr id="5076" name="Rectangle 927"/>
        <xdr:cNvSpPr>
          <a:spLocks noChangeArrowheads="1"/>
        </xdr:cNvSpPr>
      </xdr:nvSpPr>
      <xdr:spPr bwMode="auto">
        <a:xfrm>
          <a:off x="8801100" y="1211341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1441</xdr:row>
      <xdr:rowOff>0</xdr:rowOff>
    </xdr:from>
    <xdr:to>
      <xdr:col>7</xdr:col>
      <xdr:colOff>19050</xdr:colOff>
      <xdr:row>1441</xdr:row>
      <xdr:rowOff>9525</xdr:rowOff>
    </xdr:to>
    <xdr:sp macro="" textlink="">
      <xdr:nvSpPr>
        <xdr:cNvPr id="5077" name="Rectangle 928"/>
        <xdr:cNvSpPr>
          <a:spLocks noChangeArrowheads="1"/>
        </xdr:cNvSpPr>
      </xdr:nvSpPr>
      <xdr:spPr bwMode="auto">
        <a:xfrm>
          <a:off x="8801100" y="1212561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1442</xdr:row>
      <xdr:rowOff>0</xdr:rowOff>
    </xdr:from>
    <xdr:to>
      <xdr:col>7</xdr:col>
      <xdr:colOff>19050</xdr:colOff>
      <xdr:row>1442</xdr:row>
      <xdr:rowOff>9525</xdr:rowOff>
    </xdr:to>
    <xdr:sp macro="" textlink="">
      <xdr:nvSpPr>
        <xdr:cNvPr id="5078" name="Rectangle 929"/>
        <xdr:cNvSpPr>
          <a:spLocks noChangeArrowheads="1"/>
        </xdr:cNvSpPr>
      </xdr:nvSpPr>
      <xdr:spPr bwMode="auto">
        <a:xfrm>
          <a:off x="8801100" y="1213780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1443</xdr:row>
      <xdr:rowOff>0</xdr:rowOff>
    </xdr:from>
    <xdr:to>
      <xdr:col>7</xdr:col>
      <xdr:colOff>19050</xdr:colOff>
      <xdr:row>1443</xdr:row>
      <xdr:rowOff>9525</xdr:rowOff>
    </xdr:to>
    <xdr:sp macro="" textlink="">
      <xdr:nvSpPr>
        <xdr:cNvPr id="5079" name="Rectangle 930"/>
        <xdr:cNvSpPr>
          <a:spLocks noChangeArrowheads="1"/>
        </xdr:cNvSpPr>
      </xdr:nvSpPr>
      <xdr:spPr bwMode="auto">
        <a:xfrm>
          <a:off x="8801100" y="1214999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1444</xdr:row>
      <xdr:rowOff>0</xdr:rowOff>
    </xdr:from>
    <xdr:to>
      <xdr:col>7</xdr:col>
      <xdr:colOff>19050</xdr:colOff>
      <xdr:row>1444</xdr:row>
      <xdr:rowOff>9525</xdr:rowOff>
    </xdr:to>
    <xdr:sp macro="" textlink="">
      <xdr:nvSpPr>
        <xdr:cNvPr id="5080" name="Rectangle 931"/>
        <xdr:cNvSpPr>
          <a:spLocks noChangeArrowheads="1"/>
        </xdr:cNvSpPr>
      </xdr:nvSpPr>
      <xdr:spPr bwMode="auto">
        <a:xfrm>
          <a:off x="8801100" y="1216218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1445</xdr:row>
      <xdr:rowOff>0</xdr:rowOff>
    </xdr:from>
    <xdr:to>
      <xdr:col>7</xdr:col>
      <xdr:colOff>19050</xdr:colOff>
      <xdr:row>1445</xdr:row>
      <xdr:rowOff>9525</xdr:rowOff>
    </xdr:to>
    <xdr:sp macro="" textlink="">
      <xdr:nvSpPr>
        <xdr:cNvPr id="5081" name="Rectangle 932"/>
        <xdr:cNvSpPr>
          <a:spLocks noChangeArrowheads="1"/>
        </xdr:cNvSpPr>
      </xdr:nvSpPr>
      <xdr:spPr bwMode="auto">
        <a:xfrm>
          <a:off x="8801100" y="1217437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1447</xdr:row>
      <xdr:rowOff>0</xdr:rowOff>
    </xdr:from>
    <xdr:to>
      <xdr:col>7</xdr:col>
      <xdr:colOff>19050</xdr:colOff>
      <xdr:row>1447</xdr:row>
      <xdr:rowOff>9525</xdr:rowOff>
    </xdr:to>
    <xdr:sp macro="" textlink="">
      <xdr:nvSpPr>
        <xdr:cNvPr id="5082" name="Rectangle 933"/>
        <xdr:cNvSpPr>
          <a:spLocks noChangeArrowheads="1"/>
        </xdr:cNvSpPr>
      </xdr:nvSpPr>
      <xdr:spPr bwMode="auto">
        <a:xfrm>
          <a:off x="8801100" y="1218809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1449</xdr:row>
      <xdr:rowOff>0</xdr:rowOff>
    </xdr:from>
    <xdr:to>
      <xdr:col>7</xdr:col>
      <xdr:colOff>19050</xdr:colOff>
      <xdr:row>1449</xdr:row>
      <xdr:rowOff>9525</xdr:rowOff>
    </xdr:to>
    <xdr:sp macro="" textlink="">
      <xdr:nvSpPr>
        <xdr:cNvPr id="5083" name="Rectangle 934"/>
        <xdr:cNvSpPr>
          <a:spLocks noChangeArrowheads="1"/>
        </xdr:cNvSpPr>
      </xdr:nvSpPr>
      <xdr:spPr bwMode="auto">
        <a:xfrm>
          <a:off x="8801100" y="1220181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1450</xdr:row>
      <xdr:rowOff>0</xdr:rowOff>
    </xdr:from>
    <xdr:to>
      <xdr:col>7</xdr:col>
      <xdr:colOff>19050</xdr:colOff>
      <xdr:row>1450</xdr:row>
      <xdr:rowOff>9525</xdr:rowOff>
    </xdr:to>
    <xdr:sp macro="" textlink="">
      <xdr:nvSpPr>
        <xdr:cNvPr id="5084" name="Rectangle 935"/>
        <xdr:cNvSpPr>
          <a:spLocks noChangeArrowheads="1"/>
        </xdr:cNvSpPr>
      </xdr:nvSpPr>
      <xdr:spPr bwMode="auto">
        <a:xfrm>
          <a:off x="8801100" y="1221400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1451</xdr:row>
      <xdr:rowOff>0</xdr:rowOff>
    </xdr:from>
    <xdr:to>
      <xdr:col>7</xdr:col>
      <xdr:colOff>19050</xdr:colOff>
      <xdr:row>1451</xdr:row>
      <xdr:rowOff>9525</xdr:rowOff>
    </xdr:to>
    <xdr:sp macro="" textlink="">
      <xdr:nvSpPr>
        <xdr:cNvPr id="5085" name="Rectangle 936"/>
        <xdr:cNvSpPr>
          <a:spLocks noChangeArrowheads="1"/>
        </xdr:cNvSpPr>
      </xdr:nvSpPr>
      <xdr:spPr bwMode="auto">
        <a:xfrm>
          <a:off x="8801100" y="1222619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1452</xdr:row>
      <xdr:rowOff>0</xdr:rowOff>
    </xdr:from>
    <xdr:to>
      <xdr:col>7</xdr:col>
      <xdr:colOff>19050</xdr:colOff>
      <xdr:row>1452</xdr:row>
      <xdr:rowOff>9525</xdr:rowOff>
    </xdr:to>
    <xdr:sp macro="" textlink="">
      <xdr:nvSpPr>
        <xdr:cNvPr id="5086" name="Rectangle 937"/>
        <xdr:cNvSpPr>
          <a:spLocks noChangeArrowheads="1"/>
        </xdr:cNvSpPr>
      </xdr:nvSpPr>
      <xdr:spPr bwMode="auto">
        <a:xfrm>
          <a:off x="8801100" y="1223838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1453</xdr:row>
      <xdr:rowOff>0</xdr:rowOff>
    </xdr:from>
    <xdr:to>
      <xdr:col>7</xdr:col>
      <xdr:colOff>19050</xdr:colOff>
      <xdr:row>1453</xdr:row>
      <xdr:rowOff>9525</xdr:rowOff>
    </xdr:to>
    <xdr:sp macro="" textlink="">
      <xdr:nvSpPr>
        <xdr:cNvPr id="5087" name="Rectangle 938"/>
        <xdr:cNvSpPr>
          <a:spLocks noChangeArrowheads="1"/>
        </xdr:cNvSpPr>
      </xdr:nvSpPr>
      <xdr:spPr bwMode="auto">
        <a:xfrm>
          <a:off x="8801100" y="1225057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1454</xdr:row>
      <xdr:rowOff>0</xdr:rowOff>
    </xdr:from>
    <xdr:to>
      <xdr:col>7</xdr:col>
      <xdr:colOff>19050</xdr:colOff>
      <xdr:row>1454</xdr:row>
      <xdr:rowOff>9525</xdr:rowOff>
    </xdr:to>
    <xdr:sp macro="" textlink="">
      <xdr:nvSpPr>
        <xdr:cNvPr id="5088" name="Rectangle 939"/>
        <xdr:cNvSpPr>
          <a:spLocks noChangeArrowheads="1"/>
        </xdr:cNvSpPr>
      </xdr:nvSpPr>
      <xdr:spPr bwMode="auto">
        <a:xfrm>
          <a:off x="8801100" y="1226277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1455</xdr:row>
      <xdr:rowOff>0</xdr:rowOff>
    </xdr:from>
    <xdr:to>
      <xdr:col>7</xdr:col>
      <xdr:colOff>19050</xdr:colOff>
      <xdr:row>1455</xdr:row>
      <xdr:rowOff>9525</xdr:rowOff>
    </xdr:to>
    <xdr:sp macro="" textlink="">
      <xdr:nvSpPr>
        <xdr:cNvPr id="5089" name="Rectangle 940"/>
        <xdr:cNvSpPr>
          <a:spLocks noChangeArrowheads="1"/>
        </xdr:cNvSpPr>
      </xdr:nvSpPr>
      <xdr:spPr bwMode="auto">
        <a:xfrm>
          <a:off x="8801100" y="1227496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1456</xdr:row>
      <xdr:rowOff>0</xdr:rowOff>
    </xdr:from>
    <xdr:to>
      <xdr:col>7</xdr:col>
      <xdr:colOff>19050</xdr:colOff>
      <xdr:row>1456</xdr:row>
      <xdr:rowOff>9525</xdr:rowOff>
    </xdr:to>
    <xdr:sp macro="" textlink="">
      <xdr:nvSpPr>
        <xdr:cNvPr id="5090" name="Rectangle 941"/>
        <xdr:cNvSpPr>
          <a:spLocks noChangeArrowheads="1"/>
        </xdr:cNvSpPr>
      </xdr:nvSpPr>
      <xdr:spPr bwMode="auto">
        <a:xfrm>
          <a:off x="8801100" y="1228715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1457</xdr:row>
      <xdr:rowOff>0</xdr:rowOff>
    </xdr:from>
    <xdr:to>
      <xdr:col>7</xdr:col>
      <xdr:colOff>19050</xdr:colOff>
      <xdr:row>1457</xdr:row>
      <xdr:rowOff>9525</xdr:rowOff>
    </xdr:to>
    <xdr:sp macro="" textlink="">
      <xdr:nvSpPr>
        <xdr:cNvPr id="5091" name="Rectangle 942"/>
        <xdr:cNvSpPr>
          <a:spLocks noChangeArrowheads="1"/>
        </xdr:cNvSpPr>
      </xdr:nvSpPr>
      <xdr:spPr bwMode="auto">
        <a:xfrm>
          <a:off x="8801100" y="1229934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1458</xdr:row>
      <xdr:rowOff>0</xdr:rowOff>
    </xdr:from>
    <xdr:to>
      <xdr:col>7</xdr:col>
      <xdr:colOff>19050</xdr:colOff>
      <xdr:row>1458</xdr:row>
      <xdr:rowOff>9525</xdr:rowOff>
    </xdr:to>
    <xdr:sp macro="" textlink="">
      <xdr:nvSpPr>
        <xdr:cNvPr id="5092" name="Rectangle 943"/>
        <xdr:cNvSpPr>
          <a:spLocks noChangeArrowheads="1"/>
        </xdr:cNvSpPr>
      </xdr:nvSpPr>
      <xdr:spPr bwMode="auto">
        <a:xfrm>
          <a:off x="8801100" y="1231153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1459</xdr:row>
      <xdr:rowOff>0</xdr:rowOff>
    </xdr:from>
    <xdr:to>
      <xdr:col>7</xdr:col>
      <xdr:colOff>19050</xdr:colOff>
      <xdr:row>1459</xdr:row>
      <xdr:rowOff>9525</xdr:rowOff>
    </xdr:to>
    <xdr:sp macro="" textlink="">
      <xdr:nvSpPr>
        <xdr:cNvPr id="5093" name="Rectangle 944"/>
        <xdr:cNvSpPr>
          <a:spLocks noChangeArrowheads="1"/>
        </xdr:cNvSpPr>
      </xdr:nvSpPr>
      <xdr:spPr bwMode="auto">
        <a:xfrm>
          <a:off x="8801100" y="1232373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1461</xdr:row>
      <xdr:rowOff>0</xdr:rowOff>
    </xdr:from>
    <xdr:to>
      <xdr:col>7</xdr:col>
      <xdr:colOff>19050</xdr:colOff>
      <xdr:row>1461</xdr:row>
      <xdr:rowOff>9525</xdr:rowOff>
    </xdr:to>
    <xdr:sp macro="" textlink="">
      <xdr:nvSpPr>
        <xdr:cNvPr id="5094" name="Rectangle 945"/>
        <xdr:cNvSpPr>
          <a:spLocks noChangeArrowheads="1"/>
        </xdr:cNvSpPr>
      </xdr:nvSpPr>
      <xdr:spPr bwMode="auto">
        <a:xfrm>
          <a:off x="8801100" y="1233744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1462</xdr:row>
      <xdr:rowOff>0</xdr:rowOff>
    </xdr:from>
    <xdr:to>
      <xdr:col>7</xdr:col>
      <xdr:colOff>19050</xdr:colOff>
      <xdr:row>1462</xdr:row>
      <xdr:rowOff>9525</xdr:rowOff>
    </xdr:to>
    <xdr:sp macro="" textlink="">
      <xdr:nvSpPr>
        <xdr:cNvPr id="5095" name="Rectangle 946"/>
        <xdr:cNvSpPr>
          <a:spLocks noChangeArrowheads="1"/>
        </xdr:cNvSpPr>
      </xdr:nvSpPr>
      <xdr:spPr bwMode="auto">
        <a:xfrm>
          <a:off x="8801100" y="1234963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1463</xdr:row>
      <xdr:rowOff>0</xdr:rowOff>
    </xdr:from>
    <xdr:to>
      <xdr:col>7</xdr:col>
      <xdr:colOff>19050</xdr:colOff>
      <xdr:row>1463</xdr:row>
      <xdr:rowOff>9525</xdr:rowOff>
    </xdr:to>
    <xdr:sp macro="" textlink="">
      <xdr:nvSpPr>
        <xdr:cNvPr id="5096" name="Rectangle 947"/>
        <xdr:cNvSpPr>
          <a:spLocks noChangeArrowheads="1"/>
        </xdr:cNvSpPr>
      </xdr:nvSpPr>
      <xdr:spPr bwMode="auto">
        <a:xfrm>
          <a:off x="8801100" y="1236183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1464</xdr:row>
      <xdr:rowOff>0</xdr:rowOff>
    </xdr:from>
    <xdr:to>
      <xdr:col>7</xdr:col>
      <xdr:colOff>19050</xdr:colOff>
      <xdr:row>1464</xdr:row>
      <xdr:rowOff>9525</xdr:rowOff>
    </xdr:to>
    <xdr:sp macro="" textlink="">
      <xdr:nvSpPr>
        <xdr:cNvPr id="5097" name="Rectangle 948"/>
        <xdr:cNvSpPr>
          <a:spLocks noChangeArrowheads="1"/>
        </xdr:cNvSpPr>
      </xdr:nvSpPr>
      <xdr:spPr bwMode="auto">
        <a:xfrm>
          <a:off x="8801100" y="1237402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1465</xdr:row>
      <xdr:rowOff>0</xdr:rowOff>
    </xdr:from>
    <xdr:to>
      <xdr:col>7</xdr:col>
      <xdr:colOff>19050</xdr:colOff>
      <xdr:row>1465</xdr:row>
      <xdr:rowOff>9525</xdr:rowOff>
    </xdr:to>
    <xdr:sp macro="" textlink="">
      <xdr:nvSpPr>
        <xdr:cNvPr id="5098" name="Rectangle 949"/>
        <xdr:cNvSpPr>
          <a:spLocks noChangeArrowheads="1"/>
        </xdr:cNvSpPr>
      </xdr:nvSpPr>
      <xdr:spPr bwMode="auto">
        <a:xfrm>
          <a:off x="8801100" y="1238621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1466</xdr:row>
      <xdr:rowOff>0</xdr:rowOff>
    </xdr:from>
    <xdr:to>
      <xdr:col>7</xdr:col>
      <xdr:colOff>19050</xdr:colOff>
      <xdr:row>1466</xdr:row>
      <xdr:rowOff>9525</xdr:rowOff>
    </xdr:to>
    <xdr:sp macro="" textlink="">
      <xdr:nvSpPr>
        <xdr:cNvPr id="5099" name="Rectangle 950"/>
        <xdr:cNvSpPr>
          <a:spLocks noChangeArrowheads="1"/>
        </xdr:cNvSpPr>
      </xdr:nvSpPr>
      <xdr:spPr bwMode="auto">
        <a:xfrm>
          <a:off x="8801100" y="1239840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1467</xdr:row>
      <xdr:rowOff>0</xdr:rowOff>
    </xdr:from>
    <xdr:to>
      <xdr:col>7</xdr:col>
      <xdr:colOff>19050</xdr:colOff>
      <xdr:row>1467</xdr:row>
      <xdr:rowOff>9525</xdr:rowOff>
    </xdr:to>
    <xdr:sp macro="" textlink="">
      <xdr:nvSpPr>
        <xdr:cNvPr id="5100" name="Rectangle 951"/>
        <xdr:cNvSpPr>
          <a:spLocks noChangeArrowheads="1"/>
        </xdr:cNvSpPr>
      </xdr:nvSpPr>
      <xdr:spPr bwMode="auto">
        <a:xfrm>
          <a:off x="8801100" y="1241059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1468</xdr:row>
      <xdr:rowOff>0</xdr:rowOff>
    </xdr:from>
    <xdr:to>
      <xdr:col>7</xdr:col>
      <xdr:colOff>19050</xdr:colOff>
      <xdr:row>1468</xdr:row>
      <xdr:rowOff>9525</xdr:rowOff>
    </xdr:to>
    <xdr:sp macro="" textlink="">
      <xdr:nvSpPr>
        <xdr:cNvPr id="5101" name="Rectangle 952"/>
        <xdr:cNvSpPr>
          <a:spLocks noChangeArrowheads="1"/>
        </xdr:cNvSpPr>
      </xdr:nvSpPr>
      <xdr:spPr bwMode="auto">
        <a:xfrm>
          <a:off x="8801100" y="1242279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1469</xdr:row>
      <xdr:rowOff>0</xdr:rowOff>
    </xdr:from>
    <xdr:to>
      <xdr:col>7</xdr:col>
      <xdr:colOff>19050</xdr:colOff>
      <xdr:row>1469</xdr:row>
      <xdr:rowOff>9525</xdr:rowOff>
    </xdr:to>
    <xdr:sp macro="" textlink="">
      <xdr:nvSpPr>
        <xdr:cNvPr id="5102" name="Rectangle 953"/>
        <xdr:cNvSpPr>
          <a:spLocks noChangeArrowheads="1"/>
        </xdr:cNvSpPr>
      </xdr:nvSpPr>
      <xdr:spPr bwMode="auto">
        <a:xfrm>
          <a:off x="8801100" y="1243498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1470</xdr:row>
      <xdr:rowOff>0</xdr:rowOff>
    </xdr:from>
    <xdr:to>
      <xdr:col>7</xdr:col>
      <xdr:colOff>19050</xdr:colOff>
      <xdr:row>1470</xdr:row>
      <xdr:rowOff>9525</xdr:rowOff>
    </xdr:to>
    <xdr:sp macro="" textlink="">
      <xdr:nvSpPr>
        <xdr:cNvPr id="5103" name="Rectangle 954"/>
        <xdr:cNvSpPr>
          <a:spLocks noChangeArrowheads="1"/>
        </xdr:cNvSpPr>
      </xdr:nvSpPr>
      <xdr:spPr bwMode="auto">
        <a:xfrm>
          <a:off x="8801100" y="1244717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1471</xdr:row>
      <xdr:rowOff>0</xdr:rowOff>
    </xdr:from>
    <xdr:to>
      <xdr:col>7</xdr:col>
      <xdr:colOff>19050</xdr:colOff>
      <xdr:row>1471</xdr:row>
      <xdr:rowOff>9525</xdr:rowOff>
    </xdr:to>
    <xdr:sp macro="" textlink="">
      <xdr:nvSpPr>
        <xdr:cNvPr id="5104" name="Rectangle 955"/>
        <xdr:cNvSpPr>
          <a:spLocks noChangeArrowheads="1"/>
        </xdr:cNvSpPr>
      </xdr:nvSpPr>
      <xdr:spPr bwMode="auto">
        <a:xfrm>
          <a:off x="8801100" y="1245936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1472</xdr:row>
      <xdr:rowOff>0</xdr:rowOff>
    </xdr:from>
    <xdr:to>
      <xdr:col>7</xdr:col>
      <xdr:colOff>19050</xdr:colOff>
      <xdr:row>1472</xdr:row>
      <xdr:rowOff>9525</xdr:rowOff>
    </xdr:to>
    <xdr:sp macro="" textlink="">
      <xdr:nvSpPr>
        <xdr:cNvPr id="5105" name="Rectangle 956"/>
        <xdr:cNvSpPr>
          <a:spLocks noChangeArrowheads="1"/>
        </xdr:cNvSpPr>
      </xdr:nvSpPr>
      <xdr:spPr bwMode="auto">
        <a:xfrm>
          <a:off x="8801100" y="1247155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1473</xdr:row>
      <xdr:rowOff>0</xdr:rowOff>
    </xdr:from>
    <xdr:to>
      <xdr:col>7</xdr:col>
      <xdr:colOff>19050</xdr:colOff>
      <xdr:row>1473</xdr:row>
      <xdr:rowOff>9525</xdr:rowOff>
    </xdr:to>
    <xdr:sp macro="" textlink="">
      <xdr:nvSpPr>
        <xdr:cNvPr id="5106" name="Rectangle 957"/>
        <xdr:cNvSpPr>
          <a:spLocks noChangeArrowheads="1"/>
        </xdr:cNvSpPr>
      </xdr:nvSpPr>
      <xdr:spPr bwMode="auto">
        <a:xfrm>
          <a:off x="8801100" y="1248375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1474</xdr:row>
      <xdr:rowOff>0</xdr:rowOff>
    </xdr:from>
    <xdr:to>
      <xdr:col>7</xdr:col>
      <xdr:colOff>19050</xdr:colOff>
      <xdr:row>1474</xdr:row>
      <xdr:rowOff>9525</xdr:rowOff>
    </xdr:to>
    <xdr:sp macro="" textlink="">
      <xdr:nvSpPr>
        <xdr:cNvPr id="5107" name="Rectangle 958"/>
        <xdr:cNvSpPr>
          <a:spLocks noChangeArrowheads="1"/>
        </xdr:cNvSpPr>
      </xdr:nvSpPr>
      <xdr:spPr bwMode="auto">
        <a:xfrm>
          <a:off x="8801100" y="1249594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1475</xdr:row>
      <xdr:rowOff>0</xdr:rowOff>
    </xdr:from>
    <xdr:to>
      <xdr:col>7</xdr:col>
      <xdr:colOff>19050</xdr:colOff>
      <xdr:row>1475</xdr:row>
      <xdr:rowOff>9525</xdr:rowOff>
    </xdr:to>
    <xdr:sp macro="" textlink="">
      <xdr:nvSpPr>
        <xdr:cNvPr id="5108" name="Rectangle 959"/>
        <xdr:cNvSpPr>
          <a:spLocks noChangeArrowheads="1"/>
        </xdr:cNvSpPr>
      </xdr:nvSpPr>
      <xdr:spPr bwMode="auto">
        <a:xfrm>
          <a:off x="8801100" y="1250813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1477</xdr:row>
      <xdr:rowOff>0</xdr:rowOff>
    </xdr:from>
    <xdr:to>
      <xdr:col>7</xdr:col>
      <xdr:colOff>19050</xdr:colOff>
      <xdr:row>1477</xdr:row>
      <xdr:rowOff>9525</xdr:rowOff>
    </xdr:to>
    <xdr:sp macro="" textlink="">
      <xdr:nvSpPr>
        <xdr:cNvPr id="5109" name="Rectangle 960"/>
        <xdr:cNvSpPr>
          <a:spLocks noChangeArrowheads="1"/>
        </xdr:cNvSpPr>
      </xdr:nvSpPr>
      <xdr:spPr bwMode="auto">
        <a:xfrm>
          <a:off x="8801100" y="1252185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1478</xdr:row>
      <xdr:rowOff>0</xdr:rowOff>
    </xdr:from>
    <xdr:to>
      <xdr:col>7</xdr:col>
      <xdr:colOff>19050</xdr:colOff>
      <xdr:row>1478</xdr:row>
      <xdr:rowOff>9525</xdr:rowOff>
    </xdr:to>
    <xdr:sp macro="" textlink="">
      <xdr:nvSpPr>
        <xdr:cNvPr id="5110" name="Rectangle 961"/>
        <xdr:cNvSpPr>
          <a:spLocks noChangeArrowheads="1"/>
        </xdr:cNvSpPr>
      </xdr:nvSpPr>
      <xdr:spPr bwMode="auto">
        <a:xfrm>
          <a:off x="8801100" y="1253404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1481</xdr:row>
      <xdr:rowOff>0</xdr:rowOff>
    </xdr:from>
    <xdr:to>
      <xdr:col>7</xdr:col>
      <xdr:colOff>19050</xdr:colOff>
      <xdr:row>1481</xdr:row>
      <xdr:rowOff>9525</xdr:rowOff>
    </xdr:to>
    <xdr:sp macro="" textlink="">
      <xdr:nvSpPr>
        <xdr:cNvPr id="5111" name="Rectangle 962"/>
        <xdr:cNvSpPr>
          <a:spLocks noChangeArrowheads="1"/>
        </xdr:cNvSpPr>
      </xdr:nvSpPr>
      <xdr:spPr bwMode="auto">
        <a:xfrm>
          <a:off x="8801100" y="1254928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1482</xdr:row>
      <xdr:rowOff>0</xdr:rowOff>
    </xdr:from>
    <xdr:to>
      <xdr:col>7</xdr:col>
      <xdr:colOff>19050</xdr:colOff>
      <xdr:row>1482</xdr:row>
      <xdr:rowOff>9525</xdr:rowOff>
    </xdr:to>
    <xdr:sp macro="" textlink="">
      <xdr:nvSpPr>
        <xdr:cNvPr id="5112" name="Rectangle 963"/>
        <xdr:cNvSpPr>
          <a:spLocks noChangeArrowheads="1"/>
        </xdr:cNvSpPr>
      </xdr:nvSpPr>
      <xdr:spPr bwMode="auto">
        <a:xfrm>
          <a:off x="8801100" y="1256147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1483</xdr:row>
      <xdr:rowOff>0</xdr:rowOff>
    </xdr:from>
    <xdr:to>
      <xdr:col>7</xdr:col>
      <xdr:colOff>19050</xdr:colOff>
      <xdr:row>1483</xdr:row>
      <xdr:rowOff>9525</xdr:rowOff>
    </xdr:to>
    <xdr:sp macro="" textlink="">
      <xdr:nvSpPr>
        <xdr:cNvPr id="5113" name="Rectangle 964"/>
        <xdr:cNvSpPr>
          <a:spLocks noChangeArrowheads="1"/>
        </xdr:cNvSpPr>
      </xdr:nvSpPr>
      <xdr:spPr bwMode="auto">
        <a:xfrm>
          <a:off x="8801100" y="1257366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1484</xdr:row>
      <xdr:rowOff>0</xdr:rowOff>
    </xdr:from>
    <xdr:to>
      <xdr:col>7</xdr:col>
      <xdr:colOff>19050</xdr:colOff>
      <xdr:row>1484</xdr:row>
      <xdr:rowOff>9525</xdr:rowOff>
    </xdr:to>
    <xdr:sp macro="" textlink="">
      <xdr:nvSpPr>
        <xdr:cNvPr id="5114" name="Rectangle 965"/>
        <xdr:cNvSpPr>
          <a:spLocks noChangeArrowheads="1"/>
        </xdr:cNvSpPr>
      </xdr:nvSpPr>
      <xdr:spPr bwMode="auto">
        <a:xfrm>
          <a:off x="8801100" y="1258585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1485</xdr:row>
      <xdr:rowOff>0</xdr:rowOff>
    </xdr:from>
    <xdr:to>
      <xdr:col>7</xdr:col>
      <xdr:colOff>19050</xdr:colOff>
      <xdr:row>1485</xdr:row>
      <xdr:rowOff>9525</xdr:rowOff>
    </xdr:to>
    <xdr:sp macro="" textlink="">
      <xdr:nvSpPr>
        <xdr:cNvPr id="5115" name="Rectangle 966"/>
        <xdr:cNvSpPr>
          <a:spLocks noChangeArrowheads="1"/>
        </xdr:cNvSpPr>
      </xdr:nvSpPr>
      <xdr:spPr bwMode="auto">
        <a:xfrm>
          <a:off x="8801100" y="1259805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1486</xdr:row>
      <xdr:rowOff>0</xdr:rowOff>
    </xdr:from>
    <xdr:to>
      <xdr:col>7</xdr:col>
      <xdr:colOff>19050</xdr:colOff>
      <xdr:row>1486</xdr:row>
      <xdr:rowOff>9525</xdr:rowOff>
    </xdr:to>
    <xdr:sp macro="" textlink="">
      <xdr:nvSpPr>
        <xdr:cNvPr id="5116" name="Rectangle 967"/>
        <xdr:cNvSpPr>
          <a:spLocks noChangeArrowheads="1"/>
        </xdr:cNvSpPr>
      </xdr:nvSpPr>
      <xdr:spPr bwMode="auto">
        <a:xfrm>
          <a:off x="8801100" y="1261024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1488</xdr:row>
      <xdr:rowOff>0</xdr:rowOff>
    </xdr:from>
    <xdr:to>
      <xdr:col>7</xdr:col>
      <xdr:colOff>19050</xdr:colOff>
      <xdr:row>1488</xdr:row>
      <xdr:rowOff>9525</xdr:rowOff>
    </xdr:to>
    <xdr:sp macro="" textlink="">
      <xdr:nvSpPr>
        <xdr:cNvPr id="5117" name="Rectangle 968"/>
        <xdr:cNvSpPr>
          <a:spLocks noChangeArrowheads="1"/>
        </xdr:cNvSpPr>
      </xdr:nvSpPr>
      <xdr:spPr bwMode="auto">
        <a:xfrm>
          <a:off x="8801100" y="1262395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1490</xdr:row>
      <xdr:rowOff>0</xdr:rowOff>
    </xdr:from>
    <xdr:to>
      <xdr:col>7</xdr:col>
      <xdr:colOff>19050</xdr:colOff>
      <xdr:row>1490</xdr:row>
      <xdr:rowOff>9525</xdr:rowOff>
    </xdr:to>
    <xdr:sp macro="" textlink="">
      <xdr:nvSpPr>
        <xdr:cNvPr id="5118" name="Rectangle 969"/>
        <xdr:cNvSpPr>
          <a:spLocks noChangeArrowheads="1"/>
        </xdr:cNvSpPr>
      </xdr:nvSpPr>
      <xdr:spPr bwMode="auto">
        <a:xfrm>
          <a:off x="8801100" y="1263767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1491</xdr:row>
      <xdr:rowOff>0</xdr:rowOff>
    </xdr:from>
    <xdr:to>
      <xdr:col>7</xdr:col>
      <xdr:colOff>19050</xdr:colOff>
      <xdr:row>1491</xdr:row>
      <xdr:rowOff>9525</xdr:rowOff>
    </xdr:to>
    <xdr:sp macro="" textlink="">
      <xdr:nvSpPr>
        <xdr:cNvPr id="5119" name="Rectangle 970"/>
        <xdr:cNvSpPr>
          <a:spLocks noChangeArrowheads="1"/>
        </xdr:cNvSpPr>
      </xdr:nvSpPr>
      <xdr:spPr bwMode="auto">
        <a:xfrm>
          <a:off x="8801100" y="1264986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1493</xdr:row>
      <xdr:rowOff>0</xdr:rowOff>
    </xdr:from>
    <xdr:to>
      <xdr:col>7</xdr:col>
      <xdr:colOff>19050</xdr:colOff>
      <xdr:row>1493</xdr:row>
      <xdr:rowOff>9525</xdr:rowOff>
    </xdr:to>
    <xdr:sp macro="" textlink="">
      <xdr:nvSpPr>
        <xdr:cNvPr id="6144" name="Rectangle 971"/>
        <xdr:cNvSpPr>
          <a:spLocks noChangeArrowheads="1"/>
        </xdr:cNvSpPr>
      </xdr:nvSpPr>
      <xdr:spPr bwMode="auto">
        <a:xfrm>
          <a:off x="8801100" y="1266358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1495</xdr:row>
      <xdr:rowOff>0</xdr:rowOff>
    </xdr:from>
    <xdr:to>
      <xdr:col>7</xdr:col>
      <xdr:colOff>19050</xdr:colOff>
      <xdr:row>1495</xdr:row>
      <xdr:rowOff>9525</xdr:rowOff>
    </xdr:to>
    <xdr:sp macro="" textlink="">
      <xdr:nvSpPr>
        <xdr:cNvPr id="6145" name="Rectangle 972"/>
        <xdr:cNvSpPr>
          <a:spLocks noChangeArrowheads="1"/>
        </xdr:cNvSpPr>
      </xdr:nvSpPr>
      <xdr:spPr bwMode="auto">
        <a:xfrm>
          <a:off x="8801100" y="1267729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1496</xdr:row>
      <xdr:rowOff>0</xdr:rowOff>
    </xdr:from>
    <xdr:to>
      <xdr:col>7</xdr:col>
      <xdr:colOff>19050</xdr:colOff>
      <xdr:row>1496</xdr:row>
      <xdr:rowOff>9525</xdr:rowOff>
    </xdr:to>
    <xdr:sp macro="" textlink="">
      <xdr:nvSpPr>
        <xdr:cNvPr id="6146" name="Rectangle 973"/>
        <xdr:cNvSpPr>
          <a:spLocks noChangeArrowheads="1"/>
        </xdr:cNvSpPr>
      </xdr:nvSpPr>
      <xdr:spPr bwMode="auto">
        <a:xfrm>
          <a:off x="8801100" y="1268949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1497</xdr:row>
      <xdr:rowOff>0</xdr:rowOff>
    </xdr:from>
    <xdr:to>
      <xdr:col>7</xdr:col>
      <xdr:colOff>19050</xdr:colOff>
      <xdr:row>1497</xdr:row>
      <xdr:rowOff>9525</xdr:rowOff>
    </xdr:to>
    <xdr:sp macro="" textlink="">
      <xdr:nvSpPr>
        <xdr:cNvPr id="6147" name="Rectangle 974"/>
        <xdr:cNvSpPr>
          <a:spLocks noChangeArrowheads="1"/>
        </xdr:cNvSpPr>
      </xdr:nvSpPr>
      <xdr:spPr bwMode="auto">
        <a:xfrm>
          <a:off x="8801100" y="1270168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1498</xdr:row>
      <xdr:rowOff>0</xdr:rowOff>
    </xdr:from>
    <xdr:to>
      <xdr:col>7</xdr:col>
      <xdr:colOff>19050</xdr:colOff>
      <xdr:row>1498</xdr:row>
      <xdr:rowOff>9525</xdr:rowOff>
    </xdr:to>
    <xdr:sp macro="" textlink="">
      <xdr:nvSpPr>
        <xdr:cNvPr id="6148" name="Rectangle 975"/>
        <xdr:cNvSpPr>
          <a:spLocks noChangeArrowheads="1"/>
        </xdr:cNvSpPr>
      </xdr:nvSpPr>
      <xdr:spPr bwMode="auto">
        <a:xfrm>
          <a:off x="8801100" y="1271387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1499</xdr:row>
      <xdr:rowOff>0</xdr:rowOff>
    </xdr:from>
    <xdr:to>
      <xdr:col>7</xdr:col>
      <xdr:colOff>19050</xdr:colOff>
      <xdr:row>1499</xdr:row>
      <xdr:rowOff>9525</xdr:rowOff>
    </xdr:to>
    <xdr:sp macro="" textlink="">
      <xdr:nvSpPr>
        <xdr:cNvPr id="6149" name="Rectangle 976"/>
        <xdr:cNvSpPr>
          <a:spLocks noChangeArrowheads="1"/>
        </xdr:cNvSpPr>
      </xdr:nvSpPr>
      <xdr:spPr bwMode="auto">
        <a:xfrm>
          <a:off x="8801100" y="1272606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1500</xdr:row>
      <xdr:rowOff>0</xdr:rowOff>
    </xdr:from>
    <xdr:to>
      <xdr:col>7</xdr:col>
      <xdr:colOff>19050</xdr:colOff>
      <xdr:row>1500</xdr:row>
      <xdr:rowOff>9525</xdr:rowOff>
    </xdr:to>
    <xdr:sp macro="" textlink="">
      <xdr:nvSpPr>
        <xdr:cNvPr id="6150" name="Rectangle 977"/>
        <xdr:cNvSpPr>
          <a:spLocks noChangeArrowheads="1"/>
        </xdr:cNvSpPr>
      </xdr:nvSpPr>
      <xdr:spPr bwMode="auto">
        <a:xfrm>
          <a:off x="8801100" y="1273825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1501</xdr:row>
      <xdr:rowOff>0</xdr:rowOff>
    </xdr:from>
    <xdr:to>
      <xdr:col>7</xdr:col>
      <xdr:colOff>19050</xdr:colOff>
      <xdr:row>1501</xdr:row>
      <xdr:rowOff>9525</xdr:rowOff>
    </xdr:to>
    <xdr:sp macro="" textlink="">
      <xdr:nvSpPr>
        <xdr:cNvPr id="6151" name="Rectangle 978"/>
        <xdr:cNvSpPr>
          <a:spLocks noChangeArrowheads="1"/>
        </xdr:cNvSpPr>
      </xdr:nvSpPr>
      <xdr:spPr bwMode="auto">
        <a:xfrm>
          <a:off x="8801100" y="1275045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1502</xdr:row>
      <xdr:rowOff>0</xdr:rowOff>
    </xdr:from>
    <xdr:to>
      <xdr:col>7</xdr:col>
      <xdr:colOff>19050</xdr:colOff>
      <xdr:row>1502</xdr:row>
      <xdr:rowOff>9525</xdr:rowOff>
    </xdr:to>
    <xdr:sp macro="" textlink="">
      <xdr:nvSpPr>
        <xdr:cNvPr id="6152" name="Rectangle 979"/>
        <xdr:cNvSpPr>
          <a:spLocks noChangeArrowheads="1"/>
        </xdr:cNvSpPr>
      </xdr:nvSpPr>
      <xdr:spPr bwMode="auto">
        <a:xfrm>
          <a:off x="8801100" y="1276264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1503</xdr:row>
      <xdr:rowOff>0</xdr:rowOff>
    </xdr:from>
    <xdr:to>
      <xdr:col>7</xdr:col>
      <xdr:colOff>19050</xdr:colOff>
      <xdr:row>1503</xdr:row>
      <xdr:rowOff>9525</xdr:rowOff>
    </xdr:to>
    <xdr:sp macro="" textlink="">
      <xdr:nvSpPr>
        <xdr:cNvPr id="6153" name="Rectangle 980"/>
        <xdr:cNvSpPr>
          <a:spLocks noChangeArrowheads="1"/>
        </xdr:cNvSpPr>
      </xdr:nvSpPr>
      <xdr:spPr bwMode="auto">
        <a:xfrm>
          <a:off x="8801100" y="1277483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1505</xdr:row>
      <xdr:rowOff>0</xdr:rowOff>
    </xdr:from>
    <xdr:to>
      <xdr:col>7</xdr:col>
      <xdr:colOff>19050</xdr:colOff>
      <xdr:row>1505</xdr:row>
      <xdr:rowOff>9525</xdr:rowOff>
    </xdr:to>
    <xdr:sp macro="" textlink="">
      <xdr:nvSpPr>
        <xdr:cNvPr id="6154" name="Rectangle 981"/>
        <xdr:cNvSpPr>
          <a:spLocks noChangeArrowheads="1"/>
        </xdr:cNvSpPr>
      </xdr:nvSpPr>
      <xdr:spPr bwMode="auto">
        <a:xfrm>
          <a:off x="8801100" y="1278855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1508</xdr:row>
      <xdr:rowOff>0</xdr:rowOff>
    </xdr:from>
    <xdr:to>
      <xdr:col>7</xdr:col>
      <xdr:colOff>19050</xdr:colOff>
      <xdr:row>1508</xdr:row>
      <xdr:rowOff>9525</xdr:rowOff>
    </xdr:to>
    <xdr:sp macro="" textlink="">
      <xdr:nvSpPr>
        <xdr:cNvPr id="6155" name="Rectangle 982"/>
        <xdr:cNvSpPr>
          <a:spLocks noChangeArrowheads="1"/>
        </xdr:cNvSpPr>
      </xdr:nvSpPr>
      <xdr:spPr bwMode="auto">
        <a:xfrm>
          <a:off x="8801100" y="1280379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1509</xdr:row>
      <xdr:rowOff>0</xdr:rowOff>
    </xdr:from>
    <xdr:to>
      <xdr:col>7</xdr:col>
      <xdr:colOff>19050</xdr:colOff>
      <xdr:row>1509</xdr:row>
      <xdr:rowOff>9525</xdr:rowOff>
    </xdr:to>
    <xdr:sp macro="" textlink="">
      <xdr:nvSpPr>
        <xdr:cNvPr id="6156" name="Rectangle 983"/>
        <xdr:cNvSpPr>
          <a:spLocks noChangeArrowheads="1"/>
        </xdr:cNvSpPr>
      </xdr:nvSpPr>
      <xdr:spPr bwMode="auto">
        <a:xfrm>
          <a:off x="8801100" y="1281598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1510</xdr:row>
      <xdr:rowOff>0</xdr:rowOff>
    </xdr:from>
    <xdr:to>
      <xdr:col>7</xdr:col>
      <xdr:colOff>19050</xdr:colOff>
      <xdr:row>1510</xdr:row>
      <xdr:rowOff>9525</xdr:rowOff>
    </xdr:to>
    <xdr:sp macro="" textlink="">
      <xdr:nvSpPr>
        <xdr:cNvPr id="6157" name="Rectangle 984"/>
        <xdr:cNvSpPr>
          <a:spLocks noChangeArrowheads="1"/>
        </xdr:cNvSpPr>
      </xdr:nvSpPr>
      <xdr:spPr bwMode="auto">
        <a:xfrm>
          <a:off x="8801100" y="1282817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1511</xdr:row>
      <xdr:rowOff>0</xdr:rowOff>
    </xdr:from>
    <xdr:to>
      <xdr:col>7</xdr:col>
      <xdr:colOff>19050</xdr:colOff>
      <xdr:row>1511</xdr:row>
      <xdr:rowOff>9525</xdr:rowOff>
    </xdr:to>
    <xdr:sp macro="" textlink="">
      <xdr:nvSpPr>
        <xdr:cNvPr id="6158" name="Rectangle 985"/>
        <xdr:cNvSpPr>
          <a:spLocks noChangeArrowheads="1"/>
        </xdr:cNvSpPr>
      </xdr:nvSpPr>
      <xdr:spPr bwMode="auto">
        <a:xfrm>
          <a:off x="8801100" y="1284036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1512</xdr:row>
      <xdr:rowOff>0</xdr:rowOff>
    </xdr:from>
    <xdr:to>
      <xdr:col>7</xdr:col>
      <xdr:colOff>19050</xdr:colOff>
      <xdr:row>1512</xdr:row>
      <xdr:rowOff>9525</xdr:rowOff>
    </xdr:to>
    <xdr:sp macro="" textlink="">
      <xdr:nvSpPr>
        <xdr:cNvPr id="6159" name="Rectangle 986"/>
        <xdr:cNvSpPr>
          <a:spLocks noChangeArrowheads="1"/>
        </xdr:cNvSpPr>
      </xdr:nvSpPr>
      <xdr:spPr bwMode="auto">
        <a:xfrm>
          <a:off x="8801100" y="1285255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1513</xdr:row>
      <xdr:rowOff>0</xdr:rowOff>
    </xdr:from>
    <xdr:to>
      <xdr:col>7</xdr:col>
      <xdr:colOff>19050</xdr:colOff>
      <xdr:row>1513</xdr:row>
      <xdr:rowOff>9525</xdr:rowOff>
    </xdr:to>
    <xdr:sp macro="" textlink="">
      <xdr:nvSpPr>
        <xdr:cNvPr id="6160" name="Rectangle 987"/>
        <xdr:cNvSpPr>
          <a:spLocks noChangeArrowheads="1"/>
        </xdr:cNvSpPr>
      </xdr:nvSpPr>
      <xdr:spPr bwMode="auto">
        <a:xfrm>
          <a:off x="8801100" y="1286475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1514</xdr:row>
      <xdr:rowOff>0</xdr:rowOff>
    </xdr:from>
    <xdr:to>
      <xdr:col>7</xdr:col>
      <xdr:colOff>19050</xdr:colOff>
      <xdr:row>1514</xdr:row>
      <xdr:rowOff>9525</xdr:rowOff>
    </xdr:to>
    <xdr:sp macro="" textlink="">
      <xdr:nvSpPr>
        <xdr:cNvPr id="6161" name="Rectangle 988"/>
        <xdr:cNvSpPr>
          <a:spLocks noChangeArrowheads="1"/>
        </xdr:cNvSpPr>
      </xdr:nvSpPr>
      <xdr:spPr bwMode="auto">
        <a:xfrm>
          <a:off x="8801100" y="1287694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1516</xdr:row>
      <xdr:rowOff>0</xdr:rowOff>
    </xdr:from>
    <xdr:to>
      <xdr:col>7</xdr:col>
      <xdr:colOff>19050</xdr:colOff>
      <xdr:row>1516</xdr:row>
      <xdr:rowOff>9525</xdr:rowOff>
    </xdr:to>
    <xdr:sp macro="" textlink="">
      <xdr:nvSpPr>
        <xdr:cNvPr id="6162" name="Rectangle 989"/>
        <xdr:cNvSpPr>
          <a:spLocks noChangeArrowheads="1"/>
        </xdr:cNvSpPr>
      </xdr:nvSpPr>
      <xdr:spPr bwMode="auto">
        <a:xfrm>
          <a:off x="8801100" y="1289065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1517</xdr:row>
      <xdr:rowOff>0</xdr:rowOff>
    </xdr:from>
    <xdr:to>
      <xdr:col>7</xdr:col>
      <xdr:colOff>19050</xdr:colOff>
      <xdr:row>1517</xdr:row>
      <xdr:rowOff>9525</xdr:rowOff>
    </xdr:to>
    <xdr:sp macro="" textlink="">
      <xdr:nvSpPr>
        <xdr:cNvPr id="6163" name="Rectangle 990"/>
        <xdr:cNvSpPr>
          <a:spLocks noChangeArrowheads="1"/>
        </xdr:cNvSpPr>
      </xdr:nvSpPr>
      <xdr:spPr bwMode="auto">
        <a:xfrm>
          <a:off x="8801100" y="1290285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1519</xdr:row>
      <xdr:rowOff>0</xdr:rowOff>
    </xdr:from>
    <xdr:to>
      <xdr:col>7</xdr:col>
      <xdr:colOff>19050</xdr:colOff>
      <xdr:row>1519</xdr:row>
      <xdr:rowOff>9525</xdr:rowOff>
    </xdr:to>
    <xdr:sp macro="" textlink="">
      <xdr:nvSpPr>
        <xdr:cNvPr id="6164" name="Rectangle 991"/>
        <xdr:cNvSpPr>
          <a:spLocks noChangeArrowheads="1"/>
        </xdr:cNvSpPr>
      </xdr:nvSpPr>
      <xdr:spPr bwMode="auto">
        <a:xfrm>
          <a:off x="8801100" y="1291656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1522</xdr:row>
      <xdr:rowOff>0</xdr:rowOff>
    </xdr:from>
    <xdr:to>
      <xdr:col>7</xdr:col>
      <xdr:colOff>19050</xdr:colOff>
      <xdr:row>1522</xdr:row>
      <xdr:rowOff>9525</xdr:rowOff>
    </xdr:to>
    <xdr:sp macro="" textlink="">
      <xdr:nvSpPr>
        <xdr:cNvPr id="6165" name="Rectangle 992"/>
        <xdr:cNvSpPr>
          <a:spLocks noChangeArrowheads="1"/>
        </xdr:cNvSpPr>
      </xdr:nvSpPr>
      <xdr:spPr bwMode="auto">
        <a:xfrm>
          <a:off x="8801100" y="1293180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1523</xdr:row>
      <xdr:rowOff>0</xdr:rowOff>
    </xdr:from>
    <xdr:to>
      <xdr:col>7</xdr:col>
      <xdr:colOff>19050</xdr:colOff>
      <xdr:row>1523</xdr:row>
      <xdr:rowOff>9525</xdr:rowOff>
    </xdr:to>
    <xdr:sp macro="" textlink="">
      <xdr:nvSpPr>
        <xdr:cNvPr id="6166" name="Rectangle 993"/>
        <xdr:cNvSpPr>
          <a:spLocks noChangeArrowheads="1"/>
        </xdr:cNvSpPr>
      </xdr:nvSpPr>
      <xdr:spPr bwMode="auto">
        <a:xfrm>
          <a:off x="8801100" y="1294399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1524</xdr:row>
      <xdr:rowOff>0</xdr:rowOff>
    </xdr:from>
    <xdr:to>
      <xdr:col>7</xdr:col>
      <xdr:colOff>19050</xdr:colOff>
      <xdr:row>1524</xdr:row>
      <xdr:rowOff>9525</xdr:rowOff>
    </xdr:to>
    <xdr:sp macro="" textlink="">
      <xdr:nvSpPr>
        <xdr:cNvPr id="6167" name="Rectangle 994"/>
        <xdr:cNvSpPr>
          <a:spLocks noChangeArrowheads="1"/>
        </xdr:cNvSpPr>
      </xdr:nvSpPr>
      <xdr:spPr bwMode="auto">
        <a:xfrm>
          <a:off x="8801100" y="1295619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1525</xdr:row>
      <xdr:rowOff>0</xdr:rowOff>
    </xdr:from>
    <xdr:to>
      <xdr:col>7</xdr:col>
      <xdr:colOff>19050</xdr:colOff>
      <xdr:row>1525</xdr:row>
      <xdr:rowOff>9525</xdr:rowOff>
    </xdr:to>
    <xdr:sp macro="" textlink="">
      <xdr:nvSpPr>
        <xdr:cNvPr id="6168" name="Rectangle 995"/>
        <xdr:cNvSpPr>
          <a:spLocks noChangeArrowheads="1"/>
        </xdr:cNvSpPr>
      </xdr:nvSpPr>
      <xdr:spPr bwMode="auto">
        <a:xfrm>
          <a:off x="8801100" y="1296838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1526</xdr:row>
      <xdr:rowOff>0</xdr:rowOff>
    </xdr:from>
    <xdr:to>
      <xdr:col>7</xdr:col>
      <xdr:colOff>19050</xdr:colOff>
      <xdr:row>1526</xdr:row>
      <xdr:rowOff>9525</xdr:rowOff>
    </xdr:to>
    <xdr:sp macro="" textlink="">
      <xdr:nvSpPr>
        <xdr:cNvPr id="6169" name="Rectangle 996"/>
        <xdr:cNvSpPr>
          <a:spLocks noChangeArrowheads="1"/>
        </xdr:cNvSpPr>
      </xdr:nvSpPr>
      <xdr:spPr bwMode="auto">
        <a:xfrm>
          <a:off x="8801100" y="1298057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1527</xdr:row>
      <xdr:rowOff>0</xdr:rowOff>
    </xdr:from>
    <xdr:to>
      <xdr:col>7</xdr:col>
      <xdr:colOff>19050</xdr:colOff>
      <xdr:row>1527</xdr:row>
      <xdr:rowOff>9525</xdr:rowOff>
    </xdr:to>
    <xdr:sp macro="" textlink="">
      <xdr:nvSpPr>
        <xdr:cNvPr id="6170" name="Rectangle 997"/>
        <xdr:cNvSpPr>
          <a:spLocks noChangeArrowheads="1"/>
        </xdr:cNvSpPr>
      </xdr:nvSpPr>
      <xdr:spPr bwMode="auto">
        <a:xfrm>
          <a:off x="8801100" y="1299276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1528</xdr:row>
      <xdr:rowOff>0</xdr:rowOff>
    </xdr:from>
    <xdr:to>
      <xdr:col>7</xdr:col>
      <xdr:colOff>19050</xdr:colOff>
      <xdr:row>1528</xdr:row>
      <xdr:rowOff>9525</xdr:rowOff>
    </xdr:to>
    <xdr:sp macro="" textlink="">
      <xdr:nvSpPr>
        <xdr:cNvPr id="6171" name="Rectangle 998"/>
        <xdr:cNvSpPr>
          <a:spLocks noChangeArrowheads="1"/>
        </xdr:cNvSpPr>
      </xdr:nvSpPr>
      <xdr:spPr bwMode="auto">
        <a:xfrm>
          <a:off x="8801100" y="1300495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1530</xdr:row>
      <xdr:rowOff>0</xdr:rowOff>
    </xdr:from>
    <xdr:to>
      <xdr:col>7</xdr:col>
      <xdr:colOff>19050</xdr:colOff>
      <xdr:row>1530</xdr:row>
      <xdr:rowOff>9525</xdr:rowOff>
    </xdr:to>
    <xdr:sp macro="" textlink="">
      <xdr:nvSpPr>
        <xdr:cNvPr id="6172" name="Rectangle 999"/>
        <xdr:cNvSpPr>
          <a:spLocks noChangeArrowheads="1"/>
        </xdr:cNvSpPr>
      </xdr:nvSpPr>
      <xdr:spPr bwMode="auto">
        <a:xfrm>
          <a:off x="8801100" y="1301867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1531</xdr:row>
      <xdr:rowOff>0</xdr:rowOff>
    </xdr:from>
    <xdr:to>
      <xdr:col>7</xdr:col>
      <xdr:colOff>19050</xdr:colOff>
      <xdr:row>1531</xdr:row>
      <xdr:rowOff>9525</xdr:rowOff>
    </xdr:to>
    <xdr:sp macro="" textlink="">
      <xdr:nvSpPr>
        <xdr:cNvPr id="6173" name="Rectangle 1000"/>
        <xdr:cNvSpPr>
          <a:spLocks noChangeArrowheads="1"/>
        </xdr:cNvSpPr>
      </xdr:nvSpPr>
      <xdr:spPr bwMode="auto">
        <a:xfrm>
          <a:off x="8801100" y="1303086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1532</xdr:row>
      <xdr:rowOff>0</xdr:rowOff>
    </xdr:from>
    <xdr:to>
      <xdr:col>7</xdr:col>
      <xdr:colOff>19050</xdr:colOff>
      <xdr:row>1532</xdr:row>
      <xdr:rowOff>9525</xdr:rowOff>
    </xdr:to>
    <xdr:sp macro="" textlink="">
      <xdr:nvSpPr>
        <xdr:cNvPr id="6174" name="Rectangle 1001"/>
        <xdr:cNvSpPr>
          <a:spLocks noChangeArrowheads="1"/>
        </xdr:cNvSpPr>
      </xdr:nvSpPr>
      <xdr:spPr bwMode="auto">
        <a:xfrm>
          <a:off x="8801100" y="1304305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1533</xdr:row>
      <xdr:rowOff>0</xdr:rowOff>
    </xdr:from>
    <xdr:to>
      <xdr:col>7</xdr:col>
      <xdr:colOff>19050</xdr:colOff>
      <xdr:row>1533</xdr:row>
      <xdr:rowOff>9525</xdr:rowOff>
    </xdr:to>
    <xdr:sp macro="" textlink="">
      <xdr:nvSpPr>
        <xdr:cNvPr id="6175" name="Rectangle 1002"/>
        <xdr:cNvSpPr>
          <a:spLocks noChangeArrowheads="1"/>
        </xdr:cNvSpPr>
      </xdr:nvSpPr>
      <xdr:spPr bwMode="auto">
        <a:xfrm>
          <a:off x="8801100" y="1305525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1534</xdr:row>
      <xdr:rowOff>0</xdr:rowOff>
    </xdr:from>
    <xdr:to>
      <xdr:col>7</xdr:col>
      <xdr:colOff>19050</xdr:colOff>
      <xdr:row>1534</xdr:row>
      <xdr:rowOff>9525</xdr:rowOff>
    </xdr:to>
    <xdr:sp macro="" textlink="">
      <xdr:nvSpPr>
        <xdr:cNvPr id="6176" name="Rectangle 1003"/>
        <xdr:cNvSpPr>
          <a:spLocks noChangeArrowheads="1"/>
        </xdr:cNvSpPr>
      </xdr:nvSpPr>
      <xdr:spPr bwMode="auto">
        <a:xfrm>
          <a:off x="8801100" y="1306744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1535</xdr:row>
      <xdr:rowOff>0</xdr:rowOff>
    </xdr:from>
    <xdr:to>
      <xdr:col>7</xdr:col>
      <xdr:colOff>19050</xdr:colOff>
      <xdr:row>1535</xdr:row>
      <xdr:rowOff>9525</xdr:rowOff>
    </xdr:to>
    <xdr:sp macro="" textlink="">
      <xdr:nvSpPr>
        <xdr:cNvPr id="6177" name="Rectangle 1004"/>
        <xdr:cNvSpPr>
          <a:spLocks noChangeArrowheads="1"/>
        </xdr:cNvSpPr>
      </xdr:nvSpPr>
      <xdr:spPr bwMode="auto">
        <a:xfrm>
          <a:off x="8801100" y="1307963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1538</xdr:row>
      <xdr:rowOff>0</xdr:rowOff>
    </xdr:from>
    <xdr:to>
      <xdr:col>7</xdr:col>
      <xdr:colOff>19050</xdr:colOff>
      <xdr:row>1538</xdr:row>
      <xdr:rowOff>9525</xdr:rowOff>
    </xdr:to>
    <xdr:sp macro="" textlink="">
      <xdr:nvSpPr>
        <xdr:cNvPr id="6178" name="Rectangle 1005"/>
        <xdr:cNvSpPr>
          <a:spLocks noChangeArrowheads="1"/>
        </xdr:cNvSpPr>
      </xdr:nvSpPr>
      <xdr:spPr bwMode="auto">
        <a:xfrm>
          <a:off x="8801100" y="1309487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1540</xdr:row>
      <xdr:rowOff>0</xdr:rowOff>
    </xdr:from>
    <xdr:to>
      <xdr:col>7</xdr:col>
      <xdr:colOff>19050</xdr:colOff>
      <xdr:row>1540</xdr:row>
      <xdr:rowOff>9525</xdr:rowOff>
    </xdr:to>
    <xdr:sp macro="" textlink="">
      <xdr:nvSpPr>
        <xdr:cNvPr id="6179" name="Rectangle 1006"/>
        <xdr:cNvSpPr>
          <a:spLocks noChangeArrowheads="1"/>
        </xdr:cNvSpPr>
      </xdr:nvSpPr>
      <xdr:spPr bwMode="auto">
        <a:xfrm>
          <a:off x="8801100" y="1310859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1542</xdr:row>
      <xdr:rowOff>0</xdr:rowOff>
    </xdr:from>
    <xdr:to>
      <xdr:col>7</xdr:col>
      <xdr:colOff>19050</xdr:colOff>
      <xdr:row>1542</xdr:row>
      <xdr:rowOff>9525</xdr:rowOff>
    </xdr:to>
    <xdr:sp macro="" textlink="">
      <xdr:nvSpPr>
        <xdr:cNvPr id="6180" name="Rectangle 1007"/>
        <xdr:cNvSpPr>
          <a:spLocks noChangeArrowheads="1"/>
        </xdr:cNvSpPr>
      </xdr:nvSpPr>
      <xdr:spPr bwMode="auto">
        <a:xfrm>
          <a:off x="8801100" y="1312230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1543</xdr:row>
      <xdr:rowOff>0</xdr:rowOff>
    </xdr:from>
    <xdr:to>
      <xdr:col>7</xdr:col>
      <xdr:colOff>19050</xdr:colOff>
      <xdr:row>1543</xdr:row>
      <xdr:rowOff>9525</xdr:rowOff>
    </xdr:to>
    <xdr:sp macro="" textlink="">
      <xdr:nvSpPr>
        <xdr:cNvPr id="6181" name="Rectangle 1008"/>
        <xdr:cNvSpPr>
          <a:spLocks noChangeArrowheads="1"/>
        </xdr:cNvSpPr>
      </xdr:nvSpPr>
      <xdr:spPr bwMode="auto">
        <a:xfrm>
          <a:off x="8801100" y="1313449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1544</xdr:row>
      <xdr:rowOff>0</xdr:rowOff>
    </xdr:from>
    <xdr:to>
      <xdr:col>7</xdr:col>
      <xdr:colOff>19050</xdr:colOff>
      <xdr:row>1544</xdr:row>
      <xdr:rowOff>9525</xdr:rowOff>
    </xdr:to>
    <xdr:sp macro="" textlink="">
      <xdr:nvSpPr>
        <xdr:cNvPr id="6182" name="Rectangle 1009"/>
        <xdr:cNvSpPr>
          <a:spLocks noChangeArrowheads="1"/>
        </xdr:cNvSpPr>
      </xdr:nvSpPr>
      <xdr:spPr bwMode="auto">
        <a:xfrm>
          <a:off x="8801100" y="1314669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1546</xdr:row>
      <xdr:rowOff>0</xdr:rowOff>
    </xdr:from>
    <xdr:to>
      <xdr:col>7</xdr:col>
      <xdr:colOff>19050</xdr:colOff>
      <xdr:row>1546</xdr:row>
      <xdr:rowOff>9525</xdr:rowOff>
    </xdr:to>
    <xdr:sp macro="" textlink="">
      <xdr:nvSpPr>
        <xdr:cNvPr id="6183" name="Rectangle 1010"/>
        <xdr:cNvSpPr>
          <a:spLocks noChangeArrowheads="1"/>
        </xdr:cNvSpPr>
      </xdr:nvSpPr>
      <xdr:spPr bwMode="auto">
        <a:xfrm>
          <a:off x="8801100" y="1316040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1547</xdr:row>
      <xdr:rowOff>0</xdr:rowOff>
    </xdr:from>
    <xdr:to>
      <xdr:col>7</xdr:col>
      <xdr:colOff>19050</xdr:colOff>
      <xdr:row>1547</xdr:row>
      <xdr:rowOff>9525</xdr:rowOff>
    </xdr:to>
    <xdr:sp macro="" textlink="">
      <xdr:nvSpPr>
        <xdr:cNvPr id="6184" name="Rectangle 1011"/>
        <xdr:cNvSpPr>
          <a:spLocks noChangeArrowheads="1"/>
        </xdr:cNvSpPr>
      </xdr:nvSpPr>
      <xdr:spPr bwMode="auto">
        <a:xfrm>
          <a:off x="8801100" y="1317259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1548</xdr:row>
      <xdr:rowOff>0</xdr:rowOff>
    </xdr:from>
    <xdr:to>
      <xdr:col>7</xdr:col>
      <xdr:colOff>19050</xdr:colOff>
      <xdr:row>1548</xdr:row>
      <xdr:rowOff>9525</xdr:rowOff>
    </xdr:to>
    <xdr:sp macro="" textlink="">
      <xdr:nvSpPr>
        <xdr:cNvPr id="6185" name="Rectangle 1012"/>
        <xdr:cNvSpPr>
          <a:spLocks noChangeArrowheads="1"/>
        </xdr:cNvSpPr>
      </xdr:nvSpPr>
      <xdr:spPr bwMode="auto">
        <a:xfrm>
          <a:off x="8801100" y="1318479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1549</xdr:row>
      <xdr:rowOff>0</xdr:rowOff>
    </xdr:from>
    <xdr:to>
      <xdr:col>7</xdr:col>
      <xdr:colOff>19050</xdr:colOff>
      <xdr:row>1549</xdr:row>
      <xdr:rowOff>9525</xdr:rowOff>
    </xdr:to>
    <xdr:sp macro="" textlink="">
      <xdr:nvSpPr>
        <xdr:cNvPr id="6186" name="Rectangle 1013"/>
        <xdr:cNvSpPr>
          <a:spLocks noChangeArrowheads="1"/>
        </xdr:cNvSpPr>
      </xdr:nvSpPr>
      <xdr:spPr bwMode="auto">
        <a:xfrm>
          <a:off x="8801100" y="1319698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1550</xdr:row>
      <xdr:rowOff>0</xdr:rowOff>
    </xdr:from>
    <xdr:to>
      <xdr:col>7</xdr:col>
      <xdr:colOff>19050</xdr:colOff>
      <xdr:row>1550</xdr:row>
      <xdr:rowOff>9525</xdr:rowOff>
    </xdr:to>
    <xdr:sp macro="" textlink="">
      <xdr:nvSpPr>
        <xdr:cNvPr id="6187" name="Rectangle 1014"/>
        <xdr:cNvSpPr>
          <a:spLocks noChangeArrowheads="1"/>
        </xdr:cNvSpPr>
      </xdr:nvSpPr>
      <xdr:spPr bwMode="auto">
        <a:xfrm>
          <a:off x="8801100" y="1320917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1551</xdr:row>
      <xdr:rowOff>0</xdr:rowOff>
    </xdr:from>
    <xdr:to>
      <xdr:col>7</xdr:col>
      <xdr:colOff>19050</xdr:colOff>
      <xdr:row>1551</xdr:row>
      <xdr:rowOff>9525</xdr:rowOff>
    </xdr:to>
    <xdr:sp macro="" textlink="">
      <xdr:nvSpPr>
        <xdr:cNvPr id="6188" name="Rectangle 1015"/>
        <xdr:cNvSpPr>
          <a:spLocks noChangeArrowheads="1"/>
        </xdr:cNvSpPr>
      </xdr:nvSpPr>
      <xdr:spPr bwMode="auto">
        <a:xfrm>
          <a:off x="8801100" y="1322136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1552</xdr:row>
      <xdr:rowOff>0</xdr:rowOff>
    </xdr:from>
    <xdr:to>
      <xdr:col>7</xdr:col>
      <xdr:colOff>19050</xdr:colOff>
      <xdr:row>1552</xdr:row>
      <xdr:rowOff>9525</xdr:rowOff>
    </xdr:to>
    <xdr:sp macro="" textlink="">
      <xdr:nvSpPr>
        <xdr:cNvPr id="6189" name="Rectangle 1016"/>
        <xdr:cNvSpPr>
          <a:spLocks noChangeArrowheads="1"/>
        </xdr:cNvSpPr>
      </xdr:nvSpPr>
      <xdr:spPr bwMode="auto">
        <a:xfrm>
          <a:off x="8801100" y="1323355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1553</xdr:row>
      <xdr:rowOff>0</xdr:rowOff>
    </xdr:from>
    <xdr:to>
      <xdr:col>7</xdr:col>
      <xdr:colOff>19050</xdr:colOff>
      <xdr:row>1553</xdr:row>
      <xdr:rowOff>9525</xdr:rowOff>
    </xdr:to>
    <xdr:sp macro="" textlink="">
      <xdr:nvSpPr>
        <xdr:cNvPr id="6190" name="Rectangle 1017"/>
        <xdr:cNvSpPr>
          <a:spLocks noChangeArrowheads="1"/>
        </xdr:cNvSpPr>
      </xdr:nvSpPr>
      <xdr:spPr bwMode="auto">
        <a:xfrm>
          <a:off x="8801100" y="1324575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1554</xdr:row>
      <xdr:rowOff>0</xdr:rowOff>
    </xdr:from>
    <xdr:to>
      <xdr:col>7</xdr:col>
      <xdr:colOff>19050</xdr:colOff>
      <xdr:row>1554</xdr:row>
      <xdr:rowOff>9525</xdr:rowOff>
    </xdr:to>
    <xdr:sp macro="" textlink="">
      <xdr:nvSpPr>
        <xdr:cNvPr id="6191" name="Rectangle 1018"/>
        <xdr:cNvSpPr>
          <a:spLocks noChangeArrowheads="1"/>
        </xdr:cNvSpPr>
      </xdr:nvSpPr>
      <xdr:spPr bwMode="auto">
        <a:xfrm>
          <a:off x="8801100" y="1325794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1555</xdr:row>
      <xdr:rowOff>0</xdr:rowOff>
    </xdr:from>
    <xdr:to>
      <xdr:col>7</xdr:col>
      <xdr:colOff>19050</xdr:colOff>
      <xdr:row>1555</xdr:row>
      <xdr:rowOff>9525</xdr:rowOff>
    </xdr:to>
    <xdr:sp macro="" textlink="">
      <xdr:nvSpPr>
        <xdr:cNvPr id="6192" name="Rectangle 1019"/>
        <xdr:cNvSpPr>
          <a:spLocks noChangeArrowheads="1"/>
        </xdr:cNvSpPr>
      </xdr:nvSpPr>
      <xdr:spPr bwMode="auto">
        <a:xfrm>
          <a:off x="8801100" y="1327013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1557</xdr:row>
      <xdr:rowOff>0</xdr:rowOff>
    </xdr:from>
    <xdr:to>
      <xdr:col>7</xdr:col>
      <xdr:colOff>19050</xdr:colOff>
      <xdr:row>1557</xdr:row>
      <xdr:rowOff>9525</xdr:rowOff>
    </xdr:to>
    <xdr:sp macro="" textlink="">
      <xdr:nvSpPr>
        <xdr:cNvPr id="6193" name="Rectangle 1020"/>
        <xdr:cNvSpPr>
          <a:spLocks noChangeArrowheads="1"/>
        </xdr:cNvSpPr>
      </xdr:nvSpPr>
      <xdr:spPr bwMode="auto">
        <a:xfrm>
          <a:off x="8801100" y="13283850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1558</xdr:row>
      <xdr:rowOff>0</xdr:rowOff>
    </xdr:from>
    <xdr:to>
      <xdr:col>7</xdr:col>
      <xdr:colOff>19050</xdr:colOff>
      <xdr:row>1558</xdr:row>
      <xdr:rowOff>9525</xdr:rowOff>
    </xdr:to>
    <xdr:sp macro="" textlink="">
      <xdr:nvSpPr>
        <xdr:cNvPr id="6194" name="Rectangle 1021"/>
        <xdr:cNvSpPr>
          <a:spLocks noChangeArrowheads="1"/>
        </xdr:cNvSpPr>
      </xdr:nvSpPr>
      <xdr:spPr bwMode="auto">
        <a:xfrm>
          <a:off x="8801100" y="13296042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1559</xdr:row>
      <xdr:rowOff>0</xdr:rowOff>
    </xdr:from>
    <xdr:to>
      <xdr:col>7</xdr:col>
      <xdr:colOff>19050</xdr:colOff>
      <xdr:row>1559</xdr:row>
      <xdr:rowOff>9525</xdr:rowOff>
    </xdr:to>
    <xdr:sp macro="" textlink="">
      <xdr:nvSpPr>
        <xdr:cNvPr id="6195" name="Rectangle 1022"/>
        <xdr:cNvSpPr>
          <a:spLocks noChangeArrowheads="1"/>
        </xdr:cNvSpPr>
      </xdr:nvSpPr>
      <xdr:spPr bwMode="auto">
        <a:xfrm>
          <a:off x="8801100" y="13308234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1560</xdr:row>
      <xdr:rowOff>0</xdr:rowOff>
    </xdr:from>
    <xdr:to>
      <xdr:col>7</xdr:col>
      <xdr:colOff>19050</xdr:colOff>
      <xdr:row>1560</xdr:row>
      <xdr:rowOff>9525</xdr:rowOff>
    </xdr:to>
    <xdr:sp macro="" textlink="">
      <xdr:nvSpPr>
        <xdr:cNvPr id="6196" name="Rectangle 1023"/>
        <xdr:cNvSpPr>
          <a:spLocks noChangeArrowheads="1"/>
        </xdr:cNvSpPr>
      </xdr:nvSpPr>
      <xdr:spPr bwMode="auto">
        <a:xfrm>
          <a:off x="8801100" y="13320426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1561</xdr:row>
      <xdr:rowOff>0</xdr:rowOff>
    </xdr:from>
    <xdr:to>
      <xdr:col>7</xdr:col>
      <xdr:colOff>19050</xdr:colOff>
      <xdr:row>1561</xdr:row>
      <xdr:rowOff>9525</xdr:rowOff>
    </xdr:to>
    <xdr:sp macro="" textlink="">
      <xdr:nvSpPr>
        <xdr:cNvPr id="6197" name="Rectangle 0"/>
        <xdr:cNvSpPr>
          <a:spLocks noChangeArrowheads="1"/>
        </xdr:cNvSpPr>
      </xdr:nvSpPr>
      <xdr:spPr bwMode="auto">
        <a:xfrm>
          <a:off x="8801100" y="133326187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1564</xdr:row>
      <xdr:rowOff>0</xdr:rowOff>
    </xdr:from>
    <xdr:to>
      <xdr:col>7</xdr:col>
      <xdr:colOff>19050</xdr:colOff>
      <xdr:row>1564</xdr:row>
      <xdr:rowOff>9525</xdr:rowOff>
    </xdr:to>
    <xdr:sp macro="" textlink="">
      <xdr:nvSpPr>
        <xdr:cNvPr id="6198" name="Rectangle 1"/>
        <xdr:cNvSpPr>
          <a:spLocks noChangeArrowheads="1"/>
        </xdr:cNvSpPr>
      </xdr:nvSpPr>
      <xdr:spPr bwMode="auto">
        <a:xfrm>
          <a:off x="8801100" y="13348335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1566</xdr:row>
      <xdr:rowOff>0</xdr:rowOff>
    </xdr:from>
    <xdr:to>
      <xdr:col>7</xdr:col>
      <xdr:colOff>19050</xdr:colOff>
      <xdr:row>1566</xdr:row>
      <xdr:rowOff>9525</xdr:rowOff>
    </xdr:to>
    <xdr:sp macro="" textlink="">
      <xdr:nvSpPr>
        <xdr:cNvPr id="6199" name="Rectangle 2"/>
        <xdr:cNvSpPr>
          <a:spLocks noChangeArrowheads="1"/>
        </xdr:cNvSpPr>
      </xdr:nvSpPr>
      <xdr:spPr bwMode="auto">
        <a:xfrm>
          <a:off x="8801100" y="13362051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1567</xdr:row>
      <xdr:rowOff>0</xdr:rowOff>
    </xdr:from>
    <xdr:to>
      <xdr:col>7</xdr:col>
      <xdr:colOff>19050</xdr:colOff>
      <xdr:row>1567</xdr:row>
      <xdr:rowOff>9525</xdr:rowOff>
    </xdr:to>
    <xdr:sp macro="" textlink="">
      <xdr:nvSpPr>
        <xdr:cNvPr id="6200" name="Rectangle 3"/>
        <xdr:cNvSpPr>
          <a:spLocks noChangeArrowheads="1"/>
        </xdr:cNvSpPr>
      </xdr:nvSpPr>
      <xdr:spPr bwMode="auto">
        <a:xfrm>
          <a:off x="8801100" y="13374243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1569</xdr:row>
      <xdr:rowOff>0</xdr:rowOff>
    </xdr:from>
    <xdr:to>
      <xdr:col>7</xdr:col>
      <xdr:colOff>19050</xdr:colOff>
      <xdr:row>1569</xdr:row>
      <xdr:rowOff>9525</xdr:rowOff>
    </xdr:to>
    <xdr:sp macro="" textlink="">
      <xdr:nvSpPr>
        <xdr:cNvPr id="6201" name="Rectangle 4"/>
        <xdr:cNvSpPr>
          <a:spLocks noChangeArrowheads="1"/>
        </xdr:cNvSpPr>
      </xdr:nvSpPr>
      <xdr:spPr bwMode="auto">
        <a:xfrm>
          <a:off x="8801100" y="1338795900"/>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1572</xdr:row>
      <xdr:rowOff>0</xdr:rowOff>
    </xdr:from>
    <xdr:to>
      <xdr:col>7</xdr:col>
      <xdr:colOff>19050</xdr:colOff>
      <xdr:row>1572</xdr:row>
      <xdr:rowOff>9525</xdr:rowOff>
    </xdr:to>
    <xdr:sp macro="" textlink="">
      <xdr:nvSpPr>
        <xdr:cNvPr id="6202" name="Rectangle 5"/>
        <xdr:cNvSpPr>
          <a:spLocks noChangeArrowheads="1"/>
        </xdr:cNvSpPr>
      </xdr:nvSpPr>
      <xdr:spPr bwMode="auto">
        <a:xfrm>
          <a:off x="8801100" y="1340367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1573</xdr:row>
      <xdr:rowOff>0</xdr:rowOff>
    </xdr:from>
    <xdr:to>
      <xdr:col>7</xdr:col>
      <xdr:colOff>19050</xdr:colOff>
      <xdr:row>1573</xdr:row>
      <xdr:rowOff>9525</xdr:rowOff>
    </xdr:to>
    <xdr:sp macro="" textlink="">
      <xdr:nvSpPr>
        <xdr:cNvPr id="6203" name="Rectangle 6"/>
        <xdr:cNvSpPr>
          <a:spLocks noChangeArrowheads="1"/>
        </xdr:cNvSpPr>
      </xdr:nvSpPr>
      <xdr:spPr bwMode="auto">
        <a:xfrm>
          <a:off x="8801100" y="1341586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1574</xdr:row>
      <xdr:rowOff>0</xdr:rowOff>
    </xdr:from>
    <xdr:to>
      <xdr:col>7</xdr:col>
      <xdr:colOff>19050</xdr:colOff>
      <xdr:row>1574</xdr:row>
      <xdr:rowOff>9525</xdr:rowOff>
    </xdr:to>
    <xdr:sp macro="" textlink="">
      <xdr:nvSpPr>
        <xdr:cNvPr id="6204" name="Rectangle 7"/>
        <xdr:cNvSpPr>
          <a:spLocks noChangeArrowheads="1"/>
        </xdr:cNvSpPr>
      </xdr:nvSpPr>
      <xdr:spPr bwMode="auto">
        <a:xfrm>
          <a:off x="8801100" y="1342805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1575</xdr:row>
      <xdr:rowOff>0</xdr:rowOff>
    </xdr:from>
    <xdr:to>
      <xdr:col>7</xdr:col>
      <xdr:colOff>19050</xdr:colOff>
      <xdr:row>1575</xdr:row>
      <xdr:rowOff>9525</xdr:rowOff>
    </xdr:to>
    <xdr:sp macro="" textlink="">
      <xdr:nvSpPr>
        <xdr:cNvPr id="6205" name="Rectangle 8"/>
        <xdr:cNvSpPr>
          <a:spLocks noChangeArrowheads="1"/>
        </xdr:cNvSpPr>
      </xdr:nvSpPr>
      <xdr:spPr bwMode="auto">
        <a:xfrm>
          <a:off x="8801100" y="1344025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1576</xdr:row>
      <xdr:rowOff>0</xdr:rowOff>
    </xdr:from>
    <xdr:to>
      <xdr:col>7</xdr:col>
      <xdr:colOff>19050</xdr:colOff>
      <xdr:row>1576</xdr:row>
      <xdr:rowOff>9525</xdr:rowOff>
    </xdr:to>
    <xdr:sp macro="" textlink="">
      <xdr:nvSpPr>
        <xdr:cNvPr id="6206" name="Rectangle 9"/>
        <xdr:cNvSpPr>
          <a:spLocks noChangeArrowheads="1"/>
        </xdr:cNvSpPr>
      </xdr:nvSpPr>
      <xdr:spPr bwMode="auto">
        <a:xfrm>
          <a:off x="8801100" y="1345244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1577</xdr:row>
      <xdr:rowOff>0</xdr:rowOff>
    </xdr:from>
    <xdr:to>
      <xdr:col>7</xdr:col>
      <xdr:colOff>19050</xdr:colOff>
      <xdr:row>1577</xdr:row>
      <xdr:rowOff>9525</xdr:rowOff>
    </xdr:to>
    <xdr:sp macro="" textlink="">
      <xdr:nvSpPr>
        <xdr:cNvPr id="6207" name="Rectangle 10"/>
        <xdr:cNvSpPr>
          <a:spLocks noChangeArrowheads="1"/>
        </xdr:cNvSpPr>
      </xdr:nvSpPr>
      <xdr:spPr bwMode="auto">
        <a:xfrm>
          <a:off x="8801100" y="1346463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1578</xdr:row>
      <xdr:rowOff>0</xdr:rowOff>
    </xdr:from>
    <xdr:to>
      <xdr:col>7</xdr:col>
      <xdr:colOff>19050</xdr:colOff>
      <xdr:row>1578</xdr:row>
      <xdr:rowOff>9525</xdr:rowOff>
    </xdr:to>
    <xdr:sp macro="" textlink="">
      <xdr:nvSpPr>
        <xdr:cNvPr id="6208" name="Rectangle 11"/>
        <xdr:cNvSpPr>
          <a:spLocks noChangeArrowheads="1"/>
        </xdr:cNvSpPr>
      </xdr:nvSpPr>
      <xdr:spPr bwMode="auto">
        <a:xfrm>
          <a:off x="8801100" y="1347682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1579</xdr:row>
      <xdr:rowOff>0</xdr:rowOff>
    </xdr:from>
    <xdr:to>
      <xdr:col>7</xdr:col>
      <xdr:colOff>19050</xdr:colOff>
      <xdr:row>1579</xdr:row>
      <xdr:rowOff>9525</xdr:rowOff>
    </xdr:to>
    <xdr:sp macro="" textlink="">
      <xdr:nvSpPr>
        <xdr:cNvPr id="6209" name="Rectangle 12"/>
        <xdr:cNvSpPr>
          <a:spLocks noChangeArrowheads="1"/>
        </xdr:cNvSpPr>
      </xdr:nvSpPr>
      <xdr:spPr bwMode="auto">
        <a:xfrm>
          <a:off x="8801100" y="1348901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1580</xdr:row>
      <xdr:rowOff>0</xdr:rowOff>
    </xdr:from>
    <xdr:to>
      <xdr:col>7</xdr:col>
      <xdr:colOff>19050</xdr:colOff>
      <xdr:row>1580</xdr:row>
      <xdr:rowOff>9525</xdr:rowOff>
    </xdr:to>
    <xdr:sp macro="" textlink="">
      <xdr:nvSpPr>
        <xdr:cNvPr id="6210" name="Rectangle 13"/>
        <xdr:cNvSpPr>
          <a:spLocks noChangeArrowheads="1"/>
        </xdr:cNvSpPr>
      </xdr:nvSpPr>
      <xdr:spPr bwMode="auto">
        <a:xfrm>
          <a:off x="8801100" y="1350121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1581</xdr:row>
      <xdr:rowOff>0</xdr:rowOff>
    </xdr:from>
    <xdr:to>
      <xdr:col>7</xdr:col>
      <xdr:colOff>19050</xdr:colOff>
      <xdr:row>1581</xdr:row>
      <xdr:rowOff>9525</xdr:rowOff>
    </xdr:to>
    <xdr:sp macro="" textlink="">
      <xdr:nvSpPr>
        <xdr:cNvPr id="6211" name="Rectangle 14"/>
        <xdr:cNvSpPr>
          <a:spLocks noChangeArrowheads="1"/>
        </xdr:cNvSpPr>
      </xdr:nvSpPr>
      <xdr:spPr bwMode="auto">
        <a:xfrm>
          <a:off x="8801100" y="1351340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1582</xdr:row>
      <xdr:rowOff>0</xdr:rowOff>
    </xdr:from>
    <xdr:to>
      <xdr:col>7</xdr:col>
      <xdr:colOff>19050</xdr:colOff>
      <xdr:row>1582</xdr:row>
      <xdr:rowOff>9525</xdr:rowOff>
    </xdr:to>
    <xdr:sp macro="" textlink="">
      <xdr:nvSpPr>
        <xdr:cNvPr id="6212" name="Rectangle 15"/>
        <xdr:cNvSpPr>
          <a:spLocks noChangeArrowheads="1"/>
        </xdr:cNvSpPr>
      </xdr:nvSpPr>
      <xdr:spPr bwMode="auto">
        <a:xfrm>
          <a:off x="8801100" y="1352559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1583</xdr:row>
      <xdr:rowOff>0</xdr:rowOff>
    </xdr:from>
    <xdr:to>
      <xdr:col>7</xdr:col>
      <xdr:colOff>19050</xdr:colOff>
      <xdr:row>1583</xdr:row>
      <xdr:rowOff>9525</xdr:rowOff>
    </xdr:to>
    <xdr:sp macro="" textlink="">
      <xdr:nvSpPr>
        <xdr:cNvPr id="6213" name="Rectangle 16"/>
        <xdr:cNvSpPr>
          <a:spLocks noChangeArrowheads="1"/>
        </xdr:cNvSpPr>
      </xdr:nvSpPr>
      <xdr:spPr bwMode="auto">
        <a:xfrm>
          <a:off x="8801100" y="1353778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1584</xdr:row>
      <xdr:rowOff>0</xdr:rowOff>
    </xdr:from>
    <xdr:to>
      <xdr:col>7</xdr:col>
      <xdr:colOff>19050</xdr:colOff>
      <xdr:row>1584</xdr:row>
      <xdr:rowOff>9525</xdr:rowOff>
    </xdr:to>
    <xdr:sp macro="" textlink="">
      <xdr:nvSpPr>
        <xdr:cNvPr id="6214" name="Rectangle 17"/>
        <xdr:cNvSpPr>
          <a:spLocks noChangeArrowheads="1"/>
        </xdr:cNvSpPr>
      </xdr:nvSpPr>
      <xdr:spPr bwMode="auto">
        <a:xfrm>
          <a:off x="8801100" y="1354997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1585</xdr:row>
      <xdr:rowOff>0</xdr:rowOff>
    </xdr:from>
    <xdr:to>
      <xdr:col>7</xdr:col>
      <xdr:colOff>19050</xdr:colOff>
      <xdr:row>1585</xdr:row>
      <xdr:rowOff>9525</xdr:rowOff>
    </xdr:to>
    <xdr:sp macro="" textlink="">
      <xdr:nvSpPr>
        <xdr:cNvPr id="6215" name="Rectangle 18"/>
        <xdr:cNvSpPr>
          <a:spLocks noChangeArrowheads="1"/>
        </xdr:cNvSpPr>
      </xdr:nvSpPr>
      <xdr:spPr bwMode="auto">
        <a:xfrm>
          <a:off x="8801100" y="1356217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1586</xdr:row>
      <xdr:rowOff>0</xdr:rowOff>
    </xdr:from>
    <xdr:to>
      <xdr:col>7</xdr:col>
      <xdr:colOff>19050</xdr:colOff>
      <xdr:row>1586</xdr:row>
      <xdr:rowOff>9525</xdr:rowOff>
    </xdr:to>
    <xdr:sp macro="" textlink="">
      <xdr:nvSpPr>
        <xdr:cNvPr id="6216" name="Rectangle 19"/>
        <xdr:cNvSpPr>
          <a:spLocks noChangeArrowheads="1"/>
        </xdr:cNvSpPr>
      </xdr:nvSpPr>
      <xdr:spPr bwMode="auto">
        <a:xfrm>
          <a:off x="8801100" y="1357436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1587</xdr:row>
      <xdr:rowOff>0</xdr:rowOff>
    </xdr:from>
    <xdr:to>
      <xdr:col>7</xdr:col>
      <xdr:colOff>19050</xdr:colOff>
      <xdr:row>1587</xdr:row>
      <xdr:rowOff>9525</xdr:rowOff>
    </xdr:to>
    <xdr:sp macro="" textlink="">
      <xdr:nvSpPr>
        <xdr:cNvPr id="6217" name="Rectangle 20"/>
        <xdr:cNvSpPr>
          <a:spLocks noChangeArrowheads="1"/>
        </xdr:cNvSpPr>
      </xdr:nvSpPr>
      <xdr:spPr bwMode="auto">
        <a:xfrm>
          <a:off x="8801100" y="1358655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1588</xdr:row>
      <xdr:rowOff>0</xdr:rowOff>
    </xdr:from>
    <xdr:to>
      <xdr:col>7</xdr:col>
      <xdr:colOff>19050</xdr:colOff>
      <xdr:row>1588</xdr:row>
      <xdr:rowOff>9525</xdr:rowOff>
    </xdr:to>
    <xdr:sp macro="" textlink="">
      <xdr:nvSpPr>
        <xdr:cNvPr id="6218" name="Rectangle 21"/>
        <xdr:cNvSpPr>
          <a:spLocks noChangeArrowheads="1"/>
        </xdr:cNvSpPr>
      </xdr:nvSpPr>
      <xdr:spPr bwMode="auto">
        <a:xfrm>
          <a:off x="8801100" y="1359874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1589</xdr:row>
      <xdr:rowOff>0</xdr:rowOff>
    </xdr:from>
    <xdr:to>
      <xdr:col>7</xdr:col>
      <xdr:colOff>19050</xdr:colOff>
      <xdr:row>1589</xdr:row>
      <xdr:rowOff>9525</xdr:rowOff>
    </xdr:to>
    <xdr:sp macro="" textlink="">
      <xdr:nvSpPr>
        <xdr:cNvPr id="6219" name="Rectangle 22"/>
        <xdr:cNvSpPr>
          <a:spLocks noChangeArrowheads="1"/>
        </xdr:cNvSpPr>
      </xdr:nvSpPr>
      <xdr:spPr bwMode="auto">
        <a:xfrm>
          <a:off x="8801100" y="1361093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1590</xdr:row>
      <xdr:rowOff>0</xdr:rowOff>
    </xdr:from>
    <xdr:to>
      <xdr:col>7</xdr:col>
      <xdr:colOff>19050</xdr:colOff>
      <xdr:row>1590</xdr:row>
      <xdr:rowOff>9525</xdr:rowOff>
    </xdr:to>
    <xdr:sp macro="" textlink="">
      <xdr:nvSpPr>
        <xdr:cNvPr id="6220" name="Rectangle 23"/>
        <xdr:cNvSpPr>
          <a:spLocks noChangeArrowheads="1"/>
        </xdr:cNvSpPr>
      </xdr:nvSpPr>
      <xdr:spPr bwMode="auto">
        <a:xfrm>
          <a:off x="8801100" y="13623131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1591</xdr:row>
      <xdr:rowOff>0</xdr:rowOff>
    </xdr:from>
    <xdr:to>
      <xdr:col>7</xdr:col>
      <xdr:colOff>19050</xdr:colOff>
      <xdr:row>1591</xdr:row>
      <xdr:rowOff>9525</xdr:rowOff>
    </xdr:to>
    <xdr:sp macro="" textlink="">
      <xdr:nvSpPr>
        <xdr:cNvPr id="6221" name="Rectangle 24"/>
        <xdr:cNvSpPr>
          <a:spLocks noChangeArrowheads="1"/>
        </xdr:cNvSpPr>
      </xdr:nvSpPr>
      <xdr:spPr bwMode="auto">
        <a:xfrm>
          <a:off x="8801100" y="13635323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1592</xdr:row>
      <xdr:rowOff>0</xdr:rowOff>
    </xdr:from>
    <xdr:to>
      <xdr:col>7</xdr:col>
      <xdr:colOff>19050</xdr:colOff>
      <xdr:row>1592</xdr:row>
      <xdr:rowOff>9525</xdr:rowOff>
    </xdr:to>
    <xdr:sp macro="" textlink="">
      <xdr:nvSpPr>
        <xdr:cNvPr id="6222" name="Rectangle 25"/>
        <xdr:cNvSpPr>
          <a:spLocks noChangeArrowheads="1"/>
        </xdr:cNvSpPr>
      </xdr:nvSpPr>
      <xdr:spPr bwMode="auto">
        <a:xfrm>
          <a:off x="8801100" y="13647515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1593</xdr:row>
      <xdr:rowOff>0</xdr:rowOff>
    </xdr:from>
    <xdr:to>
      <xdr:col>7</xdr:col>
      <xdr:colOff>19050</xdr:colOff>
      <xdr:row>1593</xdr:row>
      <xdr:rowOff>9525</xdr:rowOff>
    </xdr:to>
    <xdr:sp macro="" textlink="">
      <xdr:nvSpPr>
        <xdr:cNvPr id="6223" name="Rectangle 26"/>
        <xdr:cNvSpPr>
          <a:spLocks noChangeArrowheads="1"/>
        </xdr:cNvSpPr>
      </xdr:nvSpPr>
      <xdr:spPr bwMode="auto">
        <a:xfrm>
          <a:off x="8801100" y="13659707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1594</xdr:row>
      <xdr:rowOff>0</xdr:rowOff>
    </xdr:from>
    <xdr:to>
      <xdr:col>7</xdr:col>
      <xdr:colOff>19050</xdr:colOff>
      <xdr:row>1594</xdr:row>
      <xdr:rowOff>9525</xdr:rowOff>
    </xdr:to>
    <xdr:sp macro="" textlink="">
      <xdr:nvSpPr>
        <xdr:cNvPr id="6224" name="Rectangle 27"/>
        <xdr:cNvSpPr>
          <a:spLocks noChangeArrowheads="1"/>
        </xdr:cNvSpPr>
      </xdr:nvSpPr>
      <xdr:spPr bwMode="auto">
        <a:xfrm>
          <a:off x="8801100" y="1367189925"/>
          <a:ext cx="9525" cy="9525"/>
        </a:xfrm>
        <a:prstGeom prst="rect">
          <a:avLst/>
        </a:prstGeom>
        <a:solidFill>
          <a:srgbClr xmlns:mc="http://schemas.openxmlformats.org/markup-compatibility/2006" xmlns:a14="http://schemas.microsoft.com/office/drawing/2010/main" val="000000" mc:Ignorable="a14" a14:legacySpreadsheetColorIndex="64">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9525</xdr:colOff>
      <xdr:row>8</xdr:row>
      <xdr:rowOff>28575</xdr:rowOff>
    </xdr:from>
    <xdr:to>
      <xdr:col>7</xdr:col>
      <xdr:colOff>885825</xdr:colOff>
      <xdr:row>8</xdr:row>
      <xdr:rowOff>1209675</xdr:rowOff>
    </xdr:to>
    <xdr:pic>
      <xdr:nvPicPr>
        <xdr:cNvPr id="6225" name="Изображение 1" descr="resizeПП-001666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01100" y="360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xdr:row>
      <xdr:rowOff>28575</xdr:rowOff>
    </xdr:from>
    <xdr:to>
      <xdr:col>7</xdr:col>
      <xdr:colOff>885825</xdr:colOff>
      <xdr:row>9</xdr:row>
      <xdr:rowOff>1209675</xdr:rowOff>
    </xdr:to>
    <xdr:pic>
      <xdr:nvPicPr>
        <xdr:cNvPr id="6226" name="Изображение 2" descr="resizeПП-0016661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01100" y="482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xdr:row>
      <xdr:rowOff>28575</xdr:rowOff>
    </xdr:from>
    <xdr:to>
      <xdr:col>7</xdr:col>
      <xdr:colOff>885825</xdr:colOff>
      <xdr:row>10</xdr:row>
      <xdr:rowOff>1209675</xdr:rowOff>
    </xdr:to>
    <xdr:pic>
      <xdr:nvPicPr>
        <xdr:cNvPr id="6227" name="Изображение 3" descr="resizeПП-0020662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01100" y="6048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xdr:row>
      <xdr:rowOff>28575</xdr:rowOff>
    </xdr:from>
    <xdr:to>
      <xdr:col>7</xdr:col>
      <xdr:colOff>885825</xdr:colOff>
      <xdr:row>14</xdr:row>
      <xdr:rowOff>1209675</xdr:rowOff>
    </xdr:to>
    <xdr:pic>
      <xdr:nvPicPr>
        <xdr:cNvPr id="6228" name="Изображение 4" descr="resizeПП-0025725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01100" y="772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xdr:row>
      <xdr:rowOff>28575</xdr:rowOff>
    </xdr:from>
    <xdr:to>
      <xdr:col>7</xdr:col>
      <xdr:colOff>885825</xdr:colOff>
      <xdr:row>15</xdr:row>
      <xdr:rowOff>1209675</xdr:rowOff>
    </xdr:to>
    <xdr:pic>
      <xdr:nvPicPr>
        <xdr:cNvPr id="6229" name="Изображение 5" descr="resizeПП-0025726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801100" y="894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16</xdr:row>
      <xdr:rowOff>28575</xdr:rowOff>
    </xdr:from>
    <xdr:to>
      <xdr:col>7</xdr:col>
      <xdr:colOff>885825</xdr:colOff>
      <xdr:row>16</xdr:row>
      <xdr:rowOff>1209675</xdr:rowOff>
    </xdr:to>
    <xdr:pic>
      <xdr:nvPicPr>
        <xdr:cNvPr id="6230" name="Изображение 6" descr="resizeПП-0025726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801100" y="10163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18</xdr:row>
      <xdr:rowOff>28575</xdr:rowOff>
    </xdr:from>
    <xdr:to>
      <xdr:col>7</xdr:col>
      <xdr:colOff>885825</xdr:colOff>
      <xdr:row>18</xdr:row>
      <xdr:rowOff>1209675</xdr:rowOff>
    </xdr:to>
    <xdr:pic>
      <xdr:nvPicPr>
        <xdr:cNvPr id="6231" name="Изображение 7" descr="resizeПП-00255559"/>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801100" y="1153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19</xdr:row>
      <xdr:rowOff>28575</xdr:rowOff>
    </xdr:from>
    <xdr:to>
      <xdr:col>7</xdr:col>
      <xdr:colOff>885825</xdr:colOff>
      <xdr:row>19</xdr:row>
      <xdr:rowOff>1209675</xdr:rowOff>
    </xdr:to>
    <xdr:pic>
      <xdr:nvPicPr>
        <xdr:cNvPr id="6232" name="Изображение 8" descr="resizeПП-00234520"/>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801100" y="1275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20</xdr:row>
      <xdr:rowOff>28575</xdr:rowOff>
    </xdr:from>
    <xdr:to>
      <xdr:col>7</xdr:col>
      <xdr:colOff>885825</xdr:colOff>
      <xdr:row>20</xdr:row>
      <xdr:rowOff>1209675</xdr:rowOff>
    </xdr:to>
    <xdr:pic>
      <xdr:nvPicPr>
        <xdr:cNvPr id="6233" name="Изображение 9" descr="resizeПП-00255567"/>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801100" y="13973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21</xdr:row>
      <xdr:rowOff>28575</xdr:rowOff>
    </xdr:from>
    <xdr:to>
      <xdr:col>7</xdr:col>
      <xdr:colOff>885825</xdr:colOff>
      <xdr:row>21</xdr:row>
      <xdr:rowOff>1209675</xdr:rowOff>
    </xdr:to>
    <xdr:pic>
      <xdr:nvPicPr>
        <xdr:cNvPr id="6234" name="Изображение 10" descr="resizeПП-00255565"/>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801100" y="15192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22</xdr:row>
      <xdr:rowOff>28575</xdr:rowOff>
    </xdr:from>
    <xdr:to>
      <xdr:col>7</xdr:col>
      <xdr:colOff>885825</xdr:colOff>
      <xdr:row>22</xdr:row>
      <xdr:rowOff>1209675</xdr:rowOff>
    </xdr:to>
    <xdr:pic>
      <xdr:nvPicPr>
        <xdr:cNvPr id="6235" name="Изображение 11" descr="resizeПП-00234523"/>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801100" y="16411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24</xdr:row>
      <xdr:rowOff>28575</xdr:rowOff>
    </xdr:from>
    <xdr:to>
      <xdr:col>7</xdr:col>
      <xdr:colOff>885825</xdr:colOff>
      <xdr:row>24</xdr:row>
      <xdr:rowOff>1209675</xdr:rowOff>
    </xdr:to>
    <xdr:pic>
      <xdr:nvPicPr>
        <xdr:cNvPr id="6236" name="Изображение 12" descr="resizeПП-00255569"/>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801100" y="17783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25</xdr:row>
      <xdr:rowOff>28575</xdr:rowOff>
    </xdr:from>
    <xdr:to>
      <xdr:col>7</xdr:col>
      <xdr:colOff>885825</xdr:colOff>
      <xdr:row>25</xdr:row>
      <xdr:rowOff>1209675</xdr:rowOff>
    </xdr:to>
    <xdr:pic>
      <xdr:nvPicPr>
        <xdr:cNvPr id="6237" name="Изображение 13" descr="resizeПП-00255574"/>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801100" y="19002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26</xdr:row>
      <xdr:rowOff>28575</xdr:rowOff>
    </xdr:from>
    <xdr:to>
      <xdr:col>7</xdr:col>
      <xdr:colOff>885825</xdr:colOff>
      <xdr:row>26</xdr:row>
      <xdr:rowOff>1209675</xdr:rowOff>
    </xdr:to>
    <xdr:pic>
      <xdr:nvPicPr>
        <xdr:cNvPr id="6238" name="Изображение 14" descr="resizeПП-00234543"/>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801100" y="20221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27</xdr:row>
      <xdr:rowOff>28575</xdr:rowOff>
    </xdr:from>
    <xdr:to>
      <xdr:col>7</xdr:col>
      <xdr:colOff>1190625</xdr:colOff>
      <xdr:row>27</xdr:row>
      <xdr:rowOff>904875</xdr:rowOff>
    </xdr:to>
    <xdr:pic>
      <xdr:nvPicPr>
        <xdr:cNvPr id="6239" name="Изображение 15" descr="resizeПП-00234538"/>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801100" y="214407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28</xdr:row>
      <xdr:rowOff>28575</xdr:rowOff>
    </xdr:from>
    <xdr:to>
      <xdr:col>7</xdr:col>
      <xdr:colOff>885825</xdr:colOff>
      <xdr:row>28</xdr:row>
      <xdr:rowOff>1209675</xdr:rowOff>
    </xdr:to>
    <xdr:pic>
      <xdr:nvPicPr>
        <xdr:cNvPr id="6240" name="Изображение 16" descr="resizeПП-00255571"/>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801100" y="2265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30</xdr:row>
      <xdr:rowOff>28575</xdr:rowOff>
    </xdr:from>
    <xdr:to>
      <xdr:col>7</xdr:col>
      <xdr:colOff>885825</xdr:colOff>
      <xdr:row>30</xdr:row>
      <xdr:rowOff>1209675</xdr:rowOff>
    </xdr:to>
    <xdr:pic>
      <xdr:nvPicPr>
        <xdr:cNvPr id="6241" name="Изображение 17" descr="resizeПП-00255586"/>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801100" y="24031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31</xdr:row>
      <xdr:rowOff>28575</xdr:rowOff>
    </xdr:from>
    <xdr:to>
      <xdr:col>7</xdr:col>
      <xdr:colOff>885825</xdr:colOff>
      <xdr:row>31</xdr:row>
      <xdr:rowOff>1209675</xdr:rowOff>
    </xdr:to>
    <xdr:pic>
      <xdr:nvPicPr>
        <xdr:cNvPr id="6242" name="Изображение 18" descr="resizeПП-00255585"/>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801100" y="2525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32</xdr:row>
      <xdr:rowOff>28575</xdr:rowOff>
    </xdr:from>
    <xdr:to>
      <xdr:col>7</xdr:col>
      <xdr:colOff>1190625</xdr:colOff>
      <xdr:row>32</xdr:row>
      <xdr:rowOff>904875</xdr:rowOff>
    </xdr:to>
    <xdr:pic>
      <xdr:nvPicPr>
        <xdr:cNvPr id="6243" name="Изображение 19" descr="resizeПП-00234561"/>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801100" y="264699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33</xdr:row>
      <xdr:rowOff>28575</xdr:rowOff>
    </xdr:from>
    <xdr:to>
      <xdr:col>7</xdr:col>
      <xdr:colOff>885825</xdr:colOff>
      <xdr:row>33</xdr:row>
      <xdr:rowOff>1209675</xdr:rowOff>
    </xdr:to>
    <xdr:pic>
      <xdr:nvPicPr>
        <xdr:cNvPr id="6244" name="Изображение 20" descr="resizeПП-00234581"/>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801100" y="2768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35</xdr:row>
      <xdr:rowOff>28575</xdr:rowOff>
    </xdr:from>
    <xdr:to>
      <xdr:col>7</xdr:col>
      <xdr:colOff>885825</xdr:colOff>
      <xdr:row>35</xdr:row>
      <xdr:rowOff>1209675</xdr:rowOff>
    </xdr:to>
    <xdr:pic>
      <xdr:nvPicPr>
        <xdr:cNvPr id="6245" name="Изображение 21" descr="resizeПП-00255595"/>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801100" y="2906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36</xdr:row>
      <xdr:rowOff>28575</xdr:rowOff>
    </xdr:from>
    <xdr:to>
      <xdr:col>7</xdr:col>
      <xdr:colOff>885825</xdr:colOff>
      <xdr:row>36</xdr:row>
      <xdr:rowOff>1209675</xdr:rowOff>
    </xdr:to>
    <xdr:pic>
      <xdr:nvPicPr>
        <xdr:cNvPr id="6246" name="Изображение 22" descr="resizeПП-00234613"/>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801100" y="3027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37</xdr:row>
      <xdr:rowOff>28575</xdr:rowOff>
    </xdr:from>
    <xdr:to>
      <xdr:col>7</xdr:col>
      <xdr:colOff>885825</xdr:colOff>
      <xdr:row>37</xdr:row>
      <xdr:rowOff>1209675</xdr:rowOff>
    </xdr:to>
    <xdr:pic>
      <xdr:nvPicPr>
        <xdr:cNvPr id="6247" name="Изображение 23" descr="resizeПП-00255593"/>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801100" y="3149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38</xdr:row>
      <xdr:rowOff>28575</xdr:rowOff>
    </xdr:from>
    <xdr:to>
      <xdr:col>7</xdr:col>
      <xdr:colOff>885825</xdr:colOff>
      <xdr:row>38</xdr:row>
      <xdr:rowOff>1209675</xdr:rowOff>
    </xdr:to>
    <xdr:pic>
      <xdr:nvPicPr>
        <xdr:cNvPr id="6248" name="Изображение 24" descr="resizeПП-00255590"/>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801100" y="32718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39</xdr:row>
      <xdr:rowOff>28575</xdr:rowOff>
    </xdr:from>
    <xdr:to>
      <xdr:col>7</xdr:col>
      <xdr:colOff>885825</xdr:colOff>
      <xdr:row>39</xdr:row>
      <xdr:rowOff>1209675</xdr:rowOff>
    </xdr:to>
    <xdr:pic>
      <xdr:nvPicPr>
        <xdr:cNvPr id="6249" name="Изображение 25" descr="resizeПП-00234609"/>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801100" y="33937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40</xdr:row>
      <xdr:rowOff>28575</xdr:rowOff>
    </xdr:from>
    <xdr:to>
      <xdr:col>7</xdr:col>
      <xdr:colOff>885825</xdr:colOff>
      <xdr:row>40</xdr:row>
      <xdr:rowOff>1209675</xdr:rowOff>
    </xdr:to>
    <xdr:pic>
      <xdr:nvPicPr>
        <xdr:cNvPr id="6250" name="Изображение 26" descr="resizeПП-00234603"/>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801100" y="35156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41</xdr:row>
      <xdr:rowOff>28575</xdr:rowOff>
    </xdr:from>
    <xdr:to>
      <xdr:col>7</xdr:col>
      <xdr:colOff>885825</xdr:colOff>
      <xdr:row>41</xdr:row>
      <xdr:rowOff>1209675</xdr:rowOff>
    </xdr:to>
    <xdr:pic>
      <xdr:nvPicPr>
        <xdr:cNvPr id="6251" name="Изображение 27" descr="resizeПП-00234606"/>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801100" y="36375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42</xdr:row>
      <xdr:rowOff>28575</xdr:rowOff>
    </xdr:from>
    <xdr:to>
      <xdr:col>7</xdr:col>
      <xdr:colOff>885825</xdr:colOff>
      <xdr:row>42</xdr:row>
      <xdr:rowOff>1209675</xdr:rowOff>
    </xdr:to>
    <xdr:pic>
      <xdr:nvPicPr>
        <xdr:cNvPr id="6252" name="Изображение 28" descr="resizeПП-00234608"/>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801100" y="37595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43</xdr:row>
      <xdr:rowOff>28575</xdr:rowOff>
    </xdr:from>
    <xdr:to>
      <xdr:col>7</xdr:col>
      <xdr:colOff>885825</xdr:colOff>
      <xdr:row>43</xdr:row>
      <xdr:rowOff>1209675</xdr:rowOff>
    </xdr:to>
    <xdr:pic>
      <xdr:nvPicPr>
        <xdr:cNvPr id="6253" name="Изображение 29" descr="resizeПП-00234612"/>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801100" y="38814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45</xdr:row>
      <xdr:rowOff>28575</xdr:rowOff>
    </xdr:from>
    <xdr:to>
      <xdr:col>7</xdr:col>
      <xdr:colOff>885825</xdr:colOff>
      <xdr:row>45</xdr:row>
      <xdr:rowOff>1209675</xdr:rowOff>
    </xdr:to>
    <xdr:pic>
      <xdr:nvPicPr>
        <xdr:cNvPr id="6254" name="Изображение 30" descr="resizeПП-00234617"/>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801100" y="40185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46</xdr:row>
      <xdr:rowOff>28575</xdr:rowOff>
    </xdr:from>
    <xdr:to>
      <xdr:col>7</xdr:col>
      <xdr:colOff>885825</xdr:colOff>
      <xdr:row>46</xdr:row>
      <xdr:rowOff>1209675</xdr:rowOff>
    </xdr:to>
    <xdr:pic>
      <xdr:nvPicPr>
        <xdr:cNvPr id="6255" name="Изображение 31" descr="resizeПП-00234622"/>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801100" y="41405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47</xdr:row>
      <xdr:rowOff>28575</xdr:rowOff>
    </xdr:from>
    <xdr:to>
      <xdr:col>7</xdr:col>
      <xdr:colOff>885825</xdr:colOff>
      <xdr:row>47</xdr:row>
      <xdr:rowOff>1209675</xdr:rowOff>
    </xdr:to>
    <xdr:pic>
      <xdr:nvPicPr>
        <xdr:cNvPr id="6256" name="Изображение 32" descr="resizeПП-00255612"/>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801100" y="42624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48</xdr:row>
      <xdr:rowOff>28575</xdr:rowOff>
    </xdr:from>
    <xdr:to>
      <xdr:col>7</xdr:col>
      <xdr:colOff>885825</xdr:colOff>
      <xdr:row>48</xdr:row>
      <xdr:rowOff>1209675</xdr:rowOff>
    </xdr:to>
    <xdr:pic>
      <xdr:nvPicPr>
        <xdr:cNvPr id="6257" name="Изображение 33" descr="resizeПП-00255610"/>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801100" y="43843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49</xdr:row>
      <xdr:rowOff>28575</xdr:rowOff>
    </xdr:from>
    <xdr:to>
      <xdr:col>7</xdr:col>
      <xdr:colOff>885825</xdr:colOff>
      <xdr:row>49</xdr:row>
      <xdr:rowOff>1209675</xdr:rowOff>
    </xdr:to>
    <xdr:pic>
      <xdr:nvPicPr>
        <xdr:cNvPr id="6258" name="Изображение 34" descr="resizeПП-00234625"/>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801100" y="4506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50</xdr:row>
      <xdr:rowOff>28575</xdr:rowOff>
    </xdr:from>
    <xdr:to>
      <xdr:col>7</xdr:col>
      <xdr:colOff>885825</xdr:colOff>
      <xdr:row>50</xdr:row>
      <xdr:rowOff>1209675</xdr:rowOff>
    </xdr:to>
    <xdr:pic>
      <xdr:nvPicPr>
        <xdr:cNvPr id="6259" name="Изображение 35" descr="resizeПП-00234619"/>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801100" y="46281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51</xdr:row>
      <xdr:rowOff>28575</xdr:rowOff>
    </xdr:from>
    <xdr:to>
      <xdr:col>7</xdr:col>
      <xdr:colOff>885825</xdr:colOff>
      <xdr:row>51</xdr:row>
      <xdr:rowOff>1209675</xdr:rowOff>
    </xdr:to>
    <xdr:pic>
      <xdr:nvPicPr>
        <xdr:cNvPr id="6260" name="Изображение 36" descr="resizeПП-00255607"/>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801100" y="47501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52</xdr:row>
      <xdr:rowOff>28575</xdr:rowOff>
    </xdr:from>
    <xdr:to>
      <xdr:col>7</xdr:col>
      <xdr:colOff>885825</xdr:colOff>
      <xdr:row>52</xdr:row>
      <xdr:rowOff>1209675</xdr:rowOff>
    </xdr:to>
    <xdr:pic>
      <xdr:nvPicPr>
        <xdr:cNvPr id="6261" name="Изображение 37" descr="resizeПП-00234626"/>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8801100" y="48720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58</xdr:row>
      <xdr:rowOff>28575</xdr:rowOff>
    </xdr:from>
    <xdr:to>
      <xdr:col>7</xdr:col>
      <xdr:colOff>885825</xdr:colOff>
      <xdr:row>58</xdr:row>
      <xdr:rowOff>1209675</xdr:rowOff>
    </xdr:to>
    <xdr:pic>
      <xdr:nvPicPr>
        <xdr:cNvPr id="6262" name="Изображение 38" descr="resizeПП-00229730"/>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801100" y="50701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59</xdr:row>
      <xdr:rowOff>28575</xdr:rowOff>
    </xdr:from>
    <xdr:to>
      <xdr:col>7</xdr:col>
      <xdr:colOff>885825</xdr:colOff>
      <xdr:row>59</xdr:row>
      <xdr:rowOff>1209675</xdr:rowOff>
    </xdr:to>
    <xdr:pic>
      <xdr:nvPicPr>
        <xdr:cNvPr id="6263" name="Изображение 39" descr="resizeПП-00229723"/>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801100" y="5192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60</xdr:row>
      <xdr:rowOff>28575</xdr:rowOff>
    </xdr:from>
    <xdr:to>
      <xdr:col>7</xdr:col>
      <xdr:colOff>885825</xdr:colOff>
      <xdr:row>60</xdr:row>
      <xdr:rowOff>1209675</xdr:rowOff>
    </xdr:to>
    <xdr:pic>
      <xdr:nvPicPr>
        <xdr:cNvPr id="6264" name="Изображение 40" descr="resizeПП-00229726"/>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801100" y="5313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61</xdr:row>
      <xdr:rowOff>28575</xdr:rowOff>
    </xdr:from>
    <xdr:to>
      <xdr:col>7</xdr:col>
      <xdr:colOff>885825</xdr:colOff>
      <xdr:row>61</xdr:row>
      <xdr:rowOff>1209675</xdr:rowOff>
    </xdr:to>
    <xdr:pic>
      <xdr:nvPicPr>
        <xdr:cNvPr id="6265" name="Изображение 41" descr="resizeПП-00229729"/>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801100" y="5435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62</xdr:row>
      <xdr:rowOff>28575</xdr:rowOff>
    </xdr:from>
    <xdr:to>
      <xdr:col>7</xdr:col>
      <xdr:colOff>1190625</xdr:colOff>
      <xdr:row>62</xdr:row>
      <xdr:rowOff>904875</xdr:rowOff>
    </xdr:to>
    <xdr:pic>
      <xdr:nvPicPr>
        <xdr:cNvPr id="6266" name="Изображение 42" descr="resizeПП-00229732"/>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801100" y="555783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63</xdr:row>
      <xdr:rowOff>28575</xdr:rowOff>
    </xdr:from>
    <xdr:to>
      <xdr:col>7</xdr:col>
      <xdr:colOff>885825</xdr:colOff>
      <xdr:row>63</xdr:row>
      <xdr:rowOff>1209675</xdr:rowOff>
    </xdr:to>
    <xdr:pic>
      <xdr:nvPicPr>
        <xdr:cNvPr id="6267" name="Изображение 43" descr="resizeПП-00229721"/>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801100" y="56797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65</xdr:row>
      <xdr:rowOff>28575</xdr:rowOff>
    </xdr:from>
    <xdr:to>
      <xdr:col>7</xdr:col>
      <xdr:colOff>885825</xdr:colOff>
      <xdr:row>65</xdr:row>
      <xdr:rowOff>1209675</xdr:rowOff>
    </xdr:to>
    <xdr:pic>
      <xdr:nvPicPr>
        <xdr:cNvPr id="6268" name="Изображение 44" descr="resizeПП-00229753"/>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801100" y="5816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66</xdr:row>
      <xdr:rowOff>28575</xdr:rowOff>
    </xdr:from>
    <xdr:to>
      <xdr:col>7</xdr:col>
      <xdr:colOff>1190625</xdr:colOff>
      <xdr:row>66</xdr:row>
      <xdr:rowOff>904875</xdr:rowOff>
    </xdr:to>
    <xdr:pic>
      <xdr:nvPicPr>
        <xdr:cNvPr id="6269" name="Изображение 45" descr="resizeПП-00229740"/>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8801100" y="593883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67</xdr:row>
      <xdr:rowOff>28575</xdr:rowOff>
    </xdr:from>
    <xdr:to>
      <xdr:col>7</xdr:col>
      <xdr:colOff>885825</xdr:colOff>
      <xdr:row>67</xdr:row>
      <xdr:rowOff>1209675</xdr:rowOff>
    </xdr:to>
    <xdr:pic>
      <xdr:nvPicPr>
        <xdr:cNvPr id="6270" name="Изображение 46" descr="resizeПП-00229748"/>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8801100" y="60607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68</xdr:row>
      <xdr:rowOff>28575</xdr:rowOff>
    </xdr:from>
    <xdr:to>
      <xdr:col>7</xdr:col>
      <xdr:colOff>885825</xdr:colOff>
      <xdr:row>68</xdr:row>
      <xdr:rowOff>1209675</xdr:rowOff>
    </xdr:to>
    <xdr:pic>
      <xdr:nvPicPr>
        <xdr:cNvPr id="6271" name="Изображение 47" descr="resizeПП-00229742"/>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801100" y="61826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69</xdr:row>
      <xdr:rowOff>28575</xdr:rowOff>
    </xdr:from>
    <xdr:to>
      <xdr:col>7</xdr:col>
      <xdr:colOff>885825</xdr:colOff>
      <xdr:row>69</xdr:row>
      <xdr:rowOff>1209675</xdr:rowOff>
    </xdr:to>
    <xdr:pic>
      <xdr:nvPicPr>
        <xdr:cNvPr id="6272" name="Изображение 48" descr="resizeПП-00229763"/>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801100" y="63045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70</xdr:row>
      <xdr:rowOff>28575</xdr:rowOff>
    </xdr:from>
    <xdr:to>
      <xdr:col>7</xdr:col>
      <xdr:colOff>885825</xdr:colOff>
      <xdr:row>70</xdr:row>
      <xdr:rowOff>1209675</xdr:rowOff>
    </xdr:to>
    <xdr:pic>
      <xdr:nvPicPr>
        <xdr:cNvPr id="6273" name="Изображение 49" descr="resizeПП-00229736"/>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801100" y="64265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75</xdr:row>
      <xdr:rowOff>28575</xdr:rowOff>
    </xdr:from>
    <xdr:to>
      <xdr:col>7</xdr:col>
      <xdr:colOff>885825</xdr:colOff>
      <xdr:row>75</xdr:row>
      <xdr:rowOff>1209675</xdr:rowOff>
    </xdr:to>
    <xdr:pic>
      <xdr:nvPicPr>
        <xdr:cNvPr id="6274" name="Изображение 50" descr="resizeПП-00229795"/>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8801100" y="6609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76</xdr:row>
      <xdr:rowOff>28575</xdr:rowOff>
    </xdr:from>
    <xdr:to>
      <xdr:col>7</xdr:col>
      <xdr:colOff>885825</xdr:colOff>
      <xdr:row>76</xdr:row>
      <xdr:rowOff>1209675</xdr:rowOff>
    </xdr:to>
    <xdr:pic>
      <xdr:nvPicPr>
        <xdr:cNvPr id="6275" name="Изображение 51" descr="resizeПП-00229777"/>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8801100" y="67313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77</xdr:row>
      <xdr:rowOff>28575</xdr:rowOff>
    </xdr:from>
    <xdr:to>
      <xdr:col>7</xdr:col>
      <xdr:colOff>885825</xdr:colOff>
      <xdr:row>77</xdr:row>
      <xdr:rowOff>1209675</xdr:rowOff>
    </xdr:to>
    <xdr:pic>
      <xdr:nvPicPr>
        <xdr:cNvPr id="6276" name="Изображение 52" descr="resizeПП-00229791"/>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8801100" y="68532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80</xdr:row>
      <xdr:rowOff>28575</xdr:rowOff>
    </xdr:from>
    <xdr:to>
      <xdr:col>7</xdr:col>
      <xdr:colOff>885825</xdr:colOff>
      <xdr:row>80</xdr:row>
      <xdr:rowOff>1209675</xdr:rowOff>
    </xdr:to>
    <xdr:pic>
      <xdr:nvPicPr>
        <xdr:cNvPr id="6277" name="Изображение 53" descr="resizeПП-00229799"/>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8801100" y="70056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81</xdr:row>
      <xdr:rowOff>28575</xdr:rowOff>
    </xdr:from>
    <xdr:to>
      <xdr:col>7</xdr:col>
      <xdr:colOff>885825</xdr:colOff>
      <xdr:row>81</xdr:row>
      <xdr:rowOff>1209675</xdr:rowOff>
    </xdr:to>
    <xdr:pic>
      <xdr:nvPicPr>
        <xdr:cNvPr id="6278" name="Изображение 54" descr="resizeПП-00229808"/>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8801100" y="71275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82</xdr:row>
      <xdr:rowOff>28575</xdr:rowOff>
    </xdr:from>
    <xdr:to>
      <xdr:col>7</xdr:col>
      <xdr:colOff>885825</xdr:colOff>
      <xdr:row>82</xdr:row>
      <xdr:rowOff>1209675</xdr:rowOff>
    </xdr:to>
    <xdr:pic>
      <xdr:nvPicPr>
        <xdr:cNvPr id="6279" name="Изображение 55" descr="resizeПП-00255548"/>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8801100" y="7249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87</xdr:row>
      <xdr:rowOff>28575</xdr:rowOff>
    </xdr:from>
    <xdr:to>
      <xdr:col>7</xdr:col>
      <xdr:colOff>885825</xdr:colOff>
      <xdr:row>87</xdr:row>
      <xdr:rowOff>1209675</xdr:rowOff>
    </xdr:to>
    <xdr:pic>
      <xdr:nvPicPr>
        <xdr:cNvPr id="6280" name="Изображение 56" descr="resizeПП-00229851"/>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8801100" y="74323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88</xdr:row>
      <xdr:rowOff>28575</xdr:rowOff>
    </xdr:from>
    <xdr:to>
      <xdr:col>7</xdr:col>
      <xdr:colOff>885825</xdr:colOff>
      <xdr:row>88</xdr:row>
      <xdr:rowOff>1209675</xdr:rowOff>
    </xdr:to>
    <xdr:pic>
      <xdr:nvPicPr>
        <xdr:cNvPr id="6281" name="Изображение 57" descr="resizeПП-00229848"/>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8801100" y="7554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89</xdr:row>
      <xdr:rowOff>28575</xdr:rowOff>
    </xdr:from>
    <xdr:to>
      <xdr:col>7</xdr:col>
      <xdr:colOff>885825</xdr:colOff>
      <xdr:row>89</xdr:row>
      <xdr:rowOff>1209675</xdr:rowOff>
    </xdr:to>
    <xdr:pic>
      <xdr:nvPicPr>
        <xdr:cNvPr id="6282" name="Изображение 58" descr="resizeПП-00229850"/>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8801100" y="76761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90</xdr:row>
      <xdr:rowOff>28575</xdr:rowOff>
    </xdr:from>
    <xdr:to>
      <xdr:col>7</xdr:col>
      <xdr:colOff>885825</xdr:colOff>
      <xdr:row>90</xdr:row>
      <xdr:rowOff>1209675</xdr:rowOff>
    </xdr:to>
    <xdr:pic>
      <xdr:nvPicPr>
        <xdr:cNvPr id="6283" name="Изображение 59" descr="resizeПП-00229840"/>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8801100" y="77981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91</xdr:row>
      <xdr:rowOff>28575</xdr:rowOff>
    </xdr:from>
    <xdr:to>
      <xdr:col>7</xdr:col>
      <xdr:colOff>885825</xdr:colOff>
      <xdr:row>91</xdr:row>
      <xdr:rowOff>1209675</xdr:rowOff>
    </xdr:to>
    <xdr:pic>
      <xdr:nvPicPr>
        <xdr:cNvPr id="6284" name="Изображение 60" descr="resizeПП-00208514"/>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8801100" y="79200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94</xdr:row>
      <xdr:rowOff>28575</xdr:rowOff>
    </xdr:from>
    <xdr:to>
      <xdr:col>7</xdr:col>
      <xdr:colOff>885825</xdr:colOff>
      <xdr:row>94</xdr:row>
      <xdr:rowOff>1209675</xdr:rowOff>
    </xdr:to>
    <xdr:pic>
      <xdr:nvPicPr>
        <xdr:cNvPr id="6285" name="Изображение 61" descr="resizeПП-00229875"/>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801100" y="80724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95</xdr:row>
      <xdr:rowOff>28575</xdr:rowOff>
    </xdr:from>
    <xdr:to>
      <xdr:col>7</xdr:col>
      <xdr:colOff>885825</xdr:colOff>
      <xdr:row>95</xdr:row>
      <xdr:rowOff>1209675</xdr:rowOff>
    </xdr:to>
    <xdr:pic>
      <xdr:nvPicPr>
        <xdr:cNvPr id="6286" name="Изображение 62" descr="resizeПП-00229870"/>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8801100" y="81943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96</xdr:row>
      <xdr:rowOff>28575</xdr:rowOff>
    </xdr:from>
    <xdr:to>
      <xdr:col>7</xdr:col>
      <xdr:colOff>885825</xdr:colOff>
      <xdr:row>96</xdr:row>
      <xdr:rowOff>1209675</xdr:rowOff>
    </xdr:to>
    <xdr:pic>
      <xdr:nvPicPr>
        <xdr:cNvPr id="6287" name="Изображение 63" descr="resizeПП-00229867"/>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8801100" y="8316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97</xdr:row>
      <xdr:rowOff>28575</xdr:rowOff>
    </xdr:from>
    <xdr:to>
      <xdr:col>7</xdr:col>
      <xdr:colOff>885825</xdr:colOff>
      <xdr:row>97</xdr:row>
      <xdr:rowOff>1209675</xdr:rowOff>
    </xdr:to>
    <xdr:pic>
      <xdr:nvPicPr>
        <xdr:cNvPr id="6288" name="Изображение 64" descr="resizeПП-00255554"/>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8801100" y="84381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102</xdr:row>
      <xdr:rowOff>28575</xdr:rowOff>
    </xdr:from>
    <xdr:to>
      <xdr:col>7</xdr:col>
      <xdr:colOff>1190625</xdr:colOff>
      <xdr:row>102</xdr:row>
      <xdr:rowOff>904875</xdr:rowOff>
    </xdr:to>
    <xdr:pic>
      <xdr:nvPicPr>
        <xdr:cNvPr id="6289" name="Изображение 65" descr="resizeПП-00208530"/>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8801100" y="862107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105</xdr:row>
      <xdr:rowOff>28575</xdr:rowOff>
    </xdr:from>
    <xdr:to>
      <xdr:col>7</xdr:col>
      <xdr:colOff>1190625</xdr:colOff>
      <xdr:row>105</xdr:row>
      <xdr:rowOff>904875</xdr:rowOff>
    </xdr:to>
    <xdr:pic>
      <xdr:nvPicPr>
        <xdr:cNvPr id="6290" name="Изображение 66" descr="resizeПП-00208537"/>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8801100" y="877347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109</xdr:row>
      <xdr:rowOff>28575</xdr:rowOff>
    </xdr:from>
    <xdr:to>
      <xdr:col>7</xdr:col>
      <xdr:colOff>885825</xdr:colOff>
      <xdr:row>109</xdr:row>
      <xdr:rowOff>1209675</xdr:rowOff>
    </xdr:to>
    <xdr:pic>
      <xdr:nvPicPr>
        <xdr:cNvPr id="6291" name="Изображение 67" descr="resizeПП-00229904"/>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8801100" y="89411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110</xdr:row>
      <xdr:rowOff>28575</xdr:rowOff>
    </xdr:from>
    <xdr:to>
      <xdr:col>7</xdr:col>
      <xdr:colOff>885825</xdr:colOff>
      <xdr:row>110</xdr:row>
      <xdr:rowOff>1209675</xdr:rowOff>
    </xdr:to>
    <xdr:pic>
      <xdr:nvPicPr>
        <xdr:cNvPr id="6292" name="Изображение 68" descr="resizeПП-00229893"/>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8801100" y="90630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111</xdr:row>
      <xdr:rowOff>28575</xdr:rowOff>
    </xdr:from>
    <xdr:to>
      <xdr:col>7</xdr:col>
      <xdr:colOff>885825</xdr:colOff>
      <xdr:row>111</xdr:row>
      <xdr:rowOff>1209675</xdr:rowOff>
    </xdr:to>
    <xdr:pic>
      <xdr:nvPicPr>
        <xdr:cNvPr id="6293" name="Изображение 69" descr="resizeПП-00229881"/>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8801100" y="91849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112</xdr:row>
      <xdr:rowOff>28575</xdr:rowOff>
    </xdr:from>
    <xdr:to>
      <xdr:col>7</xdr:col>
      <xdr:colOff>885825</xdr:colOff>
      <xdr:row>112</xdr:row>
      <xdr:rowOff>1209675</xdr:rowOff>
    </xdr:to>
    <xdr:pic>
      <xdr:nvPicPr>
        <xdr:cNvPr id="6294" name="Изображение 70" descr="resizeПП-00229899"/>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8801100" y="93068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114</xdr:row>
      <xdr:rowOff>28575</xdr:rowOff>
    </xdr:from>
    <xdr:to>
      <xdr:col>7</xdr:col>
      <xdr:colOff>1190625</xdr:colOff>
      <xdr:row>114</xdr:row>
      <xdr:rowOff>904875</xdr:rowOff>
    </xdr:to>
    <xdr:pic>
      <xdr:nvPicPr>
        <xdr:cNvPr id="6295" name="Изображение 71" descr="resizeПП-00208546"/>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801100" y="944403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117</xdr:row>
      <xdr:rowOff>28575</xdr:rowOff>
    </xdr:from>
    <xdr:to>
      <xdr:col>7</xdr:col>
      <xdr:colOff>885825</xdr:colOff>
      <xdr:row>117</xdr:row>
      <xdr:rowOff>1209675</xdr:rowOff>
    </xdr:to>
    <xdr:pic>
      <xdr:nvPicPr>
        <xdr:cNvPr id="6296" name="Изображение 72" descr="resizeПП-00229925"/>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8801100" y="95964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118</xdr:row>
      <xdr:rowOff>28575</xdr:rowOff>
    </xdr:from>
    <xdr:to>
      <xdr:col>7</xdr:col>
      <xdr:colOff>885825</xdr:colOff>
      <xdr:row>118</xdr:row>
      <xdr:rowOff>1209675</xdr:rowOff>
    </xdr:to>
    <xdr:pic>
      <xdr:nvPicPr>
        <xdr:cNvPr id="6297" name="Изображение 73" descr="resizeПП-00229917"/>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801100" y="97183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119</xdr:row>
      <xdr:rowOff>28575</xdr:rowOff>
    </xdr:from>
    <xdr:to>
      <xdr:col>7</xdr:col>
      <xdr:colOff>885825</xdr:colOff>
      <xdr:row>119</xdr:row>
      <xdr:rowOff>1209675</xdr:rowOff>
    </xdr:to>
    <xdr:pic>
      <xdr:nvPicPr>
        <xdr:cNvPr id="6298" name="Изображение 74" descr="resizeПП-00229924"/>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8801100" y="9840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126</xdr:row>
      <xdr:rowOff>28575</xdr:rowOff>
    </xdr:from>
    <xdr:to>
      <xdr:col>7</xdr:col>
      <xdr:colOff>885825</xdr:colOff>
      <xdr:row>126</xdr:row>
      <xdr:rowOff>1209675</xdr:rowOff>
    </xdr:to>
    <xdr:pic>
      <xdr:nvPicPr>
        <xdr:cNvPr id="6299" name="Изображение 75" descr="resizeПП-00173225"/>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8801100" y="100584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127</xdr:row>
      <xdr:rowOff>28575</xdr:rowOff>
    </xdr:from>
    <xdr:to>
      <xdr:col>7</xdr:col>
      <xdr:colOff>885825</xdr:colOff>
      <xdr:row>127</xdr:row>
      <xdr:rowOff>1209675</xdr:rowOff>
    </xdr:to>
    <xdr:pic>
      <xdr:nvPicPr>
        <xdr:cNvPr id="6300" name="Изображение 76" descr="resizeПП-00144669"/>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8801100" y="101803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129</xdr:row>
      <xdr:rowOff>28575</xdr:rowOff>
    </xdr:from>
    <xdr:to>
      <xdr:col>7</xdr:col>
      <xdr:colOff>1190625</xdr:colOff>
      <xdr:row>129</xdr:row>
      <xdr:rowOff>904875</xdr:rowOff>
    </xdr:to>
    <xdr:pic>
      <xdr:nvPicPr>
        <xdr:cNvPr id="6301" name="Изображение 77" descr="resizeПП-00193825"/>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8801100" y="103174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131</xdr:row>
      <xdr:rowOff>28575</xdr:rowOff>
    </xdr:from>
    <xdr:to>
      <xdr:col>7</xdr:col>
      <xdr:colOff>885825</xdr:colOff>
      <xdr:row>131</xdr:row>
      <xdr:rowOff>1209675</xdr:rowOff>
    </xdr:to>
    <xdr:pic>
      <xdr:nvPicPr>
        <xdr:cNvPr id="6302" name="Изображение 78" descr="resizeПП-00193843"/>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8801100" y="104546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134</xdr:row>
      <xdr:rowOff>28575</xdr:rowOff>
    </xdr:from>
    <xdr:to>
      <xdr:col>7</xdr:col>
      <xdr:colOff>1190625</xdr:colOff>
      <xdr:row>134</xdr:row>
      <xdr:rowOff>904875</xdr:rowOff>
    </xdr:to>
    <xdr:pic>
      <xdr:nvPicPr>
        <xdr:cNvPr id="6303" name="Изображение 79" descr="resizeПП-00245173"/>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8801100" y="106070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136</xdr:row>
      <xdr:rowOff>28575</xdr:rowOff>
    </xdr:from>
    <xdr:to>
      <xdr:col>7</xdr:col>
      <xdr:colOff>885825</xdr:colOff>
      <xdr:row>136</xdr:row>
      <xdr:rowOff>1209675</xdr:rowOff>
    </xdr:to>
    <xdr:pic>
      <xdr:nvPicPr>
        <xdr:cNvPr id="6304" name="Изображение 80" descr="resizeПП-00220632"/>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8801100" y="107442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138</xdr:row>
      <xdr:rowOff>28575</xdr:rowOff>
    </xdr:from>
    <xdr:to>
      <xdr:col>7</xdr:col>
      <xdr:colOff>885825</xdr:colOff>
      <xdr:row>138</xdr:row>
      <xdr:rowOff>1209675</xdr:rowOff>
    </xdr:to>
    <xdr:pic>
      <xdr:nvPicPr>
        <xdr:cNvPr id="6305" name="Изображение 81" descr="resizeПП-00151001"/>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8801100" y="108813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141</xdr:row>
      <xdr:rowOff>28575</xdr:rowOff>
    </xdr:from>
    <xdr:to>
      <xdr:col>7</xdr:col>
      <xdr:colOff>885825</xdr:colOff>
      <xdr:row>141</xdr:row>
      <xdr:rowOff>1209675</xdr:rowOff>
    </xdr:to>
    <xdr:pic>
      <xdr:nvPicPr>
        <xdr:cNvPr id="6306" name="Изображение 82" descr="resizeПП-00220643"/>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801100" y="110337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143</xdr:row>
      <xdr:rowOff>28575</xdr:rowOff>
    </xdr:from>
    <xdr:to>
      <xdr:col>7</xdr:col>
      <xdr:colOff>885825</xdr:colOff>
      <xdr:row>143</xdr:row>
      <xdr:rowOff>1209675</xdr:rowOff>
    </xdr:to>
    <xdr:pic>
      <xdr:nvPicPr>
        <xdr:cNvPr id="6307" name="Изображение 83" descr="resizeПП-00151040"/>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8801100" y="111709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144</xdr:row>
      <xdr:rowOff>28575</xdr:rowOff>
    </xdr:from>
    <xdr:to>
      <xdr:col>7</xdr:col>
      <xdr:colOff>1190625</xdr:colOff>
      <xdr:row>144</xdr:row>
      <xdr:rowOff>1209675</xdr:rowOff>
    </xdr:to>
    <xdr:pic>
      <xdr:nvPicPr>
        <xdr:cNvPr id="6308" name="Изображение 84" descr="resizeПП-00151039"/>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8801100" y="112928400"/>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147</xdr:row>
      <xdr:rowOff>28575</xdr:rowOff>
    </xdr:from>
    <xdr:to>
      <xdr:col>7</xdr:col>
      <xdr:colOff>885825</xdr:colOff>
      <xdr:row>147</xdr:row>
      <xdr:rowOff>1200150</xdr:rowOff>
    </xdr:to>
    <xdr:pic>
      <xdr:nvPicPr>
        <xdr:cNvPr id="6309" name="Изображение 85" descr="resizeПП-00226598"/>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8801100" y="114452400"/>
          <a:ext cx="8763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150</xdr:row>
      <xdr:rowOff>28575</xdr:rowOff>
    </xdr:from>
    <xdr:to>
      <xdr:col>7</xdr:col>
      <xdr:colOff>885825</xdr:colOff>
      <xdr:row>150</xdr:row>
      <xdr:rowOff>1200150</xdr:rowOff>
    </xdr:to>
    <xdr:pic>
      <xdr:nvPicPr>
        <xdr:cNvPr id="6310" name="Изображение 86" descr="resizeПП-00226587"/>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8801100" y="115976400"/>
          <a:ext cx="8763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151</xdr:row>
      <xdr:rowOff>28575</xdr:rowOff>
    </xdr:from>
    <xdr:to>
      <xdr:col>7</xdr:col>
      <xdr:colOff>885825</xdr:colOff>
      <xdr:row>151</xdr:row>
      <xdr:rowOff>1200150</xdr:rowOff>
    </xdr:to>
    <xdr:pic>
      <xdr:nvPicPr>
        <xdr:cNvPr id="6311" name="Изображение 87" descr="resizeПП-00226571"/>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8801100" y="117195600"/>
          <a:ext cx="8763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152</xdr:row>
      <xdr:rowOff>28575</xdr:rowOff>
    </xdr:from>
    <xdr:to>
      <xdr:col>7</xdr:col>
      <xdr:colOff>885825</xdr:colOff>
      <xdr:row>152</xdr:row>
      <xdr:rowOff>1200150</xdr:rowOff>
    </xdr:to>
    <xdr:pic>
      <xdr:nvPicPr>
        <xdr:cNvPr id="6312" name="Изображение 88" descr="resizeПП-00226576"/>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8801100" y="118414800"/>
          <a:ext cx="8763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154</xdr:row>
      <xdr:rowOff>28575</xdr:rowOff>
    </xdr:from>
    <xdr:to>
      <xdr:col>7</xdr:col>
      <xdr:colOff>885825</xdr:colOff>
      <xdr:row>154</xdr:row>
      <xdr:rowOff>1209675</xdr:rowOff>
    </xdr:to>
    <xdr:pic>
      <xdr:nvPicPr>
        <xdr:cNvPr id="6313" name="Изображение 89" descr="resizeПП-00241641"/>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8801100" y="119786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157</xdr:row>
      <xdr:rowOff>28575</xdr:rowOff>
    </xdr:from>
    <xdr:to>
      <xdr:col>7</xdr:col>
      <xdr:colOff>885825</xdr:colOff>
      <xdr:row>157</xdr:row>
      <xdr:rowOff>1209675</xdr:rowOff>
    </xdr:to>
    <xdr:pic>
      <xdr:nvPicPr>
        <xdr:cNvPr id="6314" name="Изображение 90" descr="resizeПП-00198115"/>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8801100" y="121310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158</xdr:row>
      <xdr:rowOff>28575</xdr:rowOff>
    </xdr:from>
    <xdr:to>
      <xdr:col>7</xdr:col>
      <xdr:colOff>885825</xdr:colOff>
      <xdr:row>158</xdr:row>
      <xdr:rowOff>1209675</xdr:rowOff>
    </xdr:to>
    <xdr:pic>
      <xdr:nvPicPr>
        <xdr:cNvPr id="6315" name="Изображение 91" descr="resizeПП-00198115"/>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8801100" y="122529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159</xdr:row>
      <xdr:rowOff>28575</xdr:rowOff>
    </xdr:from>
    <xdr:to>
      <xdr:col>7</xdr:col>
      <xdr:colOff>885825</xdr:colOff>
      <xdr:row>159</xdr:row>
      <xdr:rowOff>1209675</xdr:rowOff>
    </xdr:to>
    <xdr:pic>
      <xdr:nvPicPr>
        <xdr:cNvPr id="6316" name="Изображение 92" descr="resizeПП-00180080"/>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8801100" y="123748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160</xdr:row>
      <xdr:rowOff>28575</xdr:rowOff>
    </xdr:from>
    <xdr:to>
      <xdr:col>7</xdr:col>
      <xdr:colOff>885825</xdr:colOff>
      <xdr:row>160</xdr:row>
      <xdr:rowOff>1209675</xdr:rowOff>
    </xdr:to>
    <xdr:pic>
      <xdr:nvPicPr>
        <xdr:cNvPr id="6317" name="Изображение 93" descr="resizeПП-00180080"/>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8801100" y="124968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163</xdr:row>
      <xdr:rowOff>28575</xdr:rowOff>
    </xdr:from>
    <xdr:to>
      <xdr:col>7</xdr:col>
      <xdr:colOff>885825</xdr:colOff>
      <xdr:row>163</xdr:row>
      <xdr:rowOff>1209675</xdr:rowOff>
    </xdr:to>
    <xdr:pic>
      <xdr:nvPicPr>
        <xdr:cNvPr id="6318" name="Изображение 94" descr="resizeПП-00216659"/>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8801100" y="126492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164</xdr:row>
      <xdr:rowOff>28575</xdr:rowOff>
    </xdr:from>
    <xdr:to>
      <xdr:col>7</xdr:col>
      <xdr:colOff>885825</xdr:colOff>
      <xdr:row>164</xdr:row>
      <xdr:rowOff>1209675</xdr:rowOff>
    </xdr:to>
    <xdr:pic>
      <xdr:nvPicPr>
        <xdr:cNvPr id="6319" name="Изображение 95" descr="resizeПП-00216665"/>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8801100" y="127711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166</xdr:row>
      <xdr:rowOff>28575</xdr:rowOff>
    </xdr:from>
    <xdr:to>
      <xdr:col>7</xdr:col>
      <xdr:colOff>885825</xdr:colOff>
      <xdr:row>166</xdr:row>
      <xdr:rowOff>1209675</xdr:rowOff>
    </xdr:to>
    <xdr:pic>
      <xdr:nvPicPr>
        <xdr:cNvPr id="6320" name="Изображение 96" descr="resizeПП-00197814"/>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8801100" y="129082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167</xdr:row>
      <xdr:rowOff>28575</xdr:rowOff>
    </xdr:from>
    <xdr:to>
      <xdr:col>7</xdr:col>
      <xdr:colOff>885825</xdr:colOff>
      <xdr:row>167</xdr:row>
      <xdr:rowOff>1209675</xdr:rowOff>
    </xdr:to>
    <xdr:pic>
      <xdr:nvPicPr>
        <xdr:cNvPr id="6321" name="Изображение 97" descr="resizeПП-00197813"/>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8801100" y="130302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170</xdr:row>
      <xdr:rowOff>28575</xdr:rowOff>
    </xdr:from>
    <xdr:to>
      <xdr:col>7</xdr:col>
      <xdr:colOff>885825</xdr:colOff>
      <xdr:row>170</xdr:row>
      <xdr:rowOff>1209675</xdr:rowOff>
    </xdr:to>
    <xdr:pic>
      <xdr:nvPicPr>
        <xdr:cNvPr id="6322" name="Изображение 98" descr="resizeПП-00230241"/>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8801100" y="131826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171</xdr:row>
      <xdr:rowOff>28575</xdr:rowOff>
    </xdr:from>
    <xdr:to>
      <xdr:col>7</xdr:col>
      <xdr:colOff>885825</xdr:colOff>
      <xdr:row>171</xdr:row>
      <xdr:rowOff>1209675</xdr:rowOff>
    </xdr:to>
    <xdr:pic>
      <xdr:nvPicPr>
        <xdr:cNvPr id="6323" name="Изображение 99" descr="resizeПП-00230240"/>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8801100" y="133045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172</xdr:row>
      <xdr:rowOff>28575</xdr:rowOff>
    </xdr:from>
    <xdr:to>
      <xdr:col>7</xdr:col>
      <xdr:colOff>885825</xdr:colOff>
      <xdr:row>172</xdr:row>
      <xdr:rowOff>1209675</xdr:rowOff>
    </xdr:to>
    <xdr:pic>
      <xdr:nvPicPr>
        <xdr:cNvPr id="6324" name="Изображение 100" descr="resizeПП-00230243"/>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8801100" y="134264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173</xdr:row>
      <xdr:rowOff>28575</xdr:rowOff>
    </xdr:from>
    <xdr:to>
      <xdr:col>7</xdr:col>
      <xdr:colOff>885825</xdr:colOff>
      <xdr:row>173</xdr:row>
      <xdr:rowOff>1209675</xdr:rowOff>
    </xdr:to>
    <xdr:pic>
      <xdr:nvPicPr>
        <xdr:cNvPr id="6325" name="Изображение 101" descr="resizeПП-00230242"/>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8801100" y="135483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174</xdr:row>
      <xdr:rowOff>28575</xdr:rowOff>
    </xdr:from>
    <xdr:to>
      <xdr:col>7</xdr:col>
      <xdr:colOff>885825</xdr:colOff>
      <xdr:row>174</xdr:row>
      <xdr:rowOff>1209675</xdr:rowOff>
    </xdr:to>
    <xdr:pic>
      <xdr:nvPicPr>
        <xdr:cNvPr id="6326" name="Изображение 102" descr="resizeПП-00230244"/>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8801100" y="136702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175</xdr:row>
      <xdr:rowOff>28575</xdr:rowOff>
    </xdr:from>
    <xdr:to>
      <xdr:col>7</xdr:col>
      <xdr:colOff>885825</xdr:colOff>
      <xdr:row>175</xdr:row>
      <xdr:rowOff>1209675</xdr:rowOff>
    </xdr:to>
    <xdr:pic>
      <xdr:nvPicPr>
        <xdr:cNvPr id="6327" name="Изображение 103" descr="resizeПП-00227355"/>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8801100" y="137922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182</xdr:row>
      <xdr:rowOff>28575</xdr:rowOff>
    </xdr:from>
    <xdr:to>
      <xdr:col>7</xdr:col>
      <xdr:colOff>885825</xdr:colOff>
      <xdr:row>182</xdr:row>
      <xdr:rowOff>1209675</xdr:rowOff>
    </xdr:to>
    <xdr:pic>
      <xdr:nvPicPr>
        <xdr:cNvPr id="6328" name="Изображение 104" descr="resizeПП-00243393"/>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8801100" y="140055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187</xdr:row>
      <xdr:rowOff>28575</xdr:rowOff>
    </xdr:from>
    <xdr:to>
      <xdr:col>7</xdr:col>
      <xdr:colOff>885825</xdr:colOff>
      <xdr:row>187</xdr:row>
      <xdr:rowOff>1209675</xdr:rowOff>
    </xdr:to>
    <xdr:pic>
      <xdr:nvPicPr>
        <xdr:cNvPr id="6329" name="Изображение 105" descr="resizeПП-00219865"/>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8801100" y="142027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192</xdr:row>
      <xdr:rowOff>28575</xdr:rowOff>
    </xdr:from>
    <xdr:to>
      <xdr:col>7</xdr:col>
      <xdr:colOff>885825</xdr:colOff>
      <xdr:row>192</xdr:row>
      <xdr:rowOff>1209675</xdr:rowOff>
    </xdr:to>
    <xdr:pic>
      <xdr:nvPicPr>
        <xdr:cNvPr id="6330" name="Изображение 106" descr="resizeПП-00221201"/>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8801100" y="143856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194</xdr:row>
      <xdr:rowOff>28575</xdr:rowOff>
    </xdr:from>
    <xdr:to>
      <xdr:col>7</xdr:col>
      <xdr:colOff>885825</xdr:colOff>
      <xdr:row>194</xdr:row>
      <xdr:rowOff>1209675</xdr:rowOff>
    </xdr:to>
    <xdr:pic>
      <xdr:nvPicPr>
        <xdr:cNvPr id="6331" name="Изображение 107" descr="resizeПП-00147675"/>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8801100" y="145227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200</xdr:row>
      <xdr:rowOff>28575</xdr:rowOff>
    </xdr:from>
    <xdr:to>
      <xdr:col>7</xdr:col>
      <xdr:colOff>885825</xdr:colOff>
      <xdr:row>200</xdr:row>
      <xdr:rowOff>1209675</xdr:rowOff>
    </xdr:to>
    <xdr:pic>
      <xdr:nvPicPr>
        <xdr:cNvPr id="6332" name="Изображение 108" descr="resizeПП-00238394"/>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8801100" y="147208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204</xdr:row>
      <xdr:rowOff>28575</xdr:rowOff>
    </xdr:from>
    <xdr:to>
      <xdr:col>7</xdr:col>
      <xdr:colOff>885825</xdr:colOff>
      <xdr:row>204</xdr:row>
      <xdr:rowOff>1209675</xdr:rowOff>
    </xdr:to>
    <xdr:pic>
      <xdr:nvPicPr>
        <xdr:cNvPr id="6333" name="Изображение 109" descr="resizeПП-00223664"/>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8801100" y="148885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207</xdr:row>
      <xdr:rowOff>28575</xdr:rowOff>
    </xdr:from>
    <xdr:to>
      <xdr:col>7</xdr:col>
      <xdr:colOff>1190625</xdr:colOff>
      <xdr:row>207</xdr:row>
      <xdr:rowOff>904875</xdr:rowOff>
    </xdr:to>
    <xdr:pic>
      <xdr:nvPicPr>
        <xdr:cNvPr id="6334" name="Изображение 110" descr="resizeПП-00219729"/>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8801100" y="1504092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208</xdr:row>
      <xdr:rowOff>28575</xdr:rowOff>
    </xdr:from>
    <xdr:to>
      <xdr:col>7</xdr:col>
      <xdr:colOff>1190625</xdr:colOff>
      <xdr:row>208</xdr:row>
      <xdr:rowOff>904875</xdr:rowOff>
    </xdr:to>
    <xdr:pic>
      <xdr:nvPicPr>
        <xdr:cNvPr id="6335" name="Изображение 111" descr="resizeПП-00219725"/>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8801100" y="1516284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209</xdr:row>
      <xdr:rowOff>28575</xdr:rowOff>
    </xdr:from>
    <xdr:to>
      <xdr:col>7</xdr:col>
      <xdr:colOff>885825</xdr:colOff>
      <xdr:row>209</xdr:row>
      <xdr:rowOff>1209675</xdr:rowOff>
    </xdr:to>
    <xdr:pic>
      <xdr:nvPicPr>
        <xdr:cNvPr id="6336" name="Изображение 112" descr="resizeПП-00219730"/>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8801100" y="152847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213</xdr:row>
      <xdr:rowOff>28575</xdr:rowOff>
    </xdr:from>
    <xdr:to>
      <xdr:col>7</xdr:col>
      <xdr:colOff>885825</xdr:colOff>
      <xdr:row>213</xdr:row>
      <xdr:rowOff>1209675</xdr:rowOff>
    </xdr:to>
    <xdr:pic>
      <xdr:nvPicPr>
        <xdr:cNvPr id="6337" name="Изображение 113" descr="resizeПП-00147724"/>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8801100" y="154524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214</xdr:row>
      <xdr:rowOff>28575</xdr:rowOff>
    </xdr:from>
    <xdr:to>
      <xdr:col>7</xdr:col>
      <xdr:colOff>885825</xdr:colOff>
      <xdr:row>214</xdr:row>
      <xdr:rowOff>1209675</xdr:rowOff>
    </xdr:to>
    <xdr:pic>
      <xdr:nvPicPr>
        <xdr:cNvPr id="6338" name="Изображение 114" descr="resizeПП-00147733"/>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8801100" y="155743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217</xdr:row>
      <xdr:rowOff>28575</xdr:rowOff>
    </xdr:from>
    <xdr:to>
      <xdr:col>7</xdr:col>
      <xdr:colOff>885825</xdr:colOff>
      <xdr:row>217</xdr:row>
      <xdr:rowOff>1209675</xdr:rowOff>
    </xdr:to>
    <xdr:pic>
      <xdr:nvPicPr>
        <xdr:cNvPr id="6339" name="Изображение 115" descr="resizeПП-00216509"/>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8801100" y="157267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219</xdr:row>
      <xdr:rowOff>28575</xdr:rowOff>
    </xdr:from>
    <xdr:to>
      <xdr:col>7</xdr:col>
      <xdr:colOff>885825</xdr:colOff>
      <xdr:row>219</xdr:row>
      <xdr:rowOff>1209675</xdr:rowOff>
    </xdr:to>
    <xdr:pic>
      <xdr:nvPicPr>
        <xdr:cNvPr id="6340" name="Изображение 116" descr="resizeПП-00216492"/>
        <xdr:cNvPicPr>
          <a:picLocks noChangeAspect="1" noChangeArrowheads="1"/>
        </xdr:cNvPicPr>
      </xdr:nvPicPr>
      <xdr:blipFill>
        <a:blip xmlns:r="http://schemas.openxmlformats.org/officeDocument/2006/relationships" r:embed="rId113">
          <a:extLst>
            <a:ext uri="{28A0092B-C50C-407E-A947-70E740481C1C}">
              <a14:useLocalDpi xmlns:a14="http://schemas.microsoft.com/office/drawing/2010/main" val="0"/>
            </a:ext>
          </a:extLst>
        </a:blip>
        <a:srcRect/>
        <a:stretch>
          <a:fillRect/>
        </a:stretch>
      </xdr:blipFill>
      <xdr:spPr bwMode="auto">
        <a:xfrm>
          <a:off x="8801100" y="158638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221</xdr:row>
      <xdr:rowOff>28575</xdr:rowOff>
    </xdr:from>
    <xdr:to>
      <xdr:col>7</xdr:col>
      <xdr:colOff>885825</xdr:colOff>
      <xdr:row>221</xdr:row>
      <xdr:rowOff>1209675</xdr:rowOff>
    </xdr:to>
    <xdr:pic>
      <xdr:nvPicPr>
        <xdr:cNvPr id="6341" name="Изображение 117" descr="resizeПП-00223679"/>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8801100" y="160010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222</xdr:row>
      <xdr:rowOff>28575</xdr:rowOff>
    </xdr:from>
    <xdr:to>
      <xdr:col>7</xdr:col>
      <xdr:colOff>885825</xdr:colOff>
      <xdr:row>222</xdr:row>
      <xdr:rowOff>1209675</xdr:rowOff>
    </xdr:to>
    <xdr:pic>
      <xdr:nvPicPr>
        <xdr:cNvPr id="6342" name="Изображение 118" descr="resizeПП-00223680"/>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8801100" y="161229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223</xdr:row>
      <xdr:rowOff>28575</xdr:rowOff>
    </xdr:from>
    <xdr:to>
      <xdr:col>7</xdr:col>
      <xdr:colOff>885825</xdr:colOff>
      <xdr:row>223</xdr:row>
      <xdr:rowOff>1209675</xdr:rowOff>
    </xdr:to>
    <xdr:pic>
      <xdr:nvPicPr>
        <xdr:cNvPr id="6343" name="Изображение 119" descr="resizeПП-00223682"/>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8801100" y="162448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224</xdr:row>
      <xdr:rowOff>28575</xdr:rowOff>
    </xdr:from>
    <xdr:to>
      <xdr:col>7</xdr:col>
      <xdr:colOff>885825</xdr:colOff>
      <xdr:row>224</xdr:row>
      <xdr:rowOff>1209675</xdr:rowOff>
    </xdr:to>
    <xdr:pic>
      <xdr:nvPicPr>
        <xdr:cNvPr id="6344" name="Изображение 120" descr="resizeПП-00223683"/>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8801100" y="163668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225</xdr:row>
      <xdr:rowOff>28575</xdr:rowOff>
    </xdr:from>
    <xdr:to>
      <xdr:col>7</xdr:col>
      <xdr:colOff>885825</xdr:colOff>
      <xdr:row>225</xdr:row>
      <xdr:rowOff>1209675</xdr:rowOff>
    </xdr:to>
    <xdr:pic>
      <xdr:nvPicPr>
        <xdr:cNvPr id="6345" name="Изображение 121" descr="resizeПП-00223689"/>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8801100" y="164887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226</xdr:row>
      <xdr:rowOff>28575</xdr:rowOff>
    </xdr:from>
    <xdr:to>
      <xdr:col>7</xdr:col>
      <xdr:colOff>885825</xdr:colOff>
      <xdr:row>226</xdr:row>
      <xdr:rowOff>1209675</xdr:rowOff>
    </xdr:to>
    <xdr:pic>
      <xdr:nvPicPr>
        <xdr:cNvPr id="6346" name="Изображение 122" descr="resizeПП-00223688"/>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8801100" y="166106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227</xdr:row>
      <xdr:rowOff>28575</xdr:rowOff>
    </xdr:from>
    <xdr:to>
      <xdr:col>7</xdr:col>
      <xdr:colOff>885825</xdr:colOff>
      <xdr:row>227</xdr:row>
      <xdr:rowOff>1209675</xdr:rowOff>
    </xdr:to>
    <xdr:pic>
      <xdr:nvPicPr>
        <xdr:cNvPr id="6347" name="Изображение 123" descr="resizeПП-00223690"/>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8801100" y="167325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228</xdr:row>
      <xdr:rowOff>28575</xdr:rowOff>
    </xdr:from>
    <xdr:to>
      <xdr:col>7</xdr:col>
      <xdr:colOff>885825</xdr:colOff>
      <xdr:row>228</xdr:row>
      <xdr:rowOff>1209675</xdr:rowOff>
    </xdr:to>
    <xdr:pic>
      <xdr:nvPicPr>
        <xdr:cNvPr id="6348" name="Изображение 124" descr="resizeПП-00223691"/>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8801100" y="168544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229</xdr:row>
      <xdr:rowOff>28575</xdr:rowOff>
    </xdr:from>
    <xdr:to>
      <xdr:col>7</xdr:col>
      <xdr:colOff>885825</xdr:colOff>
      <xdr:row>229</xdr:row>
      <xdr:rowOff>1209675</xdr:rowOff>
    </xdr:to>
    <xdr:pic>
      <xdr:nvPicPr>
        <xdr:cNvPr id="6349" name="Изображение 125" descr="resizeПП-00223693"/>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8801100" y="169764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230</xdr:row>
      <xdr:rowOff>28575</xdr:rowOff>
    </xdr:from>
    <xdr:to>
      <xdr:col>7</xdr:col>
      <xdr:colOff>885825</xdr:colOff>
      <xdr:row>230</xdr:row>
      <xdr:rowOff>1209675</xdr:rowOff>
    </xdr:to>
    <xdr:pic>
      <xdr:nvPicPr>
        <xdr:cNvPr id="6350" name="Изображение 126" descr="resizeПП-00223686"/>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8801100" y="170983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231</xdr:row>
      <xdr:rowOff>28575</xdr:rowOff>
    </xdr:from>
    <xdr:to>
      <xdr:col>7</xdr:col>
      <xdr:colOff>885825</xdr:colOff>
      <xdr:row>231</xdr:row>
      <xdr:rowOff>1209675</xdr:rowOff>
    </xdr:to>
    <xdr:pic>
      <xdr:nvPicPr>
        <xdr:cNvPr id="6351" name="Изображение 127" descr="resizeПП-00223685"/>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8801100" y="172202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232</xdr:row>
      <xdr:rowOff>28575</xdr:rowOff>
    </xdr:from>
    <xdr:to>
      <xdr:col>7</xdr:col>
      <xdr:colOff>885825</xdr:colOff>
      <xdr:row>232</xdr:row>
      <xdr:rowOff>1209675</xdr:rowOff>
    </xdr:to>
    <xdr:pic>
      <xdr:nvPicPr>
        <xdr:cNvPr id="6352" name="Изображение 128" descr="resizeПП-00223684"/>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8801100" y="173421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236</xdr:row>
      <xdr:rowOff>28575</xdr:rowOff>
    </xdr:from>
    <xdr:to>
      <xdr:col>7</xdr:col>
      <xdr:colOff>1190625</xdr:colOff>
      <xdr:row>236</xdr:row>
      <xdr:rowOff>904875</xdr:rowOff>
    </xdr:to>
    <xdr:pic>
      <xdr:nvPicPr>
        <xdr:cNvPr id="6353" name="Изображение 129" descr="resizeПП-00104993"/>
        <xdr:cNvPicPr>
          <a:picLocks noChangeAspect="1" noChangeArrowheads="1"/>
        </xdr:cNvPicPr>
      </xdr:nvPicPr>
      <xdr:blipFill>
        <a:blip xmlns:r="http://schemas.openxmlformats.org/officeDocument/2006/relationships" r:embed="rId117">
          <a:extLst>
            <a:ext uri="{28A0092B-C50C-407E-A947-70E740481C1C}">
              <a14:useLocalDpi xmlns:a14="http://schemas.microsoft.com/office/drawing/2010/main" val="0"/>
            </a:ext>
          </a:extLst>
        </a:blip>
        <a:srcRect/>
        <a:stretch>
          <a:fillRect/>
        </a:stretch>
      </xdr:blipFill>
      <xdr:spPr bwMode="auto">
        <a:xfrm>
          <a:off x="8801100" y="1750980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237</xdr:row>
      <xdr:rowOff>28575</xdr:rowOff>
    </xdr:from>
    <xdr:to>
      <xdr:col>7</xdr:col>
      <xdr:colOff>1190625</xdr:colOff>
      <xdr:row>237</xdr:row>
      <xdr:rowOff>904875</xdr:rowOff>
    </xdr:to>
    <xdr:pic>
      <xdr:nvPicPr>
        <xdr:cNvPr id="6354" name="Изображение 130" descr="resizeПП-00104989"/>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8801100" y="1763172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241</xdr:row>
      <xdr:rowOff>28575</xdr:rowOff>
    </xdr:from>
    <xdr:to>
      <xdr:col>7</xdr:col>
      <xdr:colOff>885825</xdr:colOff>
      <xdr:row>241</xdr:row>
      <xdr:rowOff>1209675</xdr:rowOff>
    </xdr:to>
    <xdr:pic>
      <xdr:nvPicPr>
        <xdr:cNvPr id="6355" name="Изображение 131" descr="resizeПП-00166441"/>
        <xdr:cNvPicPr>
          <a:picLocks noChangeAspect="1" noChangeArrowheads="1"/>
        </xdr:cNvPicPr>
      </xdr:nvPicPr>
      <xdr:blipFill>
        <a:blip xmlns:r="http://schemas.openxmlformats.org/officeDocument/2006/relationships" r:embed="rId119">
          <a:extLst>
            <a:ext uri="{28A0092B-C50C-407E-A947-70E740481C1C}">
              <a14:useLocalDpi xmlns:a14="http://schemas.microsoft.com/office/drawing/2010/main" val="0"/>
            </a:ext>
          </a:extLst>
        </a:blip>
        <a:srcRect/>
        <a:stretch>
          <a:fillRect/>
        </a:stretch>
      </xdr:blipFill>
      <xdr:spPr bwMode="auto">
        <a:xfrm>
          <a:off x="8801100" y="177993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243</xdr:row>
      <xdr:rowOff>28575</xdr:rowOff>
    </xdr:from>
    <xdr:to>
      <xdr:col>7</xdr:col>
      <xdr:colOff>885825</xdr:colOff>
      <xdr:row>243</xdr:row>
      <xdr:rowOff>1209675</xdr:rowOff>
    </xdr:to>
    <xdr:pic>
      <xdr:nvPicPr>
        <xdr:cNvPr id="6356" name="Изображение 132" descr="resizeПП-00200543"/>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8801100" y="179365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244</xdr:row>
      <xdr:rowOff>28575</xdr:rowOff>
    </xdr:from>
    <xdr:to>
      <xdr:col>7</xdr:col>
      <xdr:colOff>885825</xdr:colOff>
      <xdr:row>244</xdr:row>
      <xdr:rowOff>1209675</xdr:rowOff>
    </xdr:to>
    <xdr:pic>
      <xdr:nvPicPr>
        <xdr:cNvPr id="6357" name="Изображение 133" descr="resizeПП-00200544"/>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8801100" y="180584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249</xdr:row>
      <xdr:rowOff>28575</xdr:rowOff>
    </xdr:from>
    <xdr:to>
      <xdr:col>7</xdr:col>
      <xdr:colOff>885825</xdr:colOff>
      <xdr:row>249</xdr:row>
      <xdr:rowOff>1209675</xdr:rowOff>
    </xdr:to>
    <xdr:pic>
      <xdr:nvPicPr>
        <xdr:cNvPr id="6358" name="Изображение 134" descr="resizeПП-00220037"/>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8801100" y="182413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252</xdr:row>
      <xdr:rowOff>28575</xdr:rowOff>
    </xdr:from>
    <xdr:to>
      <xdr:col>7</xdr:col>
      <xdr:colOff>885825</xdr:colOff>
      <xdr:row>252</xdr:row>
      <xdr:rowOff>1209675</xdr:rowOff>
    </xdr:to>
    <xdr:pic>
      <xdr:nvPicPr>
        <xdr:cNvPr id="6359" name="Изображение 135" descr="resizeПП-00232108"/>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8801100" y="183937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253</xdr:row>
      <xdr:rowOff>28575</xdr:rowOff>
    </xdr:from>
    <xdr:to>
      <xdr:col>7</xdr:col>
      <xdr:colOff>885825</xdr:colOff>
      <xdr:row>253</xdr:row>
      <xdr:rowOff>1209675</xdr:rowOff>
    </xdr:to>
    <xdr:pic>
      <xdr:nvPicPr>
        <xdr:cNvPr id="6360" name="Изображение 136" descr="resizeПП-00232110"/>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8801100" y="185156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255</xdr:row>
      <xdr:rowOff>28575</xdr:rowOff>
    </xdr:from>
    <xdr:to>
      <xdr:col>7</xdr:col>
      <xdr:colOff>885825</xdr:colOff>
      <xdr:row>255</xdr:row>
      <xdr:rowOff>1209675</xdr:rowOff>
    </xdr:to>
    <xdr:pic>
      <xdr:nvPicPr>
        <xdr:cNvPr id="6361" name="Изображение 137" descr="resizeПП-00238505"/>
        <xdr:cNvPicPr>
          <a:picLocks noChangeAspect="1" noChangeArrowheads="1"/>
        </xdr:cNvPicPr>
      </xdr:nvPicPr>
      <xdr:blipFill>
        <a:blip xmlns:r="http://schemas.openxmlformats.org/officeDocument/2006/relationships" r:embed="rId125">
          <a:extLst>
            <a:ext uri="{28A0092B-C50C-407E-A947-70E740481C1C}">
              <a14:useLocalDpi xmlns:a14="http://schemas.microsoft.com/office/drawing/2010/main" val="0"/>
            </a:ext>
          </a:extLst>
        </a:blip>
        <a:srcRect/>
        <a:stretch>
          <a:fillRect/>
        </a:stretch>
      </xdr:blipFill>
      <xdr:spPr bwMode="auto">
        <a:xfrm>
          <a:off x="8801100" y="186528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260</xdr:row>
      <xdr:rowOff>28575</xdr:rowOff>
    </xdr:from>
    <xdr:to>
      <xdr:col>7</xdr:col>
      <xdr:colOff>885825</xdr:colOff>
      <xdr:row>260</xdr:row>
      <xdr:rowOff>1209675</xdr:rowOff>
    </xdr:to>
    <xdr:pic>
      <xdr:nvPicPr>
        <xdr:cNvPr id="6362" name="Изображение 138" descr="resizeПП-00215816"/>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8801100" y="188356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261</xdr:row>
      <xdr:rowOff>28575</xdr:rowOff>
    </xdr:from>
    <xdr:to>
      <xdr:col>7</xdr:col>
      <xdr:colOff>885825</xdr:colOff>
      <xdr:row>261</xdr:row>
      <xdr:rowOff>1209675</xdr:rowOff>
    </xdr:to>
    <xdr:pic>
      <xdr:nvPicPr>
        <xdr:cNvPr id="6363" name="Изображение 139" descr="resizeПП-00215817"/>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val="0"/>
            </a:ext>
          </a:extLst>
        </a:blip>
        <a:srcRect/>
        <a:stretch>
          <a:fillRect/>
        </a:stretch>
      </xdr:blipFill>
      <xdr:spPr bwMode="auto">
        <a:xfrm>
          <a:off x="8801100" y="189576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262</xdr:row>
      <xdr:rowOff>28575</xdr:rowOff>
    </xdr:from>
    <xdr:to>
      <xdr:col>7</xdr:col>
      <xdr:colOff>885825</xdr:colOff>
      <xdr:row>262</xdr:row>
      <xdr:rowOff>1209675</xdr:rowOff>
    </xdr:to>
    <xdr:pic>
      <xdr:nvPicPr>
        <xdr:cNvPr id="6364" name="Изображение 140" descr="resizeПП-00214997"/>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8801100" y="190795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263</xdr:row>
      <xdr:rowOff>28575</xdr:rowOff>
    </xdr:from>
    <xdr:to>
      <xdr:col>7</xdr:col>
      <xdr:colOff>885825</xdr:colOff>
      <xdr:row>263</xdr:row>
      <xdr:rowOff>1209675</xdr:rowOff>
    </xdr:to>
    <xdr:pic>
      <xdr:nvPicPr>
        <xdr:cNvPr id="6365" name="Изображение 141" descr="resizeПП-00238502"/>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8801100" y="192014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266</xdr:row>
      <xdr:rowOff>28575</xdr:rowOff>
    </xdr:from>
    <xdr:to>
      <xdr:col>7</xdr:col>
      <xdr:colOff>885825</xdr:colOff>
      <xdr:row>266</xdr:row>
      <xdr:rowOff>1209675</xdr:rowOff>
    </xdr:to>
    <xdr:pic>
      <xdr:nvPicPr>
        <xdr:cNvPr id="6366" name="Изображение 142" descr="resizeПП-00227032"/>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8801100" y="193538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267</xdr:row>
      <xdr:rowOff>28575</xdr:rowOff>
    </xdr:from>
    <xdr:to>
      <xdr:col>7</xdr:col>
      <xdr:colOff>885825</xdr:colOff>
      <xdr:row>267</xdr:row>
      <xdr:rowOff>1209675</xdr:rowOff>
    </xdr:to>
    <xdr:pic>
      <xdr:nvPicPr>
        <xdr:cNvPr id="6367" name="Изображение 143" descr="resizeПП-00227033"/>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8801100" y="194757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268</xdr:row>
      <xdr:rowOff>28575</xdr:rowOff>
    </xdr:from>
    <xdr:to>
      <xdr:col>7</xdr:col>
      <xdr:colOff>885825</xdr:colOff>
      <xdr:row>268</xdr:row>
      <xdr:rowOff>1209675</xdr:rowOff>
    </xdr:to>
    <xdr:pic>
      <xdr:nvPicPr>
        <xdr:cNvPr id="6368" name="Изображение 144" descr="resizeПП-00227035"/>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8801100" y="195976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269</xdr:row>
      <xdr:rowOff>28575</xdr:rowOff>
    </xdr:from>
    <xdr:to>
      <xdr:col>7</xdr:col>
      <xdr:colOff>885825</xdr:colOff>
      <xdr:row>269</xdr:row>
      <xdr:rowOff>1209675</xdr:rowOff>
    </xdr:to>
    <xdr:pic>
      <xdr:nvPicPr>
        <xdr:cNvPr id="6369" name="Изображение 145" descr="resizeПП-00227031"/>
        <xdr:cNvPicPr>
          <a:picLocks noChangeAspect="1" noChangeArrowheads="1"/>
        </xdr:cNvPicPr>
      </xdr:nvPicPr>
      <xdr:blipFill>
        <a:blip xmlns:r="http://schemas.openxmlformats.org/officeDocument/2006/relationships" r:embed="rId133">
          <a:extLst>
            <a:ext uri="{28A0092B-C50C-407E-A947-70E740481C1C}">
              <a14:useLocalDpi xmlns:a14="http://schemas.microsoft.com/office/drawing/2010/main" val="0"/>
            </a:ext>
          </a:extLst>
        </a:blip>
        <a:srcRect/>
        <a:stretch>
          <a:fillRect/>
        </a:stretch>
      </xdr:blipFill>
      <xdr:spPr bwMode="auto">
        <a:xfrm>
          <a:off x="8801100" y="197196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271</xdr:row>
      <xdr:rowOff>28575</xdr:rowOff>
    </xdr:from>
    <xdr:to>
      <xdr:col>7</xdr:col>
      <xdr:colOff>1190625</xdr:colOff>
      <xdr:row>271</xdr:row>
      <xdr:rowOff>904875</xdr:rowOff>
    </xdr:to>
    <xdr:pic>
      <xdr:nvPicPr>
        <xdr:cNvPr id="6370" name="Изображение 146" descr="resizeПП-00222605"/>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8801100" y="1985676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272</xdr:row>
      <xdr:rowOff>28575</xdr:rowOff>
    </xdr:from>
    <xdr:to>
      <xdr:col>7</xdr:col>
      <xdr:colOff>1190625</xdr:colOff>
      <xdr:row>272</xdr:row>
      <xdr:rowOff>904875</xdr:rowOff>
    </xdr:to>
    <xdr:pic>
      <xdr:nvPicPr>
        <xdr:cNvPr id="6371" name="Изображение 147" descr="resizeПП-00222598"/>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val="0"/>
            </a:ext>
          </a:extLst>
        </a:blip>
        <a:srcRect/>
        <a:stretch>
          <a:fillRect/>
        </a:stretch>
      </xdr:blipFill>
      <xdr:spPr bwMode="auto">
        <a:xfrm>
          <a:off x="8801100" y="1997868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273</xdr:row>
      <xdr:rowOff>28575</xdr:rowOff>
    </xdr:from>
    <xdr:to>
      <xdr:col>7</xdr:col>
      <xdr:colOff>1190625</xdr:colOff>
      <xdr:row>273</xdr:row>
      <xdr:rowOff>904875</xdr:rowOff>
    </xdr:to>
    <xdr:pic>
      <xdr:nvPicPr>
        <xdr:cNvPr id="6372" name="Изображение 148" descr="resizeПП-00222601"/>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8801100" y="2010060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274</xdr:row>
      <xdr:rowOff>28575</xdr:rowOff>
    </xdr:from>
    <xdr:to>
      <xdr:col>7</xdr:col>
      <xdr:colOff>1190625</xdr:colOff>
      <xdr:row>274</xdr:row>
      <xdr:rowOff>904875</xdr:rowOff>
    </xdr:to>
    <xdr:pic>
      <xdr:nvPicPr>
        <xdr:cNvPr id="6373" name="Изображение 149" descr="resizeПП-00222600"/>
        <xdr:cNvPicPr>
          <a:picLocks noChangeAspect="1" noChangeArrowheads="1"/>
        </xdr:cNvPicPr>
      </xdr:nvPicPr>
      <xdr:blipFill>
        <a:blip xmlns:r="http://schemas.openxmlformats.org/officeDocument/2006/relationships" r:embed="rId137">
          <a:extLst>
            <a:ext uri="{28A0092B-C50C-407E-A947-70E740481C1C}">
              <a14:useLocalDpi xmlns:a14="http://schemas.microsoft.com/office/drawing/2010/main" val="0"/>
            </a:ext>
          </a:extLst>
        </a:blip>
        <a:srcRect/>
        <a:stretch>
          <a:fillRect/>
        </a:stretch>
      </xdr:blipFill>
      <xdr:spPr bwMode="auto">
        <a:xfrm>
          <a:off x="8801100" y="2022252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278</xdr:row>
      <xdr:rowOff>28575</xdr:rowOff>
    </xdr:from>
    <xdr:to>
      <xdr:col>7</xdr:col>
      <xdr:colOff>1190625</xdr:colOff>
      <xdr:row>278</xdr:row>
      <xdr:rowOff>904875</xdr:rowOff>
    </xdr:to>
    <xdr:pic>
      <xdr:nvPicPr>
        <xdr:cNvPr id="6374" name="Изображение 150" descr="resizeПП-00225434"/>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8801100" y="2039493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279</xdr:row>
      <xdr:rowOff>28575</xdr:rowOff>
    </xdr:from>
    <xdr:to>
      <xdr:col>7</xdr:col>
      <xdr:colOff>1190625</xdr:colOff>
      <xdr:row>279</xdr:row>
      <xdr:rowOff>904875</xdr:rowOff>
    </xdr:to>
    <xdr:pic>
      <xdr:nvPicPr>
        <xdr:cNvPr id="6375" name="Изображение 151" descr="resizeПП-00225434"/>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8801100" y="2051685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282</xdr:row>
      <xdr:rowOff>28575</xdr:rowOff>
    </xdr:from>
    <xdr:to>
      <xdr:col>7</xdr:col>
      <xdr:colOff>885825</xdr:colOff>
      <xdr:row>282</xdr:row>
      <xdr:rowOff>1209675</xdr:rowOff>
    </xdr:to>
    <xdr:pic>
      <xdr:nvPicPr>
        <xdr:cNvPr id="6376" name="Изображение 152" descr="resizeПП-00237193"/>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val="0"/>
            </a:ext>
          </a:extLst>
        </a:blip>
        <a:srcRect/>
        <a:stretch>
          <a:fillRect/>
        </a:stretch>
      </xdr:blipFill>
      <xdr:spPr bwMode="auto">
        <a:xfrm>
          <a:off x="8801100" y="206692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283</xdr:row>
      <xdr:rowOff>28575</xdr:rowOff>
    </xdr:from>
    <xdr:to>
      <xdr:col>7</xdr:col>
      <xdr:colOff>885825</xdr:colOff>
      <xdr:row>283</xdr:row>
      <xdr:rowOff>1209675</xdr:rowOff>
    </xdr:to>
    <xdr:pic>
      <xdr:nvPicPr>
        <xdr:cNvPr id="6377" name="Изображение 153" descr="resizeПП-00237192"/>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8801100" y="207911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284</xdr:row>
      <xdr:rowOff>28575</xdr:rowOff>
    </xdr:from>
    <xdr:to>
      <xdr:col>7</xdr:col>
      <xdr:colOff>885825</xdr:colOff>
      <xdr:row>284</xdr:row>
      <xdr:rowOff>1209675</xdr:rowOff>
    </xdr:to>
    <xdr:pic>
      <xdr:nvPicPr>
        <xdr:cNvPr id="6378" name="Изображение 154" descr="resizeПП-00237194"/>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8801100" y="209130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285</xdr:row>
      <xdr:rowOff>28575</xdr:rowOff>
    </xdr:from>
    <xdr:to>
      <xdr:col>7</xdr:col>
      <xdr:colOff>885825</xdr:colOff>
      <xdr:row>285</xdr:row>
      <xdr:rowOff>1209675</xdr:rowOff>
    </xdr:to>
    <xdr:pic>
      <xdr:nvPicPr>
        <xdr:cNvPr id="6379" name="Изображение 155" descr="resizeПП-00237191"/>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8801100" y="210350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288</xdr:row>
      <xdr:rowOff>28575</xdr:rowOff>
    </xdr:from>
    <xdr:to>
      <xdr:col>7</xdr:col>
      <xdr:colOff>885825</xdr:colOff>
      <xdr:row>288</xdr:row>
      <xdr:rowOff>1209675</xdr:rowOff>
    </xdr:to>
    <xdr:pic>
      <xdr:nvPicPr>
        <xdr:cNvPr id="6380" name="Изображение 156" descr="resizeПП-00201677"/>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8801100" y="211874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290</xdr:row>
      <xdr:rowOff>28575</xdr:rowOff>
    </xdr:from>
    <xdr:to>
      <xdr:col>7</xdr:col>
      <xdr:colOff>885825</xdr:colOff>
      <xdr:row>290</xdr:row>
      <xdr:rowOff>1209675</xdr:rowOff>
    </xdr:to>
    <xdr:pic>
      <xdr:nvPicPr>
        <xdr:cNvPr id="6381" name="Изображение 157" descr="resizeПП-00188909"/>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8801100" y="213245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291</xdr:row>
      <xdr:rowOff>28575</xdr:rowOff>
    </xdr:from>
    <xdr:to>
      <xdr:col>7</xdr:col>
      <xdr:colOff>885825</xdr:colOff>
      <xdr:row>291</xdr:row>
      <xdr:rowOff>1209675</xdr:rowOff>
    </xdr:to>
    <xdr:pic>
      <xdr:nvPicPr>
        <xdr:cNvPr id="6382" name="Изображение 158" descr="resizeПП-00188909"/>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8801100" y="214464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292</xdr:row>
      <xdr:rowOff>28575</xdr:rowOff>
    </xdr:from>
    <xdr:to>
      <xdr:col>7</xdr:col>
      <xdr:colOff>885825</xdr:colOff>
      <xdr:row>292</xdr:row>
      <xdr:rowOff>1209675</xdr:rowOff>
    </xdr:to>
    <xdr:pic>
      <xdr:nvPicPr>
        <xdr:cNvPr id="6383" name="Изображение 159" descr="resizeПП-00200574"/>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8801100" y="215684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294</xdr:row>
      <xdr:rowOff>28575</xdr:rowOff>
    </xdr:from>
    <xdr:to>
      <xdr:col>7</xdr:col>
      <xdr:colOff>885825</xdr:colOff>
      <xdr:row>294</xdr:row>
      <xdr:rowOff>1209675</xdr:rowOff>
    </xdr:to>
    <xdr:pic>
      <xdr:nvPicPr>
        <xdr:cNvPr id="6384" name="Изображение 160" descr="resizeПП-00210546"/>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8801100" y="217055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295</xdr:row>
      <xdr:rowOff>28575</xdr:rowOff>
    </xdr:from>
    <xdr:to>
      <xdr:col>7</xdr:col>
      <xdr:colOff>885825</xdr:colOff>
      <xdr:row>295</xdr:row>
      <xdr:rowOff>1209675</xdr:rowOff>
    </xdr:to>
    <xdr:pic>
      <xdr:nvPicPr>
        <xdr:cNvPr id="6385" name="Изображение 161" descr="resizeПП-00246294"/>
        <xdr:cNvPicPr>
          <a:picLocks noChangeAspect="1" noChangeArrowheads="1"/>
        </xdr:cNvPicPr>
      </xdr:nvPicPr>
      <xdr:blipFill>
        <a:blip xmlns:r="http://schemas.openxmlformats.org/officeDocument/2006/relationships" r:embed="rId147">
          <a:extLst>
            <a:ext uri="{28A0092B-C50C-407E-A947-70E740481C1C}">
              <a14:useLocalDpi xmlns:a14="http://schemas.microsoft.com/office/drawing/2010/main" val="0"/>
            </a:ext>
          </a:extLst>
        </a:blip>
        <a:srcRect/>
        <a:stretch>
          <a:fillRect/>
        </a:stretch>
      </xdr:blipFill>
      <xdr:spPr bwMode="auto">
        <a:xfrm>
          <a:off x="8801100" y="218274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296</xdr:row>
      <xdr:rowOff>28575</xdr:rowOff>
    </xdr:from>
    <xdr:to>
      <xdr:col>7</xdr:col>
      <xdr:colOff>885825</xdr:colOff>
      <xdr:row>296</xdr:row>
      <xdr:rowOff>1209675</xdr:rowOff>
    </xdr:to>
    <xdr:pic>
      <xdr:nvPicPr>
        <xdr:cNvPr id="6386" name="Изображение 162" descr="resizeПП-00210528"/>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8801100" y="219494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297</xdr:row>
      <xdr:rowOff>28575</xdr:rowOff>
    </xdr:from>
    <xdr:to>
      <xdr:col>7</xdr:col>
      <xdr:colOff>885825</xdr:colOff>
      <xdr:row>297</xdr:row>
      <xdr:rowOff>1209675</xdr:rowOff>
    </xdr:to>
    <xdr:pic>
      <xdr:nvPicPr>
        <xdr:cNvPr id="6387" name="Изображение 163" descr="resizeПП-00255728"/>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8801100" y="220713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298</xdr:row>
      <xdr:rowOff>28575</xdr:rowOff>
    </xdr:from>
    <xdr:to>
      <xdr:col>7</xdr:col>
      <xdr:colOff>1190625</xdr:colOff>
      <xdr:row>298</xdr:row>
      <xdr:rowOff>904875</xdr:rowOff>
    </xdr:to>
    <xdr:pic>
      <xdr:nvPicPr>
        <xdr:cNvPr id="6388" name="Изображение 164" descr="resizeПП-00201642"/>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8801100" y="2219325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299</xdr:row>
      <xdr:rowOff>28575</xdr:rowOff>
    </xdr:from>
    <xdr:to>
      <xdr:col>7</xdr:col>
      <xdr:colOff>885825</xdr:colOff>
      <xdr:row>299</xdr:row>
      <xdr:rowOff>1209675</xdr:rowOff>
    </xdr:to>
    <xdr:pic>
      <xdr:nvPicPr>
        <xdr:cNvPr id="6389" name="Изображение 165" descr="resizeПП-00246289"/>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8801100" y="223151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300</xdr:row>
      <xdr:rowOff>28575</xdr:rowOff>
    </xdr:from>
    <xdr:to>
      <xdr:col>7</xdr:col>
      <xdr:colOff>885825</xdr:colOff>
      <xdr:row>300</xdr:row>
      <xdr:rowOff>1209675</xdr:rowOff>
    </xdr:to>
    <xdr:pic>
      <xdr:nvPicPr>
        <xdr:cNvPr id="6390" name="Изображение 166" descr="resizeПП-00210541"/>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8801100" y="224370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302</xdr:row>
      <xdr:rowOff>28575</xdr:rowOff>
    </xdr:from>
    <xdr:to>
      <xdr:col>7</xdr:col>
      <xdr:colOff>885825</xdr:colOff>
      <xdr:row>302</xdr:row>
      <xdr:rowOff>1209675</xdr:rowOff>
    </xdr:to>
    <xdr:pic>
      <xdr:nvPicPr>
        <xdr:cNvPr id="6391" name="Изображение 167" descr="resizeПП-00245796"/>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val="0"/>
            </a:ext>
          </a:extLst>
        </a:blip>
        <a:srcRect/>
        <a:stretch>
          <a:fillRect/>
        </a:stretch>
      </xdr:blipFill>
      <xdr:spPr bwMode="auto">
        <a:xfrm>
          <a:off x="8801100" y="225742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303</xdr:row>
      <xdr:rowOff>28575</xdr:rowOff>
    </xdr:from>
    <xdr:to>
      <xdr:col>7</xdr:col>
      <xdr:colOff>885825</xdr:colOff>
      <xdr:row>303</xdr:row>
      <xdr:rowOff>1209675</xdr:rowOff>
    </xdr:to>
    <xdr:pic>
      <xdr:nvPicPr>
        <xdr:cNvPr id="6392" name="Изображение 168" descr="resizeПП-00245801"/>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8801100" y="226961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304</xdr:row>
      <xdr:rowOff>28575</xdr:rowOff>
    </xdr:from>
    <xdr:to>
      <xdr:col>7</xdr:col>
      <xdr:colOff>885825</xdr:colOff>
      <xdr:row>304</xdr:row>
      <xdr:rowOff>1209675</xdr:rowOff>
    </xdr:to>
    <xdr:pic>
      <xdr:nvPicPr>
        <xdr:cNvPr id="6393" name="Изображение 169" descr="resizeПП-00245791"/>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8801100" y="228180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305</xdr:row>
      <xdr:rowOff>28575</xdr:rowOff>
    </xdr:from>
    <xdr:to>
      <xdr:col>7</xdr:col>
      <xdr:colOff>885825</xdr:colOff>
      <xdr:row>305</xdr:row>
      <xdr:rowOff>1209675</xdr:rowOff>
    </xdr:to>
    <xdr:pic>
      <xdr:nvPicPr>
        <xdr:cNvPr id="6394" name="Изображение 170" descr="resizeПП-00255737"/>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8801100" y="229400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306</xdr:row>
      <xdr:rowOff>28575</xdr:rowOff>
    </xdr:from>
    <xdr:to>
      <xdr:col>7</xdr:col>
      <xdr:colOff>885825</xdr:colOff>
      <xdr:row>306</xdr:row>
      <xdr:rowOff>1209675</xdr:rowOff>
    </xdr:to>
    <xdr:pic>
      <xdr:nvPicPr>
        <xdr:cNvPr id="6395" name="Изображение 171" descr="resizeПП-00246291"/>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8801100" y="230619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307</xdr:row>
      <xdr:rowOff>28575</xdr:rowOff>
    </xdr:from>
    <xdr:to>
      <xdr:col>7</xdr:col>
      <xdr:colOff>885825</xdr:colOff>
      <xdr:row>307</xdr:row>
      <xdr:rowOff>1209675</xdr:rowOff>
    </xdr:to>
    <xdr:pic>
      <xdr:nvPicPr>
        <xdr:cNvPr id="6396" name="Изображение 172" descr="resizeПП-00246285"/>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8801100" y="231838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308</xdr:row>
      <xdr:rowOff>28575</xdr:rowOff>
    </xdr:from>
    <xdr:to>
      <xdr:col>7</xdr:col>
      <xdr:colOff>885825</xdr:colOff>
      <xdr:row>308</xdr:row>
      <xdr:rowOff>1209675</xdr:rowOff>
    </xdr:to>
    <xdr:pic>
      <xdr:nvPicPr>
        <xdr:cNvPr id="6397" name="Изображение 173" descr="resizeПП-00255744"/>
        <xdr:cNvPicPr>
          <a:picLocks noChangeAspect="1" noChangeArrowheads="1"/>
        </xdr:cNvPicPr>
      </xdr:nvPicPr>
      <xdr:blipFill>
        <a:blip xmlns:r="http://schemas.openxmlformats.org/officeDocument/2006/relationships" r:embed="rId159">
          <a:extLst>
            <a:ext uri="{28A0092B-C50C-407E-A947-70E740481C1C}">
              <a14:useLocalDpi xmlns:a14="http://schemas.microsoft.com/office/drawing/2010/main" val="0"/>
            </a:ext>
          </a:extLst>
        </a:blip>
        <a:srcRect/>
        <a:stretch>
          <a:fillRect/>
        </a:stretch>
      </xdr:blipFill>
      <xdr:spPr bwMode="auto">
        <a:xfrm>
          <a:off x="8801100" y="233057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309</xdr:row>
      <xdr:rowOff>28575</xdr:rowOff>
    </xdr:from>
    <xdr:to>
      <xdr:col>7</xdr:col>
      <xdr:colOff>885825</xdr:colOff>
      <xdr:row>309</xdr:row>
      <xdr:rowOff>1209675</xdr:rowOff>
    </xdr:to>
    <xdr:pic>
      <xdr:nvPicPr>
        <xdr:cNvPr id="6398" name="Изображение 174" descr="resizeПП-00246288"/>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8801100" y="234276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311</xdr:row>
      <xdr:rowOff>28575</xdr:rowOff>
    </xdr:from>
    <xdr:to>
      <xdr:col>7</xdr:col>
      <xdr:colOff>885825</xdr:colOff>
      <xdr:row>311</xdr:row>
      <xdr:rowOff>1209675</xdr:rowOff>
    </xdr:to>
    <xdr:pic>
      <xdr:nvPicPr>
        <xdr:cNvPr id="6399" name="Изображение 175" descr="resizeПП-00226358"/>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8801100" y="235648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312</xdr:row>
      <xdr:rowOff>28575</xdr:rowOff>
    </xdr:from>
    <xdr:to>
      <xdr:col>7</xdr:col>
      <xdr:colOff>885825</xdr:colOff>
      <xdr:row>312</xdr:row>
      <xdr:rowOff>1209675</xdr:rowOff>
    </xdr:to>
    <xdr:pic>
      <xdr:nvPicPr>
        <xdr:cNvPr id="6400" name="Изображение 176" descr="resizeПП-00226358"/>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8801100" y="236867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313</xdr:row>
      <xdr:rowOff>28575</xdr:rowOff>
    </xdr:from>
    <xdr:to>
      <xdr:col>7</xdr:col>
      <xdr:colOff>885825</xdr:colOff>
      <xdr:row>313</xdr:row>
      <xdr:rowOff>1209675</xdr:rowOff>
    </xdr:to>
    <xdr:pic>
      <xdr:nvPicPr>
        <xdr:cNvPr id="6401" name="Изображение 177" descr="resizeПП-00203057"/>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8801100" y="238086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314</xdr:row>
      <xdr:rowOff>28575</xdr:rowOff>
    </xdr:from>
    <xdr:to>
      <xdr:col>7</xdr:col>
      <xdr:colOff>885825</xdr:colOff>
      <xdr:row>314</xdr:row>
      <xdr:rowOff>1209675</xdr:rowOff>
    </xdr:to>
    <xdr:pic>
      <xdr:nvPicPr>
        <xdr:cNvPr id="6402" name="Изображение 178" descr="resizeПП-00203057"/>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8801100" y="239306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315</xdr:row>
      <xdr:rowOff>28575</xdr:rowOff>
    </xdr:from>
    <xdr:to>
      <xdr:col>7</xdr:col>
      <xdr:colOff>885825</xdr:colOff>
      <xdr:row>315</xdr:row>
      <xdr:rowOff>1209675</xdr:rowOff>
    </xdr:to>
    <xdr:pic>
      <xdr:nvPicPr>
        <xdr:cNvPr id="6403" name="Изображение 179" descr="resizeПП-00203048"/>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8801100" y="240525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316</xdr:row>
      <xdr:rowOff>28575</xdr:rowOff>
    </xdr:from>
    <xdr:to>
      <xdr:col>7</xdr:col>
      <xdr:colOff>885825</xdr:colOff>
      <xdr:row>316</xdr:row>
      <xdr:rowOff>1209675</xdr:rowOff>
    </xdr:to>
    <xdr:pic>
      <xdr:nvPicPr>
        <xdr:cNvPr id="6404" name="Изображение 180" descr="resizeПП-00203048"/>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8801100" y="241744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317</xdr:row>
      <xdr:rowOff>28575</xdr:rowOff>
    </xdr:from>
    <xdr:to>
      <xdr:col>7</xdr:col>
      <xdr:colOff>885825</xdr:colOff>
      <xdr:row>317</xdr:row>
      <xdr:rowOff>1209675</xdr:rowOff>
    </xdr:to>
    <xdr:pic>
      <xdr:nvPicPr>
        <xdr:cNvPr id="6405" name="Изображение 181" descr="resizeПП-00225349"/>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8801100" y="242963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318</xdr:row>
      <xdr:rowOff>28575</xdr:rowOff>
    </xdr:from>
    <xdr:to>
      <xdr:col>7</xdr:col>
      <xdr:colOff>885825</xdr:colOff>
      <xdr:row>318</xdr:row>
      <xdr:rowOff>1209675</xdr:rowOff>
    </xdr:to>
    <xdr:pic>
      <xdr:nvPicPr>
        <xdr:cNvPr id="6406" name="Изображение 182" descr="resizeПП-00225349"/>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8801100" y="244182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319</xdr:row>
      <xdr:rowOff>28575</xdr:rowOff>
    </xdr:from>
    <xdr:to>
      <xdr:col>7</xdr:col>
      <xdr:colOff>1190625</xdr:colOff>
      <xdr:row>319</xdr:row>
      <xdr:rowOff>904875</xdr:rowOff>
    </xdr:to>
    <xdr:pic>
      <xdr:nvPicPr>
        <xdr:cNvPr id="6407" name="Изображение 183" descr="resizeПП-00225346"/>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8801100" y="2454021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320</xdr:row>
      <xdr:rowOff>28575</xdr:rowOff>
    </xdr:from>
    <xdr:to>
      <xdr:col>7</xdr:col>
      <xdr:colOff>1190625</xdr:colOff>
      <xdr:row>320</xdr:row>
      <xdr:rowOff>904875</xdr:rowOff>
    </xdr:to>
    <xdr:pic>
      <xdr:nvPicPr>
        <xdr:cNvPr id="6408" name="Изображение 184" descr="resizeПП-00225346"/>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8801100" y="2466213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321</xdr:row>
      <xdr:rowOff>28575</xdr:rowOff>
    </xdr:from>
    <xdr:to>
      <xdr:col>7</xdr:col>
      <xdr:colOff>885825</xdr:colOff>
      <xdr:row>321</xdr:row>
      <xdr:rowOff>1209675</xdr:rowOff>
    </xdr:to>
    <xdr:pic>
      <xdr:nvPicPr>
        <xdr:cNvPr id="6409" name="Изображение 185" descr="resizeПП-00225347"/>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8801100" y="247840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322</xdr:row>
      <xdr:rowOff>28575</xdr:rowOff>
    </xdr:from>
    <xdr:to>
      <xdr:col>7</xdr:col>
      <xdr:colOff>885825</xdr:colOff>
      <xdr:row>322</xdr:row>
      <xdr:rowOff>1209675</xdr:rowOff>
    </xdr:to>
    <xdr:pic>
      <xdr:nvPicPr>
        <xdr:cNvPr id="6410" name="Изображение 186" descr="resizeПП-00225347"/>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8801100" y="249059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323</xdr:row>
      <xdr:rowOff>28575</xdr:rowOff>
    </xdr:from>
    <xdr:to>
      <xdr:col>7</xdr:col>
      <xdr:colOff>885825</xdr:colOff>
      <xdr:row>323</xdr:row>
      <xdr:rowOff>1209675</xdr:rowOff>
    </xdr:to>
    <xdr:pic>
      <xdr:nvPicPr>
        <xdr:cNvPr id="6411" name="Изображение 187" descr="resizeПП-00225351"/>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8801100" y="250278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324</xdr:row>
      <xdr:rowOff>28575</xdr:rowOff>
    </xdr:from>
    <xdr:to>
      <xdr:col>7</xdr:col>
      <xdr:colOff>885825</xdr:colOff>
      <xdr:row>324</xdr:row>
      <xdr:rowOff>1209675</xdr:rowOff>
    </xdr:to>
    <xdr:pic>
      <xdr:nvPicPr>
        <xdr:cNvPr id="6412" name="Изображение 188" descr="resizeПП-00225351"/>
        <xdr:cNvPicPr>
          <a:picLocks noChangeAspect="1" noChangeArrowheads="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8801100" y="251498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325</xdr:row>
      <xdr:rowOff>28575</xdr:rowOff>
    </xdr:from>
    <xdr:to>
      <xdr:col>7</xdr:col>
      <xdr:colOff>885825</xdr:colOff>
      <xdr:row>325</xdr:row>
      <xdr:rowOff>1209675</xdr:rowOff>
    </xdr:to>
    <xdr:pic>
      <xdr:nvPicPr>
        <xdr:cNvPr id="6413" name="Изображение 189" descr="resizeПП-00226355"/>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8801100" y="252717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326</xdr:row>
      <xdr:rowOff>28575</xdr:rowOff>
    </xdr:from>
    <xdr:to>
      <xdr:col>7</xdr:col>
      <xdr:colOff>885825</xdr:colOff>
      <xdr:row>326</xdr:row>
      <xdr:rowOff>1209675</xdr:rowOff>
    </xdr:to>
    <xdr:pic>
      <xdr:nvPicPr>
        <xdr:cNvPr id="6414" name="Изображение 190" descr="resizeПП-00226355"/>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8801100" y="253936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327</xdr:row>
      <xdr:rowOff>28575</xdr:rowOff>
    </xdr:from>
    <xdr:to>
      <xdr:col>7</xdr:col>
      <xdr:colOff>885825</xdr:colOff>
      <xdr:row>327</xdr:row>
      <xdr:rowOff>1209675</xdr:rowOff>
    </xdr:to>
    <xdr:pic>
      <xdr:nvPicPr>
        <xdr:cNvPr id="6415" name="Изображение 191" descr="resizeПП-00183659"/>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8801100" y="255155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328</xdr:row>
      <xdr:rowOff>28575</xdr:rowOff>
    </xdr:from>
    <xdr:to>
      <xdr:col>7</xdr:col>
      <xdr:colOff>885825</xdr:colOff>
      <xdr:row>328</xdr:row>
      <xdr:rowOff>1209675</xdr:rowOff>
    </xdr:to>
    <xdr:pic>
      <xdr:nvPicPr>
        <xdr:cNvPr id="6416" name="Изображение 192" descr="resizeПП-00183659"/>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8801100" y="256374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331</xdr:row>
      <xdr:rowOff>28575</xdr:rowOff>
    </xdr:from>
    <xdr:to>
      <xdr:col>7</xdr:col>
      <xdr:colOff>885825</xdr:colOff>
      <xdr:row>331</xdr:row>
      <xdr:rowOff>1209675</xdr:rowOff>
    </xdr:to>
    <xdr:pic>
      <xdr:nvPicPr>
        <xdr:cNvPr id="6417" name="Изображение 193" descr="resizeПП-00196764"/>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8801100" y="257898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332</xdr:row>
      <xdr:rowOff>28575</xdr:rowOff>
    </xdr:from>
    <xdr:to>
      <xdr:col>7</xdr:col>
      <xdr:colOff>885825</xdr:colOff>
      <xdr:row>332</xdr:row>
      <xdr:rowOff>1209675</xdr:rowOff>
    </xdr:to>
    <xdr:pic>
      <xdr:nvPicPr>
        <xdr:cNvPr id="6418" name="Изображение 194" descr="resizeПП-00196764"/>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8801100" y="259118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335</xdr:row>
      <xdr:rowOff>28575</xdr:rowOff>
    </xdr:from>
    <xdr:to>
      <xdr:col>7</xdr:col>
      <xdr:colOff>885825</xdr:colOff>
      <xdr:row>335</xdr:row>
      <xdr:rowOff>1209675</xdr:rowOff>
    </xdr:to>
    <xdr:pic>
      <xdr:nvPicPr>
        <xdr:cNvPr id="6419" name="Изображение 195" descr="resizeПП-00188855"/>
        <xdr:cNvPicPr>
          <a:picLocks noChangeAspect="1" noChangeArrowheads="1"/>
        </xdr:cNvPicPr>
      </xdr:nvPicPr>
      <xdr:blipFill>
        <a:blip xmlns:r="http://schemas.openxmlformats.org/officeDocument/2006/relationships" r:embed="rId171">
          <a:extLst>
            <a:ext uri="{28A0092B-C50C-407E-A947-70E740481C1C}">
              <a14:useLocalDpi xmlns:a14="http://schemas.microsoft.com/office/drawing/2010/main" val="0"/>
            </a:ext>
          </a:extLst>
        </a:blip>
        <a:srcRect/>
        <a:stretch>
          <a:fillRect/>
        </a:stretch>
      </xdr:blipFill>
      <xdr:spPr bwMode="auto">
        <a:xfrm>
          <a:off x="8801100" y="260642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336</xdr:row>
      <xdr:rowOff>28575</xdr:rowOff>
    </xdr:from>
    <xdr:to>
      <xdr:col>7</xdr:col>
      <xdr:colOff>885825</xdr:colOff>
      <xdr:row>336</xdr:row>
      <xdr:rowOff>1209675</xdr:rowOff>
    </xdr:to>
    <xdr:pic>
      <xdr:nvPicPr>
        <xdr:cNvPr id="6420" name="Изображение 196" descr="resizeПП-00197091"/>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8801100" y="261861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339</xdr:row>
      <xdr:rowOff>28575</xdr:rowOff>
    </xdr:from>
    <xdr:to>
      <xdr:col>7</xdr:col>
      <xdr:colOff>885825</xdr:colOff>
      <xdr:row>339</xdr:row>
      <xdr:rowOff>1209675</xdr:rowOff>
    </xdr:to>
    <xdr:pic>
      <xdr:nvPicPr>
        <xdr:cNvPr id="6421" name="Изображение 197" descr="resizeПП-00183627"/>
        <xdr:cNvPicPr>
          <a:picLocks noChangeAspect="1" noChangeArrowheads="1"/>
        </xdr:cNvPicPr>
      </xdr:nvPicPr>
      <xdr:blipFill>
        <a:blip xmlns:r="http://schemas.openxmlformats.org/officeDocument/2006/relationships" r:embed="rId173">
          <a:extLst>
            <a:ext uri="{28A0092B-C50C-407E-A947-70E740481C1C}">
              <a14:useLocalDpi xmlns:a14="http://schemas.microsoft.com/office/drawing/2010/main" val="0"/>
            </a:ext>
          </a:extLst>
        </a:blip>
        <a:srcRect/>
        <a:stretch>
          <a:fillRect/>
        </a:stretch>
      </xdr:blipFill>
      <xdr:spPr bwMode="auto">
        <a:xfrm>
          <a:off x="8801100" y="263385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340</xdr:row>
      <xdr:rowOff>28575</xdr:rowOff>
    </xdr:from>
    <xdr:to>
      <xdr:col>7</xdr:col>
      <xdr:colOff>885825</xdr:colOff>
      <xdr:row>340</xdr:row>
      <xdr:rowOff>1209675</xdr:rowOff>
    </xdr:to>
    <xdr:pic>
      <xdr:nvPicPr>
        <xdr:cNvPr id="6422" name="Изображение 198" descr="resizeПП-00183636"/>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8801100" y="264604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341</xdr:row>
      <xdr:rowOff>28575</xdr:rowOff>
    </xdr:from>
    <xdr:to>
      <xdr:col>7</xdr:col>
      <xdr:colOff>885825</xdr:colOff>
      <xdr:row>341</xdr:row>
      <xdr:rowOff>1209675</xdr:rowOff>
    </xdr:to>
    <xdr:pic>
      <xdr:nvPicPr>
        <xdr:cNvPr id="6423" name="Изображение 199" descr="resizeПП-00201962"/>
        <xdr:cNvPicPr>
          <a:picLocks noChangeAspect="1" noChangeArrowheads="1"/>
        </xdr:cNvPicPr>
      </xdr:nvPicPr>
      <xdr:blipFill>
        <a:blip xmlns:r="http://schemas.openxmlformats.org/officeDocument/2006/relationships" r:embed="rId175">
          <a:extLst>
            <a:ext uri="{28A0092B-C50C-407E-A947-70E740481C1C}">
              <a14:useLocalDpi xmlns:a14="http://schemas.microsoft.com/office/drawing/2010/main" val="0"/>
            </a:ext>
          </a:extLst>
        </a:blip>
        <a:srcRect/>
        <a:stretch>
          <a:fillRect/>
        </a:stretch>
      </xdr:blipFill>
      <xdr:spPr bwMode="auto">
        <a:xfrm>
          <a:off x="8801100" y="265823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342</xdr:row>
      <xdr:rowOff>28575</xdr:rowOff>
    </xdr:from>
    <xdr:to>
      <xdr:col>7</xdr:col>
      <xdr:colOff>885825</xdr:colOff>
      <xdr:row>342</xdr:row>
      <xdr:rowOff>1209675</xdr:rowOff>
    </xdr:to>
    <xdr:pic>
      <xdr:nvPicPr>
        <xdr:cNvPr id="6424" name="Изображение 200" descr="resizeПП-00201960"/>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8801100" y="267042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343</xdr:row>
      <xdr:rowOff>28575</xdr:rowOff>
    </xdr:from>
    <xdr:to>
      <xdr:col>7</xdr:col>
      <xdr:colOff>885825</xdr:colOff>
      <xdr:row>343</xdr:row>
      <xdr:rowOff>1209675</xdr:rowOff>
    </xdr:to>
    <xdr:pic>
      <xdr:nvPicPr>
        <xdr:cNvPr id="6425" name="Изображение 201" descr="resizeПП-00201958"/>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8801100" y="268262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344</xdr:row>
      <xdr:rowOff>28575</xdr:rowOff>
    </xdr:from>
    <xdr:to>
      <xdr:col>7</xdr:col>
      <xdr:colOff>885825</xdr:colOff>
      <xdr:row>344</xdr:row>
      <xdr:rowOff>1209675</xdr:rowOff>
    </xdr:to>
    <xdr:pic>
      <xdr:nvPicPr>
        <xdr:cNvPr id="6426" name="Изображение 202" descr="resizeПП-00201953"/>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8801100" y="269481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345</xdr:row>
      <xdr:rowOff>28575</xdr:rowOff>
    </xdr:from>
    <xdr:to>
      <xdr:col>7</xdr:col>
      <xdr:colOff>885825</xdr:colOff>
      <xdr:row>345</xdr:row>
      <xdr:rowOff>1209675</xdr:rowOff>
    </xdr:to>
    <xdr:pic>
      <xdr:nvPicPr>
        <xdr:cNvPr id="6427" name="Изображение 203" descr="resizeПП-00201952"/>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8801100" y="270700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346</xdr:row>
      <xdr:rowOff>28575</xdr:rowOff>
    </xdr:from>
    <xdr:to>
      <xdr:col>7</xdr:col>
      <xdr:colOff>885825</xdr:colOff>
      <xdr:row>346</xdr:row>
      <xdr:rowOff>1209675</xdr:rowOff>
    </xdr:to>
    <xdr:pic>
      <xdr:nvPicPr>
        <xdr:cNvPr id="6428" name="Изображение 204" descr="resizeПП-00201957"/>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8801100" y="271919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347</xdr:row>
      <xdr:rowOff>28575</xdr:rowOff>
    </xdr:from>
    <xdr:to>
      <xdr:col>7</xdr:col>
      <xdr:colOff>885825</xdr:colOff>
      <xdr:row>347</xdr:row>
      <xdr:rowOff>1209675</xdr:rowOff>
    </xdr:to>
    <xdr:pic>
      <xdr:nvPicPr>
        <xdr:cNvPr id="6429" name="Изображение 205" descr="resizeПП-00201951"/>
        <xdr:cNvPicPr>
          <a:picLocks noChangeAspect="1" noChangeArrowheads="1"/>
        </xdr:cNvPicPr>
      </xdr:nvPicPr>
      <xdr:blipFill>
        <a:blip xmlns:r="http://schemas.openxmlformats.org/officeDocument/2006/relationships" r:embed="rId181">
          <a:extLst>
            <a:ext uri="{28A0092B-C50C-407E-A947-70E740481C1C}">
              <a14:useLocalDpi xmlns:a14="http://schemas.microsoft.com/office/drawing/2010/main" val="0"/>
            </a:ext>
          </a:extLst>
        </a:blip>
        <a:srcRect/>
        <a:stretch>
          <a:fillRect/>
        </a:stretch>
      </xdr:blipFill>
      <xdr:spPr bwMode="auto">
        <a:xfrm>
          <a:off x="8801100" y="273138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349</xdr:row>
      <xdr:rowOff>28575</xdr:rowOff>
    </xdr:from>
    <xdr:to>
      <xdr:col>7</xdr:col>
      <xdr:colOff>885825</xdr:colOff>
      <xdr:row>349</xdr:row>
      <xdr:rowOff>1209675</xdr:rowOff>
    </xdr:to>
    <xdr:pic>
      <xdr:nvPicPr>
        <xdr:cNvPr id="6430" name="Изображение 206" descr="resizeПП-00201535"/>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8801100" y="274510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350</xdr:row>
      <xdr:rowOff>28575</xdr:rowOff>
    </xdr:from>
    <xdr:to>
      <xdr:col>7</xdr:col>
      <xdr:colOff>885825</xdr:colOff>
      <xdr:row>350</xdr:row>
      <xdr:rowOff>1209675</xdr:rowOff>
    </xdr:to>
    <xdr:pic>
      <xdr:nvPicPr>
        <xdr:cNvPr id="6431" name="Изображение 207" descr="resizeПП-00201553"/>
        <xdr:cNvPicPr>
          <a:picLocks noChangeAspect="1" noChangeArrowheads="1"/>
        </xdr:cNvPicPr>
      </xdr:nvPicPr>
      <xdr:blipFill>
        <a:blip xmlns:r="http://schemas.openxmlformats.org/officeDocument/2006/relationships" r:embed="rId183">
          <a:extLst>
            <a:ext uri="{28A0092B-C50C-407E-A947-70E740481C1C}">
              <a14:useLocalDpi xmlns:a14="http://schemas.microsoft.com/office/drawing/2010/main" val="0"/>
            </a:ext>
          </a:extLst>
        </a:blip>
        <a:srcRect/>
        <a:stretch>
          <a:fillRect/>
        </a:stretch>
      </xdr:blipFill>
      <xdr:spPr bwMode="auto">
        <a:xfrm>
          <a:off x="8801100" y="275729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351</xdr:row>
      <xdr:rowOff>28575</xdr:rowOff>
    </xdr:from>
    <xdr:to>
      <xdr:col>7</xdr:col>
      <xdr:colOff>885825</xdr:colOff>
      <xdr:row>351</xdr:row>
      <xdr:rowOff>1209675</xdr:rowOff>
    </xdr:to>
    <xdr:pic>
      <xdr:nvPicPr>
        <xdr:cNvPr id="6432" name="Изображение 208" descr="resizeПП-00201545"/>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8801100" y="276948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353</xdr:row>
      <xdr:rowOff>28575</xdr:rowOff>
    </xdr:from>
    <xdr:to>
      <xdr:col>7</xdr:col>
      <xdr:colOff>885825</xdr:colOff>
      <xdr:row>353</xdr:row>
      <xdr:rowOff>1209675</xdr:rowOff>
    </xdr:to>
    <xdr:pic>
      <xdr:nvPicPr>
        <xdr:cNvPr id="6433" name="Изображение 209" descr="resizeПП-00198674"/>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val="0"/>
            </a:ext>
          </a:extLst>
        </a:blip>
        <a:srcRect/>
        <a:stretch>
          <a:fillRect/>
        </a:stretch>
      </xdr:blipFill>
      <xdr:spPr bwMode="auto">
        <a:xfrm>
          <a:off x="8801100" y="278320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354</xdr:row>
      <xdr:rowOff>28575</xdr:rowOff>
    </xdr:from>
    <xdr:to>
      <xdr:col>7</xdr:col>
      <xdr:colOff>885825</xdr:colOff>
      <xdr:row>354</xdr:row>
      <xdr:rowOff>1209675</xdr:rowOff>
    </xdr:to>
    <xdr:pic>
      <xdr:nvPicPr>
        <xdr:cNvPr id="6434" name="Изображение 210" descr="resizeПП-00198673"/>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8801100" y="279539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357</xdr:row>
      <xdr:rowOff>28575</xdr:rowOff>
    </xdr:from>
    <xdr:to>
      <xdr:col>7</xdr:col>
      <xdr:colOff>885825</xdr:colOff>
      <xdr:row>357</xdr:row>
      <xdr:rowOff>1209675</xdr:rowOff>
    </xdr:to>
    <xdr:pic>
      <xdr:nvPicPr>
        <xdr:cNvPr id="6435" name="Изображение 211" descr="resizeПП-00224963"/>
        <xdr:cNvPicPr>
          <a:picLocks noChangeAspect="1" noChangeArrowheads="1"/>
        </xdr:cNvPicPr>
      </xdr:nvPicPr>
      <xdr:blipFill>
        <a:blip xmlns:r="http://schemas.openxmlformats.org/officeDocument/2006/relationships" r:embed="rId187">
          <a:extLst>
            <a:ext uri="{28A0092B-C50C-407E-A947-70E740481C1C}">
              <a14:useLocalDpi xmlns:a14="http://schemas.microsoft.com/office/drawing/2010/main" val="0"/>
            </a:ext>
          </a:extLst>
        </a:blip>
        <a:srcRect/>
        <a:stretch>
          <a:fillRect/>
        </a:stretch>
      </xdr:blipFill>
      <xdr:spPr bwMode="auto">
        <a:xfrm>
          <a:off x="8801100" y="281063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358</xdr:row>
      <xdr:rowOff>28575</xdr:rowOff>
    </xdr:from>
    <xdr:to>
      <xdr:col>7</xdr:col>
      <xdr:colOff>885825</xdr:colOff>
      <xdr:row>358</xdr:row>
      <xdr:rowOff>1209675</xdr:rowOff>
    </xdr:to>
    <xdr:pic>
      <xdr:nvPicPr>
        <xdr:cNvPr id="6436" name="Изображение 212" descr="resizeПП-00224995"/>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8801100" y="282282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359</xdr:row>
      <xdr:rowOff>28575</xdr:rowOff>
    </xdr:from>
    <xdr:to>
      <xdr:col>7</xdr:col>
      <xdr:colOff>885825</xdr:colOff>
      <xdr:row>359</xdr:row>
      <xdr:rowOff>1209675</xdr:rowOff>
    </xdr:to>
    <xdr:pic>
      <xdr:nvPicPr>
        <xdr:cNvPr id="6437" name="Изображение 213" descr="resizeПП-00224993"/>
        <xdr:cNvPicPr>
          <a:picLocks noChangeAspect="1" noChangeArrowheads="1"/>
        </xdr:cNvPicPr>
      </xdr:nvPicPr>
      <xdr:blipFill>
        <a:blip xmlns:r="http://schemas.openxmlformats.org/officeDocument/2006/relationships" r:embed="rId189">
          <a:extLst>
            <a:ext uri="{28A0092B-C50C-407E-A947-70E740481C1C}">
              <a14:useLocalDpi xmlns:a14="http://schemas.microsoft.com/office/drawing/2010/main" val="0"/>
            </a:ext>
          </a:extLst>
        </a:blip>
        <a:srcRect/>
        <a:stretch>
          <a:fillRect/>
        </a:stretch>
      </xdr:blipFill>
      <xdr:spPr bwMode="auto">
        <a:xfrm>
          <a:off x="8801100" y="283502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361</xdr:row>
      <xdr:rowOff>28575</xdr:rowOff>
    </xdr:from>
    <xdr:to>
      <xdr:col>7</xdr:col>
      <xdr:colOff>885825</xdr:colOff>
      <xdr:row>361</xdr:row>
      <xdr:rowOff>1209675</xdr:rowOff>
    </xdr:to>
    <xdr:pic>
      <xdr:nvPicPr>
        <xdr:cNvPr id="6438" name="Изображение 214" descr="resizeПП-00226424"/>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8801100" y="284873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362</xdr:row>
      <xdr:rowOff>28575</xdr:rowOff>
    </xdr:from>
    <xdr:to>
      <xdr:col>7</xdr:col>
      <xdr:colOff>885825</xdr:colOff>
      <xdr:row>362</xdr:row>
      <xdr:rowOff>1209675</xdr:rowOff>
    </xdr:to>
    <xdr:pic>
      <xdr:nvPicPr>
        <xdr:cNvPr id="6439" name="Изображение 215" descr="resizeПП-00226424"/>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8801100" y="286092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363</xdr:row>
      <xdr:rowOff>28575</xdr:rowOff>
    </xdr:from>
    <xdr:to>
      <xdr:col>7</xdr:col>
      <xdr:colOff>1190625</xdr:colOff>
      <xdr:row>363</xdr:row>
      <xdr:rowOff>904875</xdr:rowOff>
    </xdr:to>
    <xdr:pic>
      <xdr:nvPicPr>
        <xdr:cNvPr id="6440" name="Изображение 216" descr="resizeПП-00226420"/>
        <xdr:cNvPicPr>
          <a:picLocks noChangeAspect="1" noChangeArrowheads="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8801100" y="2873121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364</xdr:row>
      <xdr:rowOff>28575</xdr:rowOff>
    </xdr:from>
    <xdr:to>
      <xdr:col>7</xdr:col>
      <xdr:colOff>1190625</xdr:colOff>
      <xdr:row>364</xdr:row>
      <xdr:rowOff>904875</xdr:rowOff>
    </xdr:to>
    <xdr:pic>
      <xdr:nvPicPr>
        <xdr:cNvPr id="6441" name="Изображение 217" descr="resizeПП-00226420"/>
        <xdr:cNvPicPr>
          <a:picLocks noChangeAspect="1" noChangeArrowheads="1"/>
        </xdr:cNvPicPr>
      </xdr:nvPicPr>
      <xdr:blipFill>
        <a:blip xmlns:r="http://schemas.openxmlformats.org/officeDocument/2006/relationships" r:embed="rId191">
          <a:extLst>
            <a:ext uri="{28A0092B-C50C-407E-A947-70E740481C1C}">
              <a14:useLocalDpi xmlns:a14="http://schemas.microsoft.com/office/drawing/2010/main" val="0"/>
            </a:ext>
          </a:extLst>
        </a:blip>
        <a:srcRect/>
        <a:stretch>
          <a:fillRect/>
        </a:stretch>
      </xdr:blipFill>
      <xdr:spPr bwMode="auto">
        <a:xfrm>
          <a:off x="8801100" y="2885313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365</xdr:row>
      <xdr:rowOff>28575</xdr:rowOff>
    </xdr:from>
    <xdr:to>
      <xdr:col>7</xdr:col>
      <xdr:colOff>885825</xdr:colOff>
      <xdr:row>365</xdr:row>
      <xdr:rowOff>1209675</xdr:rowOff>
    </xdr:to>
    <xdr:pic>
      <xdr:nvPicPr>
        <xdr:cNvPr id="6442" name="Изображение 218" descr="resizeПП-00226423"/>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8801100" y="289750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366</xdr:row>
      <xdr:rowOff>28575</xdr:rowOff>
    </xdr:from>
    <xdr:to>
      <xdr:col>7</xdr:col>
      <xdr:colOff>1190625</xdr:colOff>
      <xdr:row>366</xdr:row>
      <xdr:rowOff>904875</xdr:rowOff>
    </xdr:to>
    <xdr:pic>
      <xdr:nvPicPr>
        <xdr:cNvPr id="6443" name="Изображение 219" descr="resizeПП-00226422"/>
        <xdr:cNvPicPr>
          <a:picLocks noChangeAspect="1" noChangeArrowheads="1"/>
        </xdr:cNvPicPr>
      </xdr:nvPicPr>
      <xdr:blipFill>
        <a:blip xmlns:r="http://schemas.openxmlformats.org/officeDocument/2006/relationships" r:embed="rId193">
          <a:extLst>
            <a:ext uri="{28A0092B-C50C-407E-A947-70E740481C1C}">
              <a14:useLocalDpi xmlns:a14="http://schemas.microsoft.com/office/drawing/2010/main" val="0"/>
            </a:ext>
          </a:extLst>
        </a:blip>
        <a:srcRect/>
        <a:stretch>
          <a:fillRect/>
        </a:stretch>
      </xdr:blipFill>
      <xdr:spPr bwMode="auto">
        <a:xfrm>
          <a:off x="8801100" y="2909697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368</xdr:row>
      <xdr:rowOff>28575</xdr:rowOff>
    </xdr:from>
    <xdr:to>
      <xdr:col>7</xdr:col>
      <xdr:colOff>885825</xdr:colOff>
      <xdr:row>368</xdr:row>
      <xdr:rowOff>1209675</xdr:rowOff>
    </xdr:to>
    <xdr:pic>
      <xdr:nvPicPr>
        <xdr:cNvPr id="6444" name="Изображение 220" descr="resizeПП-00240691"/>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8801100" y="292341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374</xdr:row>
      <xdr:rowOff>28575</xdr:rowOff>
    </xdr:from>
    <xdr:to>
      <xdr:col>7</xdr:col>
      <xdr:colOff>885825</xdr:colOff>
      <xdr:row>374</xdr:row>
      <xdr:rowOff>1209675</xdr:rowOff>
    </xdr:to>
    <xdr:pic>
      <xdr:nvPicPr>
        <xdr:cNvPr id="6445" name="Изображение 221" descr="resizeПП-00187909"/>
        <xdr:cNvPicPr>
          <a:picLocks noChangeAspect="1" noChangeArrowheads="1"/>
        </xdr:cNvPicPr>
      </xdr:nvPicPr>
      <xdr:blipFill>
        <a:blip xmlns:r="http://schemas.openxmlformats.org/officeDocument/2006/relationships" r:embed="rId195">
          <a:extLst>
            <a:ext uri="{28A0092B-C50C-407E-A947-70E740481C1C}">
              <a14:useLocalDpi xmlns:a14="http://schemas.microsoft.com/office/drawing/2010/main" val="0"/>
            </a:ext>
          </a:extLst>
        </a:blip>
        <a:srcRect/>
        <a:stretch>
          <a:fillRect/>
        </a:stretch>
      </xdr:blipFill>
      <xdr:spPr bwMode="auto">
        <a:xfrm>
          <a:off x="8801100" y="294370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377</xdr:row>
      <xdr:rowOff>28575</xdr:rowOff>
    </xdr:from>
    <xdr:to>
      <xdr:col>7</xdr:col>
      <xdr:colOff>885825</xdr:colOff>
      <xdr:row>377</xdr:row>
      <xdr:rowOff>1209675</xdr:rowOff>
    </xdr:to>
    <xdr:pic>
      <xdr:nvPicPr>
        <xdr:cNvPr id="6446" name="Изображение 222" descr="resizeПП-00196767"/>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8801100" y="295894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379</xdr:row>
      <xdr:rowOff>28575</xdr:rowOff>
    </xdr:from>
    <xdr:to>
      <xdr:col>7</xdr:col>
      <xdr:colOff>885825</xdr:colOff>
      <xdr:row>379</xdr:row>
      <xdr:rowOff>1209675</xdr:rowOff>
    </xdr:to>
    <xdr:pic>
      <xdr:nvPicPr>
        <xdr:cNvPr id="6447" name="Изображение 223" descr="resizeПП-00067641"/>
        <xdr:cNvPicPr>
          <a:picLocks noChangeAspect="1" noChangeArrowheads="1"/>
        </xdr:cNvPicPr>
      </xdr:nvPicPr>
      <xdr:blipFill>
        <a:blip xmlns:r="http://schemas.openxmlformats.org/officeDocument/2006/relationships" r:embed="rId197">
          <a:extLst>
            <a:ext uri="{28A0092B-C50C-407E-A947-70E740481C1C}">
              <a14:useLocalDpi xmlns:a14="http://schemas.microsoft.com/office/drawing/2010/main" val="0"/>
            </a:ext>
          </a:extLst>
        </a:blip>
        <a:srcRect/>
        <a:stretch>
          <a:fillRect/>
        </a:stretch>
      </xdr:blipFill>
      <xdr:spPr bwMode="auto">
        <a:xfrm>
          <a:off x="8801100" y="297265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381</xdr:row>
      <xdr:rowOff>28575</xdr:rowOff>
    </xdr:from>
    <xdr:to>
      <xdr:col>7</xdr:col>
      <xdr:colOff>885825</xdr:colOff>
      <xdr:row>381</xdr:row>
      <xdr:rowOff>1209675</xdr:rowOff>
    </xdr:to>
    <xdr:pic>
      <xdr:nvPicPr>
        <xdr:cNvPr id="6448" name="Изображение 224" descr="resizeПП-00026764"/>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8801100" y="298637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382</xdr:row>
      <xdr:rowOff>28575</xdr:rowOff>
    </xdr:from>
    <xdr:to>
      <xdr:col>7</xdr:col>
      <xdr:colOff>885825</xdr:colOff>
      <xdr:row>382</xdr:row>
      <xdr:rowOff>1209675</xdr:rowOff>
    </xdr:to>
    <xdr:pic>
      <xdr:nvPicPr>
        <xdr:cNvPr id="6449" name="Изображение 225" descr="resizeПП-00026009"/>
        <xdr:cNvPicPr>
          <a:picLocks noChangeAspect="1" noChangeArrowheads="1"/>
        </xdr:cNvPicPr>
      </xdr:nvPicPr>
      <xdr:blipFill>
        <a:blip xmlns:r="http://schemas.openxmlformats.org/officeDocument/2006/relationships" r:embed="rId199">
          <a:extLst>
            <a:ext uri="{28A0092B-C50C-407E-A947-70E740481C1C}">
              <a14:useLocalDpi xmlns:a14="http://schemas.microsoft.com/office/drawing/2010/main" val="0"/>
            </a:ext>
          </a:extLst>
        </a:blip>
        <a:srcRect/>
        <a:stretch>
          <a:fillRect/>
        </a:stretch>
      </xdr:blipFill>
      <xdr:spPr bwMode="auto">
        <a:xfrm>
          <a:off x="8801100" y="299856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383</xdr:row>
      <xdr:rowOff>28575</xdr:rowOff>
    </xdr:from>
    <xdr:to>
      <xdr:col>7</xdr:col>
      <xdr:colOff>885825</xdr:colOff>
      <xdr:row>383</xdr:row>
      <xdr:rowOff>1209675</xdr:rowOff>
    </xdr:to>
    <xdr:pic>
      <xdr:nvPicPr>
        <xdr:cNvPr id="6450" name="Изображение 226" descr="resizeПП-00027562"/>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8801100" y="301075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385</xdr:row>
      <xdr:rowOff>28575</xdr:rowOff>
    </xdr:from>
    <xdr:to>
      <xdr:col>7</xdr:col>
      <xdr:colOff>885825</xdr:colOff>
      <xdr:row>385</xdr:row>
      <xdr:rowOff>1209675</xdr:rowOff>
    </xdr:to>
    <xdr:pic>
      <xdr:nvPicPr>
        <xdr:cNvPr id="6451" name="Изображение 227" descr="resizeПП-00177677"/>
        <xdr:cNvPicPr>
          <a:picLocks noChangeAspect="1" noChangeArrowheads="1"/>
        </xdr:cNvPicPr>
      </xdr:nvPicPr>
      <xdr:blipFill>
        <a:blip xmlns:r="http://schemas.openxmlformats.org/officeDocument/2006/relationships" r:embed="rId201">
          <a:extLst>
            <a:ext uri="{28A0092B-C50C-407E-A947-70E740481C1C}">
              <a14:useLocalDpi xmlns:a14="http://schemas.microsoft.com/office/drawing/2010/main" val="0"/>
            </a:ext>
          </a:extLst>
        </a:blip>
        <a:srcRect/>
        <a:stretch>
          <a:fillRect/>
        </a:stretch>
      </xdr:blipFill>
      <xdr:spPr bwMode="auto">
        <a:xfrm>
          <a:off x="8801100" y="302447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388</xdr:row>
      <xdr:rowOff>28575</xdr:rowOff>
    </xdr:from>
    <xdr:to>
      <xdr:col>7</xdr:col>
      <xdr:colOff>885825</xdr:colOff>
      <xdr:row>388</xdr:row>
      <xdr:rowOff>1209675</xdr:rowOff>
    </xdr:to>
    <xdr:pic>
      <xdr:nvPicPr>
        <xdr:cNvPr id="6452" name="Изображение 228" descr="resizeПП-00064901"/>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8801100" y="303971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389</xdr:row>
      <xdr:rowOff>28575</xdr:rowOff>
    </xdr:from>
    <xdr:to>
      <xdr:col>7</xdr:col>
      <xdr:colOff>885825</xdr:colOff>
      <xdr:row>389</xdr:row>
      <xdr:rowOff>1209675</xdr:rowOff>
    </xdr:to>
    <xdr:pic>
      <xdr:nvPicPr>
        <xdr:cNvPr id="6453" name="Изображение 229" descr="resizeПП-00217267"/>
        <xdr:cNvPicPr>
          <a:picLocks noChangeAspect="1" noChangeArrowheads="1"/>
        </xdr:cNvPicPr>
      </xdr:nvPicPr>
      <xdr:blipFill>
        <a:blip xmlns:r="http://schemas.openxmlformats.org/officeDocument/2006/relationships" r:embed="rId203">
          <a:extLst>
            <a:ext uri="{28A0092B-C50C-407E-A947-70E740481C1C}">
              <a14:useLocalDpi xmlns:a14="http://schemas.microsoft.com/office/drawing/2010/main" val="0"/>
            </a:ext>
          </a:extLst>
        </a:blip>
        <a:srcRect/>
        <a:stretch>
          <a:fillRect/>
        </a:stretch>
      </xdr:blipFill>
      <xdr:spPr bwMode="auto">
        <a:xfrm>
          <a:off x="8801100" y="305190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390</xdr:row>
      <xdr:rowOff>28575</xdr:rowOff>
    </xdr:from>
    <xdr:to>
      <xdr:col>7</xdr:col>
      <xdr:colOff>885825</xdr:colOff>
      <xdr:row>390</xdr:row>
      <xdr:rowOff>1209675</xdr:rowOff>
    </xdr:to>
    <xdr:pic>
      <xdr:nvPicPr>
        <xdr:cNvPr id="6454" name="Изображение 230" descr="resizeПП-00085886"/>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8801100" y="306409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392</xdr:row>
      <xdr:rowOff>28575</xdr:rowOff>
    </xdr:from>
    <xdr:to>
      <xdr:col>7</xdr:col>
      <xdr:colOff>885825</xdr:colOff>
      <xdr:row>392</xdr:row>
      <xdr:rowOff>1209675</xdr:rowOff>
    </xdr:to>
    <xdr:pic>
      <xdr:nvPicPr>
        <xdr:cNvPr id="6455" name="Изображение 231" descr="resizeПП-00032659"/>
        <xdr:cNvPicPr>
          <a:picLocks noChangeAspect="1" noChangeArrowheads="1"/>
        </xdr:cNvPicPr>
      </xdr:nvPicPr>
      <xdr:blipFill>
        <a:blip xmlns:r="http://schemas.openxmlformats.org/officeDocument/2006/relationships" r:embed="rId205">
          <a:extLst>
            <a:ext uri="{28A0092B-C50C-407E-A947-70E740481C1C}">
              <a14:useLocalDpi xmlns:a14="http://schemas.microsoft.com/office/drawing/2010/main" val="0"/>
            </a:ext>
          </a:extLst>
        </a:blip>
        <a:srcRect/>
        <a:stretch>
          <a:fillRect/>
        </a:stretch>
      </xdr:blipFill>
      <xdr:spPr bwMode="auto">
        <a:xfrm>
          <a:off x="8801100" y="307781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393</xdr:row>
      <xdr:rowOff>28575</xdr:rowOff>
    </xdr:from>
    <xdr:to>
      <xdr:col>7</xdr:col>
      <xdr:colOff>885825</xdr:colOff>
      <xdr:row>393</xdr:row>
      <xdr:rowOff>1209675</xdr:rowOff>
    </xdr:to>
    <xdr:pic>
      <xdr:nvPicPr>
        <xdr:cNvPr id="6456" name="Изображение 232" descr="resizeПП-00024285"/>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8801100" y="309000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395</xdr:row>
      <xdr:rowOff>28575</xdr:rowOff>
    </xdr:from>
    <xdr:to>
      <xdr:col>7</xdr:col>
      <xdr:colOff>885825</xdr:colOff>
      <xdr:row>395</xdr:row>
      <xdr:rowOff>1209675</xdr:rowOff>
    </xdr:to>
    <xdr:pic>
      <xdr:nvPicPr>
        <xdr:cNvPr id="6457" name="Изображение 233" descr="resizeПП-00097310"/>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8801100" y="310372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396</xdr:row>
      <xdr:rowOff>28575</xdr:rowOff>
    </xdr:from>
    <xdr:to>
      <xdr:col>7</xdr:col>
      <xdr:colOff>885825</xdr:colOff>
      <xdr:row>396</xdr:row>
      <xdr:rowOff>1209675</xdr:rowOff>
    </xdr:to>
    <xdr:pic>
      <xdr:nvPicPr>
        <xdr:cNvPr id="6458" name="Изображение 234" descr="resizeПП-00097309"/>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8801100" y="311591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397</xdr:row>
      <xdr:rowOff>28575</xdr:rowOff>
    </xdr:from>
    <xdr:to>
      <xdr:col>7</xdr:col>
      <xdr:colOff>885825</xdr:colOff>
      <xdr:row>397</xdr:row>
      <xdr:rowOff>1209675</xdr:rowOff>
    </xdr:to>
    <xdr:pic>
      <xdr:nvPicPr>
        <xdr:cNvPr id="6459" name="Изображение 235" descr="resizeПП-00097314"/>
        <xdr:cNvPicPr>
          <a:picLocks noChangeAspect="1" noChangeArrowheads="1"/>
        </xdr:cNvPicPr>
      </xdr:nvPicPr>
      <xdr:blipFill>
        <a:blip xmlns:r="http://schemas.openxmlformats.org/officeDocument/2006/relationships" r:embed="rId209">
          <a:extLst>
            <a:ext uri="{28A0092B-C50C-407E-A947-70E740481C1C}">
              <a14:useLocalDpi xmlns:a14="http://schemas.microsoft.com/office/drawing/2010/main" val="0"/>
            </a:ext>
          </a:extLst>
        </a:blip>
        <a:srcRect/>
        <a:stretch>
          <a:fillRect/>
        </a:stretch>
      </xdr:blipFill>
      <xdr:spPr bwMode="auto">
        <a:xfrm>
          <a:off x="8801100" y="312810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398</xdr:row>
      <xdr:rowOff>28575</xdr:rowOff>
    </xdr:from>
    <xdr:to>
      <xdr:col>7</xdr:col>
      <xdr:colOff>885825</xdr:colOff>
      <xdr:row>398</xdr:row>
      <xdr:rowOff>1209675</xdr:rowOff>
    </xdr:to>
    <xdr:pic>
      <xdr:nvPicPr>
        <xdr:cNvPr id="6460" name="Изображение 236" descr="resizeПП-00097311"/>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8801100" y="314029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399</xdr:row>
      <xdr:rowOff>28575</xdr:rowOff>
    </xdr:from>
    <xdr:to>
      <xdr:col>7</xdr:col>
      <xdr:colOff>885825</xdr:colOff>
      <xdr:row>399</xdr:row>
      <xdr:rowOff>1209675</xdr:rowOff>
    </xdr:to>
    <xdr:pic>
      <xdr:nvPicPr>
        <xdr:cNvPr id="6461" name="Изображение 237" descr="resizeПП-00153151"/>
        <xdr:cNvPicPr>
          <a:picLocks noChangeAspect="1" noChangeArrowheads="1"/>
        </xdr:cNvPicPr>
      </xdr:nvPicPr>
      <xdr:blipFill>
        <a:blip xmlns:r="http://schemas.openxmlformats.org/officeDocument/2006/relationships" r:embed="rId211">
          <a:extLst>
            <a:ext uri="{28A0092B-C50C-407E-A947-70E740481C1C}">
              <a14:useLocalDpi xmlns:a14="http://schemas.microsoft.com/office/drawing/2010/main" val="0"/>
            </a:ext>
          </a:extLst>
        </a:blip>
        <a:srcRect/>
        <a:stretch>
          <a:fillRect/>
        </a:stretch>
      </xdr:blipFill>
      <xdr:spPr bwMode="auto">
        <a:xfrm>
          <a:off x="8801100" y="315248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400</xdr:row>
      <xdr:rowOff>28575</xdr:rowOff>
    </xdr:from>
    <xdr:to>
      <xdr:col>7</xdr:col>
      <xdr:colOff>885825</xdr:colOff>
      <xdr:row>400</xdr:row>
      <xdr:rowOff>1209675</xdr:rowOff>
    </xdr:to>
    <xdr:pic>
      <xdr:nvPicPr>
        <xdr:cNvPr id="6462" name="Изображение 238" descr="resizeПП-00097312"/>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8801100" y="316468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402</xdr:row>
      <xdr:rowOff>28575</xdr:rowOff>
    </xdr:from>
    <xdr:to>
      <xdr:col>7</xdr:col>
      <xdr:colOff>885825</xdr:colOff>
      <xdr:row>402</xdr:row>
      <xdr:rowOff>1209675</xdr:rowOff>
    </xdr:to>
    <xdr:pic>
      <xdr:nvPicPr>
        <xdr:cNvPr id="6463" name="Изображение 239" descr="resizeПП-00068389"/>
        <xdr:cNvPicPr>
          <a:picLocks noChangeAspect="1" noChangeArrowheads="1"/>
        </xdr:cNvPicPr>
      </xdr:nvPicPr>
      <xdr:blipFill>
        <a:blip xmlns:r="http://schemas.openxmlformats.org/officeDocument/2006/relationships" r:embed="rId213">
          <a:extLst>
            <a:ext uri="{28A0092B-C50C-407E-A947-70E740481C1C}">
              <a14:useLocalDpi xmlns:a14="http://schemas.microsoft.com/office/drawing/2010/main" val="0"/>
            </a:ext>
          </a:extLst>
        </a:blip>
        <a:srcRect/>
        <a:stretch>
          <a:fillRect/>
        </a:stretch>
      </xdr:blipFill>
      <xdr:spPr bwMode="auto">
        <a:xfrm>
          <a:off x="8801100" y="317839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404</xdr:row>
      <xdr:rowOff>28575</xdr:rowOff>
    </xdr:from>
    <xdr:to>
      <xdr:col>7</xdr:col>
      <xdr:colOff>885825</xdr:colOff>
      <xdr:row>404</xdr:row>
      <xdr:rowOff>1209675</xdr:rowOff>
    </xdr:to>
    <xdr:pic>
      <xdr:nvPicPr>
        <xdr:cNvPr id="6464" name="Изображение 240" descr="resizeПП-00171253"/>
        <xdr:cNvPicPr>
          <a:picLocks noChangeAspect="1" noChangeArrowheads="1"/>
        </xdr:cNvPicPr>
      </xdr:nvPicPr>
      <xdr:blipFill>
        <a:blip xmlns:r="http://schemas.openxmlformats.org/officeDocument/2006/relationships" r:embed="rId214">
          <a:extLst>
            <a:ext uri="{28A0092B-C50C-407E-A947-70E740481C1C}">
              <a14:useLocalDpi xmlns:a14="http://schemas.microsoft.com/office/drawing/2010/main" val="0"/>
            </a:ext>
          </a:extLst>
        </a:blip>
        <a:srcRect/>
        <a:stretch>
          <a:fillRect/>
        </a:stretch>
      </xdr:blipFill>
      <xdr:spPr bwMode="auto">
        <a:xfrm>
          <a:off x="8801100" y="319211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407</xdr:row>
      <xdr:rowOff>28575</xdr:rowOff>
    </xdr:from>
    <xdr:to>
      <xdr:col>7</xdr:col>
      <xdr:colOff>885825</xdr:colOff>
      <xdr:row>407</xdr:row>
      <xdr:rowOff>1209675</xdr:rowOff>
    </xdr:to>
    <xdr:pic>
      <xdr:nvPicPr>
        <xdr:cNvPr id="6465" name="Изображение 241" descr="resizeПП-00028786"/>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8801100" y="320735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408</xdr:row>
      <xdr:rowOff>28575</xdr:rowOff>
    </xdr:from>
    <xdr:to>
      <xdr:col>7</xdr:col>
      <xdr:colOff>885825</xdr:colOff>
      <xdr:row>408</xdr:row>
      <xdr:rowOff>1209675</xdr:rowOff>
    </xdr:to>
    <xdr:pic>
      <xdr:nvPicPr>
        <xdr:cNvPr id="6466" name="Изображение 242" descr="resizeПП-00027409"/>
        <xdr:cNvPicPr>
          <a:picLocks noChangeAspect="1" noChangeArrowheads="1"/>
        </xdr:cNvPicPr>
      </xdr:nvPicPr>
      <xdr:blipFill>
        <a:blip xmlns:r="http://schemas.openxmlformats.org/officeDocument/2006/relationships" r:embed="rId216">
          <a:extLst>
            <a:ext uri="{28A0092B-C50C-407E-A947-70E740481C1C}">
              <a14:useLocalDpi xmlns:a14="http://schemas.microsoft.com/office/drawing/2010/main" val="0"/>
            </a:ext>
          </a:extLst>
        </a:blip>
        <a:srcRect/>
        <a:stretch>
          <a:fillRect/>
        </a:stretch>
      </xdr:blipFill>
      <xdr:spPr bwMode="auto">
        <a:xfrm>
          <a:off x="8801100" y="321954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409</xdr:row>
      <xdr:rowOff>28575</xdr:rowOff>
    </xdr:from>
    <xdr:to>
      <xdr:col>7</xdr:col>
      <xdr:colOff>885825</xdr:colOff>
      <xdr:row>409</xdr:row>
      <xdr:rowOff>1209675</xdr:rowOff>
    </xdr:to>
    <xdr:pic>
      <xdr:nvPicPr>
        <xdr:cNvPr id="6467" name="Изображение 243" descr="resizeПП-00021504"/>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8801100" y="323173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410</xdr:row>
      <xdr:rowOff>28575</xdr:rowOff>
    </xdr:from>
    <xdr:to>
      <xdr:col>7</xdr:col>
      <xdr:colOff>885825</xdr:colOff>
      <xdr:row>410</xdr:row>
      <xdr:rowOff>1209675</xdr:rowOff>
    </xdr:to>
    <xdr:pic>
      <xdr:nvPicPr>
        <xdr:cNvPr id="6468" name="Изображение 244" descr="resizeПП-00028739"/>
        <xdr:cNvPicPr>
          <a:picLocks noChangeAspect="1" noChangeArrowheads="1"/>
        </xdr:cNvPicPr>
      </xdr:nvPicPr>
      <xdr:blipFill>
        <a:blip xmlns:r="http://schemas.openxmlformats.org/officeDocument/2006/relationships" r:embed="rId218">
          <a:extLst>
            <a:ext uri="{28A0092B-C50C-407E-A947-70E740481C1C}">
              <a14:useLocalDpi xmlns:a14="http://schemas.microsoft.com/office/drawing/2010/main" val="0"/>
            </a:ext>
          </a:extLst>
        </a:blip>
        <a:srcRect/>
        <a:stretch>
          <a:fillRect/>
        </a:stretch>
      </xdr:blipFill>
      <xdr:spPr bwMode="auto">
        <a:xfrm>
          <a:off x="8801100" y="324392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412</xdr:row>
      <xdr:rowOff>28575</xdr:rowOff>
    </xdr:from>
    <xdr:to>
      <xdr:col>7</xdr:col>
      <xdr:colOff>885825</xdr:colOff>
      <xdr:row>412</xdr:row>
      <xdr:rowOff>1209675</xdr:rowOff>
    </xdr:to>
    <xdr:pic>
      <xdr:nvPicPr>
        <xdr:cNvPr id="6469" name="Изображение 245" descr="resizeПП-00027512"/>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8801100" y="325764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414</xdr:row>
      <xdr:rowOff>28575</xdr:rowOff>
    </xdr:from>
    <xdr:to>
      <xdr:col>7</xdr:col>
      <xdr:colOff>885825</xdr:colOff>
      <xdr:row>414</xdr:row>
      <xdr:rowOff>1209675</xdr:rowOff>
    </xdr:to>
    <xdr:pic>
      <xdr:nvPicPr>
        <xdr:cNvPr id="6470" name="Изображение 246" descr="resizeПП-00027263"/>
        <xdr:cNvPicPr>
          <a:picLocks noChangeAspect="1" noChangeArrowheads="1"/>
        </xdr:cNvPicPr>
      </xdr:nvPicPr>
      <xdr:blipFill>
        <a:blip xmlns:r="http://schemas.openxmlformats.org/officeDocument/2006/relationships" r:embed="rId220">
          <a:extLst>
            <a:ext uri="{28A0092B-C50C-407E-A947-70E740481C1C}">
              <a14:useLocalDpi xmlns:a14="http://schemas.microsoft.com/office/drawing/2010/main" val="0"/>
            </a:ext>
          </a:extLst>
        </a:blip>
        <a:srcRect/>
        <a:stretch>
          <a:fillRect/>
        </a:stretch>
      </xdr:blipFill>
      <xdr:spPr bwMode="auto">
        <a:xfrm>
          <a:off x="8801100" y="327136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419</xdr:row>
      <xdr:rowOff>28575</xdr:rowOff>
    </xdr:from>
    <xdr:to>
      <xdr:col>7</xdr:col>
      <xdr:colOff>1190625</xdr:colOff>
      <xdr:row>419</xdr:row>
      <xdr:rowOff>904875</xdr:rowOff>
    </xdr:to>
    <xdr:pic>
      <xdr:nvPicPr>
        <xdr:cNvPr id="6471" name="Изображение 247" descr="resizeПП-00264144"/>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8801100" y="3291554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420</xdr:row>
      <xdr:rowOff>28575</xdr:rowOff>
    </xdr:from>
    <xdr:to>
      <xdr:col>7</xdr:col>
      <xdr:colOff>885825</xdr:colOff>
      <xdr:row>420</xdr:row>
      <xdr:rowOff>1209675</xdr:rowOff>
    </xdr:to>
    <xdr:pic>
      <xdr:nvPicPr>
        <xdr:cNvPr id="6472" name="Изображение 248" descr="resizeПП-00201629"/>
        <xdr:cNvPicPr>
          <a:picLocks noChangeAspect="1" noChangeArrowheads="1"/>
        </xdr:cNvPicPr>
      </xdr:nvPicPr>
      <xdr:blipFill>
        <a:blip xmlns:r="http://schemas.openxmlformats.org/officeDocument/2006/relationships" r:embed="rId222">
          <a:extLst>
            <a:ext uri="{28A0092B-C50C-407E-A947-70E740481C1C}">
              <a14:useLocalDpi xmlns:a14="http://schemas.microsoft.com/office/drawing/2010/main" val="0"/>
            </a:ext>
          </a:extLst>
        </a:blip>
        <a:srcRect/>
        <a:stretch>
          <a:fillRect/>
        </a:stretch>
      </xdr:blipFill>
      <xdr:spPr bwMode="auto">
        <a:xfrm>
          <a:off x="8801100" y="330374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421</xdr:row>
      <xdr:rowOff>28575</xdr:rowOff>
    </xdr:from>
    <xdr:to>
      <xdr:col>7</xdr:col>
      <xdr:colOff>885825</xdr:colOff>
      <xdr:row>421</xdr:row>
      <xdr:rowOff>1209675</xdr:rowOff>
    </xdr:to>
    <xdr:pic>
      <xdr:nvPicPr>
        <xdr:cNvPr id="6473" name="Изображение 249" descr="resizeПП-00201630"/>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8801100" y="331593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422</xdr:row>
      <xdr:rowOff>28575</xdr:rowOff>
    </xdr:from>
    <xdr:to>
      <xdr:col>7</xdr:col>
      <xdr:colOff>885825</xdr:colOff>
      <xdr:row>422</xdr:row>
      <xdr:rowOff>1209675</xdr:rowOff>
    </xdr:to>
    <xdr:pic>
      <xdr:nvPicPr>
        <xdr:cNvPr id="6474" name="Изображение 250" descr="resizeПП-00039431"/>
        <xdr:cNvPicPr>
          <a:picLocks noChangeAspect="1" noChangeArrowheads="1"/>
        </xdr:cNvPicPr>
      </xdr:nvPicPr>
      <xdr:blipFill>
        <a:blip xmlns:r="http://schemas.openxmlformats.org/officeDocument/2006/relationships" r:embed="rId224">
          <a:extLst>
            <a:ext uri="{28A0092B-C50C-407E-A947-70E740481C1C}">
              <a14:useLocalDpi xmlns:a14="http://schemas.microsoft.com/office/drawing/2010/main" val="0"/>
            </a:ext>
          </a:extLst>
        </a:blip>
        <a:srcRect/>
        <a:stretch>
          <a:fillRect/>
        </a:stretch>
      </xdr:blipFill>
      <xdr:spPr bwMode="auto">
        <a:xfrm>
          <a:off x="8801100" y="332813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423</xdr:row>
      <xdr:rowOff>28575</xdr:rowOff>
    </xdr:from>
    <xdr:to>
      <xdr:col>7</xdr:col>
      <xdr:colOff>885825</xdr:colOff>
      <xdr:row>423</xdr:row>
      <xdr:rowOff>1209675</xdr:rowOff>
    </xdr:to>
    <xdr:pic>
      <xdr:nvPicPr>
        <xdr:cNvPr id="6475" name="Изображение 251" descr="resizeПП-00161921"/>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8801100" y="334032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424</xdr:row>
      <xdr:rowOff>28575</xdr:rowOff>
    </xdr:from>
    <xdr:to>
      <xdr:col>7</xdr:col>
      <xdr:colOff>885825</xdr:colOff>
      <xdr:row>424</xdr:row>
      <xdr:rowOff>1209675</xdr:rowOff>
    </xdr:to>
    <xdr:pic>
      <xdr:nvPicPr>
        <xdr:cNvPr id="6476" name="Изображение 252" descr="resizeПП-00257697"/>
        <xdr:cNvPicPr>
          <a:picLocks noChangeAspect="1" noChangeArrowheads="1"/>
        </xdr:cNvPicPr>
      </xdr:nvPicPr>
      <xdr:blipFill>
        <a:blip xmlns:r="http://schemas.openxmlformats.org/officeDocument/2006/relationships" r:embed="rId226">
          <a:extLst>
            <a:ext uri="{28A0092B-C50C-407E-A947-70E740481C1C}">
              <a14:useLocalDpi xmlns:a14="http://schemas.microsoft.com/office/drawing/2010/main" val="0"/>
            </a:ext>
          </a:extLst>
        </a:blip>
        <a:srcRect/>
        <a:stretch>
          <a:fillRect/>
        </a:stretch>
      </xdr:blipFill>
      <xdr:spPr bwMode="auto">
        <a:xfrm>
          <a:off x="8801100" y="335251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426</xdr:row>
      <xdr:rowOff>28575</xdr:rowOff>
    </xdr:from>
    <xdr:to>
      <xdr:col>7</xdr:col>
      <xdr:colOff>885825</xdr:colOff>
      <xdr:row>426</xdr:row>
      <xdr:rowOff>1209675</xdr:rowOff>
    </xdr:to>
    <xdr:pic>
      <xdr:nvPicPr>
        <xdr:cNvPr id="6477" name="Изображение 253" descr="resizeПП-00041138"/>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8801100" y="336765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427</xdr:row>
      <xdr:rowOff>28575</xdr:rowOff>
    </xdr:from>
    <xdr:to>
      <xdr:col>7</xdr:col>
      <xdr:colOff>885825</xdr:colOff>
      <xdr:row>427</xdr:row>
      <xdr:rowOff>1209675</xdr:rowOff>
    </xdr:to>
    <xdr:pic>
      <xdr:nvPicPr>
        <xdr:cNvPr id="6478" name="Изображение 254" descr="resizeПП-00073570"/>
        <xdr:cNvPicPr>
          <a:picLocks noChangeAspect="1" noChangeArrowheads="1"/>
        </xdr:cNvPicPr>
      </xdr:nvPicPr>
      <xdr:blipFill>
        <a:blip xmlns:r="http://schemas.openxmlformats.org/officeDocument/2006/relationships" r:embed="rId228">
          <a:extLst>
            <a:ext uri="{28A0092B-C50C-407E-A947-70E740481C1C}">
              <a14:useLocalDpi xmlns:a14="http://schemas.microsoft.com/office/drawing/2010/main" val="0"/>
            </a:ext>
          </a:extLst>
        </a:blip>
        <a:srcRect/>
        <a:stretch>
          <a:fillRect/>
        </a:stretch>
      </xdr:blipFill>
      <xdr:spPr bwMode="auto">
        <a:xfrm>
          <a:off x="8801100" y="337985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428</xdr:row>
      <xdr:rowOff>28575</xdr:rowOff>
    </xdr:from>
    <xdr:to>
      <xdr:col>7</xdr:col>
      <xdr:colOff>885825</xdr:colOff>
      <xdr:row>428</xdr:row>
      <xdr:rowOff>1209675</xdr:rowOff>
    </xdr:to>
    <xdr:pic>
      <xdr:nvPicPr>
        <xdr:cNvPr id="6479" name="Изображение 255" descr="resizeПП-00267608"/>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8801100" y="339204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429</xdr:row>
      <xdr:rowOff>28575</xdr:rowOff>
    </xdr:from>
    <xdr:to>
      <xdr:col>7</xdr:col>
      <xdr:colOff>885825</xdr:colOff>
      <xdr:row>429</xdr:row>
      <xdr:rowOff>1209675</xdr:rowOff>
    </xdr:to>
    <xdr:pic>
      <xdr:nvPicPr>
        <xdr:cNvPr id="6480" name="Изображение 256" descr="resizeПП-00267609"/>
        <xdr:cNvPicPr>
          <a:picLocks noChangeAspect="1" noChangeArrowheads="1"/>
        </xdr:cNvPicPr>
      </xdr:nvPicPr>
      <xdr:blipFill>
        <a:blip xmlns:r="http://schemas.openxmlformats.org/officeDocument/2006/relationships" r:embed="rId230">
          <a:extLst>
            <a:ext uri="{28A0092B-C50C-407E-A947-70E740481C1C}">
              <a14:useLocalDpi xmlns:a14="http://schemas.microsoft.com/office/drawing/2010/main" val="0"/>
            </a:ext>
          </a:extLst>
        </a:blip>
        <a:srcRect/>
        <a:stretch>
          <a:fillRect/>
        </a:stretch>
      </xdr:blipFill>
      <xdr:spPr bwMode="auto">
        <a:xfrm>
          <a:off x="8801100" y="340423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430</xdr:row>
      <xdr:rowOff>28575</xdr:rowOff>
    </xdr:from>
    <xdr:to>
      <xdr:col>7</xdr:col>
      <xdr:colOff>885825</xdr:colOff>
      <xdr:row>430</xdr:row>
      <xdr:rowOff>1209675</xdr:rowOff>
    </xdr:to>
    <xdr:pic>
      <xdr:nvPicPr>
        <xdr:cNvPr id="6481" name="Изображение 257" descr="resizeПП-00080084"/>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8801100" y="341642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431</xdr:row>
      <xdr:rowOff>28575</xdr:rowOff>
    </xdr:from>
    <xdr:to>
      <xdr:col>7</xdr:col>
      <xdr:colOff>885825</xdr:colOff>
      <xdr:row>431</xdr:row>
      <xdr:rowOff>1209675</xdr:rowOff>
    </xdr:to>
    <xdr:pic>
      <xdr:nvPicPr>
        <xdr:cNvPr id="6482" name="Изображение 258" descr="resizeПП-00128223"/>
        <xdr:cNvPicPr>
          <a:picLocks noChangeAspect="1" noChangeArrowheads="1"/>
        </xdr:cNvPicPr>
      </xdr:nvPicPr>
      <xdr:blipFill>
        <a:blip xmlns:r="http://schemas.openxmlformats.org/officeDocument/2006/relationships" r:embed="rId232">
          <a:extLst>
            <a:ext uri="{28A0092B-C50C-407E-A947-70E740481C1C}">
              <a14:useLocalDpi xmlns:a14="http://schemas.microsoft.com/office/drawing/2010/main" val="0"/>
            </a:ext>
          </a:extLst>
        </a:blip>
        <a:srcRect/>
        <a:stretch>
          <a:fillRect/>
        </a:stretch>
      </xdr:blipFill>
      <xdr:spPr bwMode="auto">
        <a:xfrm>
          <a:off x="8801100" y="342861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432</xdr:row>
      <xdr:rowOff>28575</xdr:rowOff>
    </xdr:from>
    <xdr:to>
      <xdr:col>7</xdr:col>
      <xdr:colOff>885825</xdr:colOff>
      <xdr:row>432</xdr:row>
      <xdr:rowOff>1209675</xdr:rowOff>
    </xdr:to>
    <xdr:pic>
      <xdr:nvPicPr>
        <xdr:cNvPr id="6483" name="Изображение 259" descr="resizeПП-00253148"/>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8801100" y="344081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433</xdr:row>
      <xdr:rowOff>28575</xdr:rowOff>
    </xdr:from>
    <xdr:to>
      <xdr:col>7</xdr:col>
      <xdr:colOff>885825</xdr:colOff>
      <xdr:row>433</xdr:row>
      <xdr:rowOff>1209675</xdr:rowOff>
    </xdr:to>
    <xdr:pic>
      <xdr:nvPicPr>
        <xdr:cNvPr id="6484" name="Изображение 260" descr="resizeПП-00128225"/>
        <xdr:cNvPicPr>
          <a:picLocks noChangeAspect="1" noChangeArrowheads="1"/>
        </xdr:cNvPicPr>
      </xdr:nvPicPr>
      <xdr:blipFill>
        <a:blip xmlns:r="http://schemas.openxmlformats.org/officeDocument/2006/relationships" r:embed="rId234">
          <a:extLst>
            <a:ext uri="{28A0092B-C50C-407E-A947-70E740481C1C}">
              <a14:useLocalDpi xmlns:a14="http://schemas.microsoft.com/office/drawing/2010/main" val="0"/>
            </a:ext>
          </a:extLst>
        </a:blip>
        <a:srcRect/>
        <a:stretch>
          <a:fillRect/>
        </a:stretch>
      </xdr:blipFill>
      <xdr:spPr bwMode="auto">
        <a:xfrm>
          <a:off x="8801100" y="345300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435</xdr:row>
      <xdr:rowOff>28575</xdr:rowOff>
    </xdr:from>
    <xdr:to>
      <xdr:col>7</xdr:col>
      <xdr:colOff>1190625</xdr:colOff>
      <xdr:row>435</xdr:row>
      <xdr:rowOff>904875</xdr:rowOff>
    </xdr:to>
    <xdr:pic>
      <xdr:nvPicPr>
        <xdr:cNvPr id="6485" name="Изображение 261" descr="resizeПП-00201631"/>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8801100" y="3468147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436</xdr:row>
      <xdr:rowOff>28575</xdr:rowOff>
    </xdr:from>
    <xdr:to>
      <xdr:col>7</xdr:col>
      <xdr:colOff>885825</xdr:colOff>
      <xdr:row>436</xdr:row>
      <xdr:rowOff>1209675</xdr:rowOff>
    </xdr:to>
    <xdr:pic>
      <xdr:nvPicPr>
        <xdr:cNvPr id="6486" name="Изображение 262" descr="resizeПП-00201632"/>
        <xdr:cNvPicPr>
          <a:picLocks noChangeAspect="1" noChangeArrowheads="1"/>
        </xdr:cNvPicPr>
      </xdr:nvPicPr>
      <xdr:blipFill>
        <a:blip xmlns:r="http://schemas.openxmlformats.org/officeDocument/2006/relationships" r:embed="rId236">
          <a:extLst>
            <a:ext uri="{28A0092B-C50C-407E-A947-70E740481C1C}">
              <a14:useLocalDpi xmlns:a14="http://schemas.microsoft.com/office/drawing/2010/main" val="0"/>
            </a:ext>
          </a:extLst>
        </a:blip>
        <a:srcRect/>
        <a:stretch>
          <a:fillRect/>
        </a:stretch>
      </xdr:blipFill>
      <xdr:spPr bwMode="auto">
        <a:xfrm>
          <a:off x="8801100" y="34803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437</xdr:row>
      <xdr:rowOff>28575</xdr:rowOff>
    </xdr:from>
    <xdr:to>
      <xdr:col>7</xdr:col>
      <xdr:colOff>1190625</xdr:colOff>
      <xdr:row>437</xdr:row>
      <xdr:rowOff>904875</xdr:rowOff>
    </xdr:to>
    <xdr:pic>
      <xdr:nvPicPr>
        <xdr:cNvPr id="6487" name="Изображение 263" descr="resizeПП-00263911"/>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8801100" y="3492531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438</xdr:row>
      <xdr:rowOff>28575</xdr:rowOff>
    </xdr:from>
    <xdr:to>
      <xdr:col>7</xdr:col>
      <xdr:colOff>1190625</xdr:colOff>
      <xdr:row>438</xdr:row>
      <xdr:rowOff>904875</xdr:rowOff>
    </xdr:to>
    <xdr:pic>
      <xdr:nvPicPr>
        <xdr:cNvPr id="6488" name="Изображение 264" descr="resizeПП-00201633"/>
        <xdr:cNvPicPr>
          <a:picLocks noChangeAspect="1" noChangeArrowheads="1"/>
        </xdr:cNvPicPr>
      </xdr:nvPicPr>
      <xdr:blipFill>
        <a:blip xmlns:r="http://schemas.openxmlformats.org/officeDocument/2006/relationships" r:embed="rId238">
          <a:extLst>
            <a:ext uri="{28A0092B-C50C-407E-A947-70E740481C1C}">
              <a14:useLocalDpi xmlns:a14="http://schemas.microsoft.com/office/drawing/2010/main" val="0"/>
            </a:ext>
          </a:extLst>
        </a:blip>
        <a:srcRect/>
        <a:stretch>
          <a:fillRect/>
        </a:stretch>
      </xdr:blipFill>
      <xdr:spPr bwMode="auto">
        <a:xfrm>
          <a:off x="8801100" y="3504723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439</xdr:row>
      <xdr:rowOff>28575</xdr:rowOff>
    </xdr:from>
    <xdr:to>
      <xdr:col>7</xdr:col>
      <xdr:colOff>1190625</xdr:colOff>
      <xdr:row>439</xdr:row>
      <xdr:rowOff>904875</xdr:rowOff>
    </xdr:to>
    <xdr:pic>
      <xdr:nvPicPr>
        <xdr:cNvPr id="6489" name="Изображение 265" descr="resizeПП-00263909"/>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8801100" y="3516915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440</xdr:row>
      <xdr:rowOff>28575</xdr:rowOff>
    </xdr:from>
    <xdr:to>
      <xdr:col>7</xdr:col>
      <xdr:colOff>885825</xdr:colOff>
      <xdr:row>440</xdr:row>
      <xdr:rowOff>1209675</xdr:rowOff>
    </xdr:to>
    <xdr:pic>
      <xdr:nvPicPr>
        <xdr:cNvPr id="6490" name="Изображение 266" descr="resizeПП-00201634"/>
        <xdr:cNvPicPr>
          <a:picLocks noChangeAspect="1" noChangeArrowheads="1"/>
        </xdr:cNvPicPr>
      </xdr:nvPicPr>
      <xdr:blipFill>
        <a:blip xmlns:r="http://schemas.openxmlformats.org/officeDocument/2006/relationships" r:embed="rId240">
          <a:extLst>
            <a:ext uri="{28A0092B-C50C-407E-A947-70E740481C1C}">
              <a14:useLocalDpi xmlns:a14="http://schemas.microsoft.com/office/drawing/2010/main" val="0"/>
            </a:ext>
          </a:extLst>
        </a:blip>
        <a:srcRect/>
        <a:stretch>
          <a:fillRect/>
        </a:stretch>
      </xdr:blipFill>
      <xdr:spPr bwMode="auto">
        <a:xfrm>
          <a:off x="8801100" y="35291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442</xdr:row>
      <xdr:rowOff>28575</xdr:rowOff>
    </xdr:from>
    <xdr:to>
      <xdr:col>7</xdr:col>
      <xdr:colOff>885825</xdr:colOff>
      <xdr:row>442</xdr:row>
      <xdr:rowOff>1209675</xdr:rowOff>
    </xdr:to>
    <xdr:pic>
      <xdr:nvPicPr>
        <xdr:cNvPr id="6491" name="Изображение 267" descr="resizeПП-00206713"/>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8801100" y="354425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443</xdr:row>
      <xdr:rowOff>28575</xdr:rowOff>
    </xdr:from>
    <xdr:to>
      <xdr:col>7</xdr:col>
      <xdr:colOff>885825</xdr:colOff>
      <xdr:row>443</xdr:row>
      <xdr:rowOff>1209675</xdr:rowOff>
    </xdr:to>
    <xdr:pic>
      <xdr:nvPicPr>
        <xdr:cNvPr id="6492" name="Изображение 268" descr="resizeПП-00261359"/>
        <xdr:cNvPicPr>
          <a:picLocks noChangeAspect="1" noChangeArrowheads="1"/>
        </xdr:cNvPicPr>
      </xdr:nvPicPr>
      <xdr:blipFill>
        <a:blip xmlns:r="http://schemas.openxmlformats.org/officeDocument/2006/relationships" r:embed="rId242">
          <a:extLst>
            <a:ext uri="{28A0092B-C50C-407E-A947-70E740481C1C}">
              <a14:useLocalDpi xmlns:a14="http://schemas.microsoft.com/office/drawing/2010/main" val="0"/>
            </a:ext>
          </a:extLst>
        </a:blip>
        <a:srcRect/>
        <a:stretch>
          <a:fillRect/>
        </a:stretch>
      </xdr:blipFill>
      <xdr:spPr bwMode="auto">
        <a:xfrm>
          <a:off x="8801100" y="355644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444</xdr:row>
      <xdr:rowOff>28575</xdr:rowOff>
    </xdr:from>
    <xdr:to>
      <xdr:col>7</xdr:col>
      <xdr:colOff>885825</xdr:colOff>
      <xdr:row>444</xdr:row>
      <xdr:rowOff>1209675</xdr:rowOff>
    </xdr:to>
    <xdr:pic>
      <xdr:nvPicPr>
        <xdr:cNvPr id="6493" name="Изображение 269" descr="resizeПП-00261358"/>
        <xdr:cNvPicPr>
          <a:picLocks noChangeAspect="1" noChangeArrowheads="1"/>
        </xdr:cNvPicPr>
      </xdr:nvPicPr>
      <xdr:blipFill>
        <a:blip xmlns:r="http://schemas.openxmlformats.org/officeDocument/2006/relationships" r:embed="rId243">
          <a:extLst>
            <a:ext uri="{28A0092B-C50C-407E-A947-70E740481C1C}">
              <a14:useLocalDpi xmlns:a14="http://schemas.microsoft.com/office/drawing/2010/main" val="0"/>
            </a:ext>
          </a:extLst>
        </a:blip>
        <a:srcRect/>
        <a:stretch>
          <a:fillRect/>
        </a:stretch>
      </xdr:blipFill>
      <xdr:spPr bwMode="auto">
        <a:xfrm>
          <a:off x="8801100" y="356863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445</xdr:row>
      <xdr:rowOff>28575</xdr:rowOff>
    </xdr:from>
    <xdr:to>
      <xdr:col>7</xdr:col>
      <xdr:colOff>885825</xdr:colOff>
      <xdr:row>445</xdr:row>
      <xdr:rowOff>1209675</xdr:rowOff>
    </xdr:to>
    <xdr:pic>
      <xdr:nvPicPr>
        <xdr:cNvPr id="6494" name="Изображение 270" descr="resizeПП-00261355"/>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8801100" y="358082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446</xdr:row>
      <xdr:rowOff>28575</xdr:rowOff>
    </xdr:from>
    <xdr:to>
      <xdr:col>7</xdr:col>
      <xdr:colOff>885825</xdr:colOff>
      <xdr:row>446</xdr:row>
      <xdr:rowOff>1209675</xdr:rowOff>
    </xdr:to>
    <xdr:pic>
      <xdr:nvPicPr>
        <xdr:cNvPr id="6495" name="Изображение 271" descr="resizeПП-00264142"/>
        <xdr:cNvPicPr>
          <a:picLocks noChangeAspect="1" noChangeArrowheads="1"/>
        </xdr:cNvPicPr>
      </xdr:nvPicPr>
      <xdr:blipFill>
        <a:blip xmlns:r="http://schemas.openxmlformats.org/officeDocument/2006/relationships" r:embed="rId245">
          <a:extLst>
            <a:ext uri="{28A0092B-C50C-407E-A947-70E740481C1C}">
              <a14:useLocalDpi xmlns:a14="http://schemas.microsoft.com/office/drawing/2010/main" val="0"/>
            </a:ext>
          </a:extLst>
        </a:blip>
        <a:srcRect/>
        <a:stretch>
          <a:fillRect/>
        </a:stretch>
      </xdr:blipFill>
      <xdr:spPr bwMode="auto">
        <a:xfrm>
          <a:off x="8801100" y="359302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447</xdr:row>
      <xdr:rowOff>28575</xdr:rowOff>
    </xdr:from>
    <xdr:to>
      <xdr:col>7</xdr:col>
      <xdr:colOff>885825</xdr:colOff>
      <xdr:row>447</xdr:row>
      <xdr:rowOff>1209675</xdr:rowOff>
    </xdr:to>
    <xdr:pic>
      <xdr:nvPicPr>
        <xdr:cNvPr id="6496" name="Изображение 272" descr="resizeПП-00261356"/>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8801100" y="360521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448</xdr:row>
      <xdr:rowOff>28575</xdr:rowOff>
    </xdr:from>
    <xdr:to>
      <xdr:col>7</xdr:col>
      <xdr:colOff>885825</xdr:colOff>
      <xdr:row>448</xdr:row>
      <xdr:rowOff>1209675</xdr:rowOff>
    </xdr:to>
    <xdr:pic>
      <xdr:nvPicPr>
        <xdr:cNvPr id="6497" name="Изображение 273" descr="resizeПП-00261357"/>
        <xdr:cNvPicPr>
          <a:picLocks noChangeAspect="1" noChangeArrowheads="1"/>
        </xdr:cNvPicPr>
      </xdr:nvPicPr>
      <xdr:blipFill>
        <a:blip xmlns:r="http://schemas.openxmlformats.org/officeDocument/2006/relationships" r:embed="rId247">
          <a:extLst>
            <a:ext uri="{28A0092B-C50C-407E-A947-70E740481C1C}">
              <a14:useLocalDpi xmlns:a14="http://schemas.microsoft.com/office/drawing/2010/main" val="0"/>
            </a:ext>
          </a:extLst>
        </a:blip>
        <a:srcRect/>
        <a:stretch>
          <a:fillRect/>
        </a:stretch>
      </xdr:blipFill>
      <xdr:spPr bwMode="auto">
        <a:xfrm>
          <a:off x="8801100" y="361740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449</xdr:row>
      <xdr:rowOff>28575</xdr:rowOff>
    </xdr:from>
    <xdr:to>
      <xdr:col>7</xdr:col>
      <xdr:colOff>885825</xdr:colOff>
      <xdr:row>449</xdr:row>
      <xdr:rowOff>1209675</xdr:rowOff>
    </xdr:to>
    <xdr:pic>
      <xdr:nvPicPr>
        <xdr:cNvPr id="6498" name="Изображение 274" descr="resizeПП-00264143"/>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8801100" y="362959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450</xdr:row>
      <xdr:rowOff>28575</xdr:rowOff>
    </xdr:from>
    <xdr:to>
      <xdr:col>7</xdr:col>
      <xdr:colOff>885825</xdr:colOff>
      <xdr:row>450</xdr:row>
      <xdr:rowOff>1209675</xdr:rowOff>
    </xdr:to>
    <xdr:pic>
      <xdr:nvPicPr>
        <xdr:cNvPr id="6499" name="Изображение 275" descr="resizeПП-00028590"/>
        <xdr:cNvPicPr>
          <a:picLocks noChangeAspect="1" noChangeArrowheads="1"/>
        </xdr:cNvPicPr>
      </xdr:nvPicPr>
      <xdr:blipFill>
        <a:blip xmlns:r="http://schemas.openxmlformats.org/officeDocument/2006/relationships" r:embed="rId249">
          <a:extLst>
            <a:ext uri="{28A0092B-C50C-407E-A947-70E740481C1C}">
              <a14:useLocalDpi xmlns:a14="http://schemas.microsoft.com/office/drawing/2010/main" val="0"/>
            </a:ext>
          </a:extLst>
        </a:blip>
        <a:srcRect/>
        <a:stretch>
          <a:fillRect/>
        </a:stretch>
      </xdr:blipFill>
      <xdr:spPr bwMode="auto">
        <a:xfrm>
          <a:off x="8801100" y="364178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452</xdr:row>
      <xdr:rowOff>28575</xdr:rowOff>
    </xdr:from>
    <xdr:to>
      <xdr:col>7</xdr:col>
      <xdr:colOff>885825</xdr:colOff>
      <xdr:row>452</xdr:row>
      <xdr:rowOff>1209675</xdr:rowOff>
    </xdr:to>
    <xdr:pic>
      <xdr:nvPicPr>
        <xdr:cNvPr id="6500" name="Изображение 276" descr="resizeПП-00070694"/>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8801100" y="365693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453</xdr:row>
      <xdr:rowOff>28575</xdr:rowOff>
    </xdr:from>
    <xdr:to>
      <xdr:col>7</xdr:col>
      <xdr:colOff>885825</xdr:colOff>
      <xdr:row>453</xdr:row>
      <xdr:rowOff>1209675</xdr:rowOff>
    </xdr:to>
    <xdr:pic>
      <xdr:nvPicPr>
        <xdr:cNvPr id="6501" name="Изображение 277" descr="resizeПП-00239685"/>
        <xdr:cNvPicPr>
          <a:picLocks noChangeAspect="1" noChangeArrowheads="1"/>
        </xdr:cNvPicPr>
      </xdr:nvPicPr>
      <xdr:blipFill>
        <a:blip xmlns:r="http://schemas.openxmlformats.org/officeDocument/2006/relationships" r:embed="rId251">
          <a:extLst>
            <a:ext uri="{28A0092B-C50C-407E-A947-70E740481C1C}">
              <a14:useLocalDpi xmlns:a14="http://schemas.microsoft.com/office/drawing/2010/main" val="0"/>
            </a:ext>
          </a:extLst>
        </a:blip>
        <a:srcRect/>
        <a:stretch>
          <a:fillRect/>
        </a:stretch>
      </xdr:blipFill>
      <xdr:spPr bwMode="auto">
        <a:xfrm>
          <a:off x="8801100" y="366912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454</xdr:row>
      <xdr:rowOff>28575</xdr:rowOff>
    </xdr:from>
    <xdr:to>
      <xdr:col>7</xdr:col>
      <xdr:colOff>885825</xdr:colOff>
      <xdr:row>454</xdr:row>
      <xdr:rowOff>1209675</xdr:rowOff>
    </xdr:to>
    <xdr:pic>
      <xdr:nvPicPr>
        <xdr:cNvPr id="6502" name="Изображение 278" descr="resizeПП-00239686"/>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8801100" y="368131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455</xdr:row>
      <xdr:rowOff>28575</xdr:rowOff>
    </xdr:from>
    <xdr:to>
      <xdr:col>7</xdr:col>
      <xdr:colOff>885825</xdr:colOff>
      <xdr:row>455</xdr:row>
      <xdr:rowOff>1209675</xdr:rowOff>
    </xdr:to>
    <xdr:pic>
      <xdr:nvPicPr>
        <xdr:cNvPr id="6503" name="Изображение 279" descr="resizeПП-00239687"/>
        <xdr:cNvPicPr>
          <a:picLocks noChangeAspect="1" noChangeArrowheads="1"/>
        </xdr:cNvPicPr>
      </xdr:nvPicPr>
      <xdr:blipFill>
        <a:blip xmlns:r="http://schemas.openxmlformats.org/officeDocument/2006/relationships" r:embed="rId253">
          <a:extLst>
            <a:ext uri="{28A0092B-C50C-407E-A947-70E740481C1C}">
              <a14:useLocalDpi xmlns:a14="http://schemas.microsoft.com/office/drawing/2010/main" val="0"/>
            </a:ext>
          </a:extLst>
        </a:blip>
        <a:srcRect/>
        <a:stretch>
          <a:fillRect/>
        </a:stretch>
      </xdr:blipFill>
      <xdr:spPr bwMode="auto">
        <a:xfrm>
          <a:off x="8801100" y="369350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456</xdr:row>
      <xdr:rowOff>28575</xdr:rowOff>
    </xdr:from>
    <xdr:to>
      <xdr:col>7</xdr:col>
      <xdr:colOff>885825</xdr:colOff>
      <xdr:row>456</xdr:row>
      <xdr:rowOff>1209675</xdr:rowOff>
    </xdr:to>
    <xdr:pic>
      <xdr:nvPicPr>
        <xdr:cNvPr id="6504" name="Изображение 280" descr="resizeПП-00239688"/>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8801100" y="370570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457</xdr:row>
      <xdr:rowOff>28575</xdr:rowOff>
    </xdr:from>
    <xdr:to>
      <xdr:col>7</xdr:col>
      <xdr:colOff>885825</xdr:colOff>
      <xdr:row>457</xdr:row>
      <xdr:rowOff>1209675</xdr:rowOff>
    </xdr:to>
    <xdr:pic>
      <xdr:nvPicPr>
        <xdr:cNvPr id="6505" name="Изображение 281" descr="resizeПП-00239684"/>
        <xdr:cNvPicPr>
          <a:picLocks noChangeAspect="1" noChangeArrowheads="1"/>
        </xdr:cNvPicPr>
      </xdr:nvPicPr>
      <xdr:blipFill>
        <a:blip xmlns:r="http://schemas.openxmlformats.org/officeDocument/2006/relationships" r:embed="rId255">
          <a:extLst>
            <a:ext uri="{28A0092B-C50C-407E-A947-70E740481C1C}">
              <a14:useLocalDpi xmlns:a14="http://schemas.microsoft.com/office/drawing/2010/main" val="0"/>
            </a:ext>
          </a:extLst>
        </a:blip>
        <a:srcRect/>
        <a:stretch>
          <a:fillRect/>
        </a:stretch>
      </xdr:blipFill>
      <xdr:spPr bwMode="auto">
        <a:xfrm>
          <a:off x="8801100" y="371789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459</xdr:row>
      <xdr:rowOff>28575</xdr:rowOff>
    </xdr:from>
    <xdr:to>
      <xdr:col>7</xdr:col>
      <xdr:colOff>885825</xdr:colOff>
      <xdr:row>459</xdr:row>
      <xdr:rowOff>1209675</xdr:rowOff>
    </xdr:to>
    <xdr:pic>
      <xdr:nvPicPr>
        <xdr:cNvPr id="6506" name="Изображение 282" descr="resizeПП-00220424"/>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8801100" y="373160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461</xdr:row>
      <xdr:rowOff>28575</xdr:rowOff>
    </xdr:from>
    <xdr:to>
      <xdr:col>7</xdr:col>
      <xdr:colOff>885825</xdr:colOff>
      <xdr:row>461</xdr:row>
      <xdr:rowOff>1209675</xdr:rowOff>
    </xdr:to>
    <xdr:pic>
      <xdr:nvPicPr>
        <xdr:cNvPr id="6507" name="Изображение 283" descr="resizeПП-00028742"/>
        <xdr:cNvPicPr>
          <a:picLocks noChangeAspect="1" noChangeArrowheads="1"/>
        </xdr:cNvPicPr>
      </xdr:nvPicPr>
      <xdr:blipFill>
        <a:blip xmlns:r="http://schemas.openxmlformats.org/officeDocument/2006/relationships" r:embed="rId257">
          <a:extLst>
            <a:ext uri="{28A0092B-C50C-407E-A947-70E740481C1C}">
              <a14:useLocalDpi xmlns:a14="http://schemas.microsoft.com/office/drawing/2010/main" val="0"/>
            </a:ext>
          </a:extLst>
        </a:blip>
        <a:srcRect/>
        <a:stretch>
          <a:fillRect/>
        </a:stretch>
      </xdr:blipFill>
      <xdr:spPr bwMode="auto">
        <a:xfrm>
          <a:off x="8801100" y="374675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462</xdr:row>
      <xdr:rowOff>28575</xdr:rowOff>
    </xdr:from>
    <xdr:to>
      <xdr:col>7</xdr:col>
      <xdr:colOff>885825</xdr:colOff>
      <xdr:row>462</xdr:row>
      <xdr:rowOff>1209675</xdr:rowOff>
    </xdr:to>
    <xdr:pic>
      <xdr:nvPicPr>
        <xdr:cNvPr id="6508" name="Изображение 284" descr="resizeПП-00239690"/>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8801100" y="375894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463</xdr:row>
      <xdr:rowOff>28575</xdr:rowOff>
    </xdr:from>
    <xdr:to>
      <xdr:col>7</xdr:col>
      <xdr:colOff>885825</xdr:colOff>
      <xdr:row>463</xdr:row>
      <xdr:rowOff>1209675</xdr:rowOff>
    </xdr:to>
    <xdr:pic>
      <xdr:nvPicPr>
        <xdr:cNvPr id="6509" name="Изображение 285" descr="resizeПП-00028820"/>
        <xdr:cNvPicPr>
          <a:picLocks noChangeAspect="1" noChangeArrowheads="1"/>
        </xdr:cNvPicPr>
      </xdr:nvPicPr>
      <xdr:blipFill>
        <a:blip xmlns:r="http://schemas.openxmlformats.org/officeDocument/2006/relationships" r:embed="rId259">
          <a:extLst>
            <a:ext uri="{28A0092B-C50C-407E-A947-70E740481C1C}">
              <a14:useLocalDpi xmlns:a14="http://schemas.microsoft.com/office/drawing/2010/main" val="0"/>
            </a:ext>
          </a:extLst>
        </a:blip>
        <a:srcRect/>
        <a:stretch>
          <a:fillRect/>
        </a:stretch>
      </xdr:blipFill>
      <xdr:spPr bwMode="auto">
        <a:xfrm>
          <a:off x="8801100" y="377113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464</xdr:row>
      <xdr:rowOff>28575</xdr:rowOff>
    </xdr:from>
    <xdr:to>
      <xdr:col>7</xdr:col>
      <xdr:colOff>885825</xdr:colOff>
      <xdr:row>464</xdr:row>
      <xdr:rowOff>1209675</xdr:rowOff>
    </xdr:to>
    <xdr:pic>
      <xdr:nvPicPr>
        <xdr:cNvPr id="6510" name="Изображение 286" descr="resizeПП-00239691"/>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8801100" y="378333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465</xdr:row>
      <xdr:rowOff>28575</xdr:rowOff>
    </xdr:from>
    <xdr:to>
      <xdr:col>7</xdr:col>
      <xdr:colOff>885825</xdr:colOff>
      <xdr:row>465</xdr:row>
      <xdr:rowOff>1209675</xdr:rowOff>
    </xdr:to>
    <xdr:pic>
      <xdr:nvPicPr>
        <xdr:cNvPr id="6511" name="Изображение 287" descr="resizeПП-00239692"/>
        <xdr:cNvPicPr>
          <a:picLocks noChangeAspect="1" noChangeArrowheads="1"/>
        </xdr:cNvPicPr>
      </xdr:nvPicPr>
      <xdr:blipFill>
        <a:blip xmlns:r="http://schemas.openxmlformats.org/officeDocument/2006/relationships" r:embed="rId261">
          <a:extLst>
            <a:ext uri="{28A0092B-C50C-407E-A947-70E740481C1C}">
              <a14:useLocalDpi xmlns:a14="http://schemas.microsoft.com/office/drawing/2010/main" val="0"/>
            </a:ext>
          </a:extLst>
        </a:blip>
        <a:srcRect/>
        <a:stretch>
          <a:fillRect/>
        </a:stretch>
      </xdr:blipFill>
      <xdr:spPr bwMode="auto">
        <a:xfrm>
          <a:off x="8801100" y="379552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466</xdr:row>
      <xdr:rowOff>28575</xdr:rowOff>
    </xdr:from>
    <xdr:to>
      <xdr:col>7</xdr:col>
      <xdr:colOff>885825</xdr:colOff>
      <xdr:row>466</xdr:row>
      <xdr:rowOff>1209675</xdr:rowOff>
    </xdr:to>
    <xdr:pic>
      <xdr:nvPicPr>
        <xdr:cNvPr id="6512" name="Изображение 288" descr="resizeПП-00239693"/>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8801100" y="380771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470</xdr:row>
      <xdr:rowOff>28575</xdr:rowOff>
    </xdr:from>
    <xdr:to>
      <xdr:col>7</xdr:col>
      <xdr:colOff>885825</xdr:colOff>
      <xdr:row>470</xdr:row>
      <xdr:rowOff>1209675</xdr:rowOff>
    </xdr:to>
    <xdr:pic>
      <xdr:nvPicPr>
        <xdr:cNvPr id="6513" name="Изображение 289" descr="resizeПП-00175813"/>
        <xdr:cNvPicPr>
          <a:picLocks noChangeAspect="1" noChangeArrowheads="1"/>
        </xdr:cNvPicPr>
      </xdr:nvPicPr>
      <xdr:blipFill>
        <a:blip xmlns:r="http://schemas.openxmlformats.org/officeDocument/2006/relationships" r:embed="rId263">
          <a:extLst>
            <a:ext uri="{28A0092B-C50C-407E-A947-70E740481C1C}">
              <a14:useLocalDpi xmlns:a14="http://schemas.microsoft.com/office/drawing/2010/main" val="0"/>
            </a:ext>
          </a:extLst>
        </a:blip>
        <a:srcRect/>
        <a:stretch>
          <a:fillRect/>
        </a:stretch>
      </xdr:blipFill>
      <xdr:spPr bwMode="auto">
        <a:xfrm>
          <a:off x="8801100" y="382447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471</xdr:row>
      <xdr:rowOff>28575</xdr:rowOff>
    </xdr:from>
    <xdr:to>
      <xdr:col>7</xdr:col>
      <xdr:colOff>885825</xdr:colOff>
      <xdr:row>471</xdr:row>
      <xdr:rowOff>1209675</xdr:rowOff>
    </xdr:to>
    <xdr:pic>
      <xdr:nvPicPr>
        <xdr:cNvPr id="6514" name="Изображение 290" descr="resizeПП-00208391"/>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8801100" y="383667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472</xdr:row>
      <xdr:rowOff>28575</xdr:rowOff>
    </xdr:from>
    <xdr:to>
      <xdr:col>7</xdr:col>
      <xdr:colOff>885825</xdr:colOff>
      <xdr:row>472</xdr:row>
      <xdr:rowOff>1209675</xdr:rowOff>
    </xdr:to>
    <xdr:pic>
      <xdr:nvPicPr>
        <xdr:cNvPr id="6515" name="Изображение 291" descr="resizeПП-00175797"/>
        <xdr:cNvPicPr>
          <a:picLocks noChangeAspect="1" noChangeArrowheads="1"/>
        </xdr:cNvPicPr>
      </xdr:nvPicPr>
      <xdr:blipFill>
        <a:blip xmlns:r="http://schemas.openxmlformats.org/officeDocument/2006/relationships" r:embed="rId265">
          <a:extLst>
            <a:ext uri="{28A0092B-C50C-407E-A947-70E740481C1C}">
              <a14:useLocalDpi xmlns:a14="http://schemas.microsoft.com/office/drawing/2010/main" val="0"/>
            </a:ext>
          </a:extLst>
        </a:blip>
        <a:srcRect/>
        <a:stretch>
          <a:fillRect/>
        </a:stretch>
      </xdr:blipFill>
      <xdr:spPr bwMode="auto">
        <a:xfrm>
          <a:off x="8801100" y="384886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474</xdr:row>
      <xdr:rowOff>28575</xdr:rowOff>
    </xdr:from>
    <xdr:to>
      <xdr:col>7</xdr:col>
      <xdr:colOff>885825</xdr:colOff>
      <xdr:row>474</xdr:row>
      <xdr:rowOff>1209675</xdr:rowOff>
    </xdr:to>
    <xdr:pic>
      <xdr:nvPicPr>
        <xdr:cNvPr id="6516" name="Изображение 292" descr="resizeПП-00207167"/>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8801100" y="386257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475</xdr:row>
      <xdr:rowOff>28575</xdr:rowOff>
    </xdr:from>
    <xdr:to>
      <xdr:col>7</xdr:col>
      <xdr:colOff>885825</xdr:colOff>
      <xdr:row>475</xdr:row>
      <xdr:rowOff>1209675</xdr:rowOff>
    </xdr:to>
    <xdr:pic>
      <xdr:nvPicPr>
        <xdr:cNvPr id="6517" name="Изображение 293" descr="resizeПП-00207168"/>
        <xdr:cNvPicPr>
          <a:picLocks noChangeAspect="1" noChangeArrowheads="1"/>
        </xdr:cNvPicPr>
      </xdr:nvPicPr>
      <xdr:blipFill>
        <a:blip xmlns:r="http://schemas.openxmlformats.org/officeDocument/2006/relationships" r:embed="rId267">
          <a:extLst>
            <a:ext uri="{28A0092B-C50C-407E-A947-70E740481C1C}">
              <a14:useLocalDpi xmlns:a14="http://schemas.microsoft.com/office/drawing/2010/main" val="0"/>
            </a:ext>
          </a:extLst>
        </a:blip>
        <a:srcRect/>
        <a:stretch>
          <a:fillRect/>
        </a:stretch>
      </xdr:blipFill>
      <xdr:spPr bwMode="auto">
        <a:xfrm>
          <a:off x="8801100" y="387477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476</xdr:row>
      <xdr:rowOff>28575</xdr:rowOff>
    </xdr:from>
    <xdr:to>
      <xdr:col>7</xdr:col>
      <xdr:colOff>885825</xdr:colOff>
      <xdr:row>476</xdr:row>
      <xdr:rowOff>1209675</xdr:rowOff>
    </xdr:to>
    <xdr:pic>
      <xdr:nvPicPr>
        <xdr:cNvPr id="6518" name="Изображение 294" descr="resizeПП-00207170"/>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8801100" y="388696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478</xdr:row>
      <xdr:rowOff>28575</xdr:rowOff>
    </xdr:from>
    <xdr:to>
      <xdr:col>7</xdr:col>
      <xdr:colOff>1190625</xdr:colOff>
      <xdr:row>478</xdr:row>
      <xdr:rowOff>904875</xdr:rowOff>
    </xdr:to>
    <xdr:pic>
      <xdr:nvPicPr>
        <xdr:cNvPr id="6519" name="Изображение 295" descr="resizeПП-00233860"/>
        <xdr:cNvPicPr>
          <a:picLocks noChangeAspect="1" noChangeArrowheads="1"/>
        </xdr:cNvPicPr>
      </xdr:nvPicPr>
      <xdr:blipFill>
        <a:blip xmlns:r="http://schemas.openxmlformats.org/officeDocument/2006/relationships" r:embed="rId269">
          <a:extLst>
            <a:ext uri="{28A0092B-C50C-407E-A947-70E740481C1C}">
              <a14:useLocalDpi xmlns:a14="http://schemas.microsoft.com/office/drawing/2010/main" val="0"/>
            </a:ext>
          </a:extLst>
        </a:blip>
        <a:srcRect/>
        <a:stretch>
          <a:fillRect/>
        </a:stretch>
      </xdr:blipFill>
      <xdr:spPr bwMode="auto">
        <a:xfrm>
          <a:off x="8801100" y="390067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480</xdr:row>
      <xdr:rowOff>28575</xdr:rowOff>
    </xdr:from>
    <xdr:to>
      <xdr:col>7</xdr:col>
      <xdr:colOff>885825</xdr:colOff>
      <xdr:row>480</xdr:row>
      <xdr:rowOff>1209675</xdr:rowOff>
    </xdr:to>
    <xdr:pic>
      <xdr:nvPicPr>
        <xdr:cNvPr id="6520" name="Изображение 296" descr="resizeПП-00193227"/>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8801100" y="391439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482</xdr:row>
      <xdr:rowOff>28575</xdr:rowOff>
    </xdr:from>
    <xdr:to>
      <xdr:col>7</xdr:col>
      <xdr:colOff>885825</xdr:colOff>
      <xdr:row>482</xdr:row>
      <xdr:rowOff>1209675</xdr:rowOff>
    </xdr:to>
    <xdr:pic>
      <xdr:nvPicPr>
        <xdr:cNvPr id="6521" name="Изображение 297" descr="resizeПП-00173068"/>
        <xdr:cNvPicPr>
          <a:picLocks noChangeAspect="1" noChangeArrowheads="1"/>
        </xdr:cNvPicPr>
      </xdr:nvPicPr>
      <xdr:blipFill>
        <a:blip xmlns:r="http://schemas.openxmlformats.org/officeDocument/2006/relationships" r:embed="rId271">
          <a:extLst>
            <a:ext uri="{28A0092B-C50C-407E-A947-70E740481C1C}">
              <a14:useLocalDpi xmlns:a14="http://schemas.microsoft.com/office/drawing/2010/main" val="0"/>
            </a:ext>
          </a:extLst>
        </a:blip>
        <a:srcRect/>
        <a:stretch>
          <a:fillRect/>
        </a:stretch>
      </xdr:blipFill>
      <xdr:spPr bwMode="auto">
        <a:xfrm>
          <a:off x="8801100" y="392811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483</xdr:row>
      <xdr:rowOff>28575</xdr:rowOff>
    </xdr:from>
    <xdr:to>
      <xdr:col>7</xdr:col>
      <xdr:colOff>885825</xdr:colOff>
      <xdr:row>483</xdr:row>
      <xdr:rowOff>1209675</xdr:rowOff>
    </xdr:to>
    <xdr:pic>
      <xdr:nvPicPr>
        <xdr:cNvPr id="6522" name="Изображение 298" descr="resizeПП-00173066"/>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8801100" y="394030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484</xdr:row>
      <xdr:rowOff>28575</xdr:rowOff>
    </xdr:from>
    <xdr:to>
      <xdr:col>7</xdr:col>
      <xdr:colOff>885825</xdr:colOff>
      <xdr:row>484</xdr:row>
      <xdr:rowOff>1209675</xdr:rowOff>
    </xdr:to>
    <xdr:pic>
      <xdr:nvPicPr>
        <xdr:cNvPr id="6523" name="Изображение 299" descr="resizeПП-00173038"/>
        <xdr:cNvPicPr>
          <a:picLocks noChangeAspect="1" noChangeArrowheads="1"/>
        </xdr:cNvPicPr>
      </xdr:nvPicPr>
      <xdr:blipFill>
        <a:blip xmlns:r="http://schemas.openxmlformats.org/officeDocument/2006/relationships" r:embed="rId273">
          <a:extLst>
            <a:ext uri="{28A0092B-C50C-407E-A947-70E740481C1C}">
              <a14:useLocalDpi xmlns:a14="http://schemas.microsoft.com/office/drawing/2010/main" val="0"/>
            </a:ext>
          </a:extLst>
        </a:blip>
        <a:srcRect/>
        <a:stretch>
          <a:fillRect/>
        </a:stretch>
      </xdr:blipFill>
      <xdr:spPr bwMode="auto">
        <a:xfrm>
          <a:off x="8801100" y="395249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485</xdr:row>
      <xdr:rowOff>28575</xdr:rowOff>
    </xdr:from>
    <xdr:to>
      <xdr:col>7</xdr:col>
      <xdr:colOff>885825</xdr:colOff>
      <xdr:row>485</xdr:row>
      <xdr:rowOff>1209675</xdr:rowOff>
    </xdr:to>
    <xdr:pic>
      <xdr:nvPicPr>
        <xdr:cNvPr id="6524" name="Изображение 300" descr="resizeПП-00173034"/>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8801100" y="396468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488</xdr:row>
      <xdr:rowOff>28575</xdr:rowOff>
    </xdr:from>
    <xdr:to>
      <xdr:col>7</xdr:col>
      <xdr:colOff>885825</xdr:colOff>
      <xdr:row>488</xdr:row>
      <xdr:rowOff>1200150</xdr:rowOff>
    </xdr:to>
    <xdr:pic>
      <xdr:nvPicPr>
        <xdr:cNvPr id="6525" name="Изображение 301" descr="resizeПП-00157614"/>
        <xdr:cNvPicPr>
          <a:picLocks noChangeAspect="1" noChangeArrowheads="1"/>
        </xdr:cNvPicPr>
      </xdr:nvPicPr>
      <xdr:blipFill>
        <a:blip xmlns:r="http://schemas.openxmlformats.org/officeDocument/2006/relationships" r:embed="rId275">
          <a:extLst>
            <a:ext uri="{28A0092B-C50C-407E-A947-70E740481C1C}">
              <a14:useLocalDpi xmlns:a14="http://schemas.microsoft.com/office/drawing/2010/main" val="0"/>
            </a:ext>
          </a:extLst>
        </a:blip>
        <a:srcRect/>
        <a:stretch>
          <a:fillRect/>
        </a:stretch>
      </xdr:blipFill>
      <xdr:spPr bwMode="auto">
        <a:xfrm>
          <a:off x="8801100" y="397992600"/>
          <a:ext cx="8763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490</xdr:row>
      <xdr:rowOff>28575</xdr:rowOff>
    </xdr:from>
    <xdr:to>
      <xdr:col>7</xdr:col>
      <xdr:colOff>1190625</xdr:colOff>
      <xdr:row>490</xdr:row>
      <xdr:rowOff>904875</xdr:rowOff>
    </xdr:to>
    <xdr:pic>
      <xdr:nvPicPr>
        <xdr:cNvPr id="6526" name="Изображение 302" descr="resizeПП-00180095"/>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8801100" y="399364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492</xdr:row>
      <xdr:rowOff>28575</xdr:rowOff>
    </xdr:from>
    <xdr:to>
      <xdr:col>7</xdr:col>
      <xdr:colOff>1190625</xdr:colOff>
      <xdr:row>492</xdr:row>
      <xdr:rowOff>904875</xdr:rowOff>
    </xdr:to>
    <xdr:pic>
      <xdr:nvPicPr>
        <xdr:cNvPr id="6527" name="Изображение 303" descr="resizeПП-00233954"/>
        <xdr:cNvPicPr>
          <a:picLocks noChangeAspect="1" noChangeArrowheads="1"/>
        </xdr:cNvPicPr>
      </xdr:nvPicPr>
      <xdr:blipFill>
        <a:blip xmlns:r="http://schemas.openxmlformats.org/officeDocument/2006/relationships" r:embed="rId277">
          <a:extLst>
            <a:ext uri="{28A0092B-C50C-407E-A947-70E740481C1C}">
              <a14:useLocalDpi xmlns:a14="http://schemas.microsoft.com/office/drawing/2010/main" val="0"/>
            </a:ext>
          </a:extLst>
        </a:blip>
        <a:srcRect/>
        <a:stretch>
          <a:fillRect/>
        </a:stretch>
      </xdr:blipFill>
      <xdr:spPr bwMode="auto">
        <a:xfrm>
          <a:off x="8801100" y="400735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493</xdr:row>
      <xdr:rowOff>28575</xdr:rowOff>
    </xdr:from>
    <xdr:to>
      <xdr:col>7</xdr:col>
      <xdr:colOff>1190625</xdr:colOff>
      <xdr:row>493</xdr:row>
      <xdr:rowOff>904875</xdr:rowOff>
    </xdr:to>
    <xdr:pic>
      <xdr:nvPicPr>
        <xdr:cNvPr id="6528" name="Изображение 304" descr="resizeПП-00209733"/>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8801100" y="4019550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494</xdr:row>
      <xdr:rowOff>28575</xdr:rowOff>
    </xdr:from>
    <xdr:to>
      <xdr:col>7</xdr:col>
      <xdr:colOff>1190625</xdr:colOff>
      <xdr:row>494</xdr:row>
      <xdr:rowOff>904875</xdr:rowOff>
    </xdr:to>
    <xdr:pic>
      <xdr:nvPicPr>
        <xdr:cNvPr id="6529" name="Изображение 305" descr="resizeПП-00209740"/>
        <xdr:cNvPicPr>
          <a:picLocks noChangeAspect="1" noChangeArrowheads="1"/>
        </xdr:cNvPicPr>
      </xdr:nvPicPr>
      <xdr:blipFill>
        <a:blip xmlns:r="http://schemas.openxmlformats.org/officeDocument/2006/relationships" r:embed="rId279">
          <a:extLst>
            <a:ext uri="{28A0092B-C50C-407E-A947-70E740481C1C}">
              <a14:useLocalDpi xmlns:a14="http://schemas.microsoft.com/office/drawing/2010/main" val="0"/>
            </a:ext>
          </a:extLst>
        </a:blip>
        <a:srcRect/>
        <a:stretch>
          <a:fillRect/>
        </a:stretch>
      </xdr:blipFill>
      <xdr:spPr bwMode="auto">
        <a:xfrm>
          <a:off x="8801100" y="403174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495</xdr:row>
      <xdr:rowOff>28575</xdr:rowOff>
    </xdr:from>
    <xdr:to>
      <xdr:col>7</xdr:col>
      <xdr:colOff>1190625</xdr:colOff>
      <xdr:row>495</xdr:row>
      <xdr:rowOff>904875</xdr:rowOff>
    </xdr:to>
    <xdr:pic>
      <xdr:nvPicPr>
        <xdr:cNvPr id="6530" name="Изображение 306" descr="resizeПП-00209742"/>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8801100" y="404393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496</xdr:row>
      <xdr:rowOff>28575</xdr:rowOff>
    </xdr:from>
    <xdr:to>
      <xdr:col>7</xdr:col>
      <xdr:colOff>1190625</xdr:colOff>
      <xdr:row>496</xdr:row>
      <xdr:rowOff>904875</xdr:rowOff>
    </xdr:to>
    <xdr:pic>
      <xdr:nvPicPr>
        <xdr:cNvPr id="6531" name="Изображение 307" descr="resizeПП-00209745"/>
        <xdr:cNvPicPr>
          <a:picLocks noChangeAspect="1" noChangeArrowheads="1"/>
        </xdr:cNvPicPr>
      </xdr:nvPicPr>
      <xdr:blipFill>
        <a:blip xmlns:r="http://schemas.openxmlformats.org/officeDocument/2006/relationships" r:embed="rId281">
          <a:extLst>
            <a:ext uri="{28A0092B-C50C-407E-A947-70E740481C1C}">
              <a14:useLocalDpi xmlns:a14="http://schemas.microsoft.com/office/drawing/2010/main" val="0"/>
            </a:ext>
          </a:extLst>
        </a:blip>
        <a:srcRect/>
        <a:stretch>
          <a:fillRect/>
        </a:stretch>
      </xdr:blipFill>
      <xdr:spPr bwMode="auto">
        <a:xfrm>
          <a:off x="8801100" y="405612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497</xdr:row>
      <xdr:rowOff>28575</xdr:rowOff>
    </xdr:from>
    <xdr:to>
      <xdr:col>7</xdr:col>
      <xdr:colOff>1190625</xdr:colOff>
      <xdr:row>497</xdr:row>
      <xdr:rowOff>904875</xdr:rowOff>
    </xdr:to>
    <xdr:pic>
      <xdr:nvPicPr>
        <xdr:cNvPr id="6532" name="Изображение 308" descr="resizeПП-00209748"/>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8801100" y="406831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498</xdr:row>
      <xdr:rowOff>28575</xdr:rowOff>
    </xdr:from>
    <xdr:to>
      <xdr:col>7</xdr:col>
      <xdr:colOff>1190625</xdr:colOff>
      <xdr:row>498</xdr:row>
      <xdr:rowOff>904875</xdr:rowOff>
    </xdr:to>
    <xdr:pic>
      <xdr:nvPicPr>
        <xdr:cNvPr id="6533" name="Изображение 309" descr="resizeПП-00209750"/>
        <xdr:cNvPicPr>
          <a:picLocks noChangeAspect="1" noChangeArrowheads="1"/>
        </xdr:cNvPicPr>
      </xdr:nvPicPr>
      <xdr:blipFill>
        <a:blip xmlns:r="http://schemas.openxmlformats.org/officeDocument/2006/relationships" r:embed="rId283">
          <a:extLst>
            <a:ext uri="{28A0092B-C50C-407E-A947-70E740481C1C}">
              <a14:useLocalDpi xmlns:a14="http://schemas.microsoft.com/office/drawing/2010/main" val="0"/>
            </a:ext>
          </a:extLst>
        </a:blip>
        <a:srcRect/>
        <a:stretch>
          <a:fillRect/>
        </a:stretch>
      </xdr:blipFill>
      <xdr:spPr bwMode="auto">
        <a:xfrm>
          <a:off x="8801100" y="4080510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499</xdr:row>
      <xdr:rowOff>28575</xdr:rowOff>
    </xdr:from>
    <xdr:to>
      <xdr:col>7</xdr:col>
      <xdr:colOff>1190625</xdr:colOff>
      <xdr:row>499</xdr:row>
      <xdr:rowOff>904875</xdr:rowOff>
    </xdr:to>
    <xdr:pic>
      <xdr:nvPicPr>
        <xdr:cNvPr id="6534" name="Изображение 310" descr="resizeПП-00211550"/>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8801100" y="409270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500</xdr:row>
      <xdr:rowOff>28575</xdr:rowOff>
    </xdr:from>
    <xdr:to>
      <xdr:col>7</xdr:col>
      <xdr:colOff>1190625</xdr:colOff>
      <xdr:row>500</xdr:row>
      <xdr:rowOff>904875</xdr:rowOff>
    </xdr:to>
    <xdr:pic>
      <xdr:nvPicPr>
        <xdr:cNvPr id="6535" name="Изображение 311" descr="resizeПП-00211553"/>
        <xdr:cNvPicPr>
          <a:picLocks noChangeAspect="1" noChangeArrowheads="1"/>
        </xdr:cNvPicPr>
      </xdr:nvPicPr>
      <xdr:blipFill>
        <a:blip xmlns:r="http://schemas.openxmlformats.org/officeDocument/2006/relationships" r:embed="rId285">
          <a:extLst>
            <a:ext uri="{28A0092B-C50C-407E-A947-70E740481C1C}">
              <a14:useLocalDpi xmlns:a14="http://schemas.microsoft.com/office/drawing/2010/main" val="0"/>
            </a:ext>
          </a:extLst>
        </a:blip>
        <a:srcRect/>
        <a:stretch>
          <a:fillRect/>
        </a:stretch>
      </xdr:blipFill>
      <xdr:spPr bwMode="auto">
        <a:xfrm>
          <a:off x="8801100" y="410489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501</xdr:row>
      <xdr:rowOff>28575</xdr:rowOff>
    </xdr:from>
    <xdr:to>
      <xdr:col>7</xdr:col>
      <xdr:colOff>1190625</xdr:colOff>
      <xdr:row>501</xdr:row>
      <xdr:rowOff>904875</xdr:rowOff>
    </xdr:to>
    <xdr:pic>
      <xdr:nvPicPr>
        <xdr:cNvPr id="6536" name="Изображение 312" descr="resizeПП-00211563"/>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8801100" y="411708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503</xdr:row>
      <xdr:rowOff>28575</xdr:rowOff>
    </xdr:from>
    <xdr:to>
      <xdr:col>7</xdr:col>
      <xdr:colOff>1190625</xdr:colOff>
      <xdr:row>503</xdr:row>
      <xdr:rowOff>904875</xdr:rowOff>
    </xdr:to>
    <xdr:pic>
      <xdr:nvPicPr>
        <xdr:cNvPr id="6537" name="Изображение 313" descr="resizeПП-00211567"/>
        <xdr:cNvPicPr>
          <a:picLocks noChangeAspect="1" noChangeArrowheads="1"/>
        </xdr:cNvPicPr>
      </xdr:nvPicPr>
      <xdr:blipFill>
        <a:blip xmlns:r="http://schemas.openxmlformats.org/officeDocument/2006/relationships" r:embed="rId287">
          <a:extLst>
            <a:ext uri="{28A0092B-C50C-407E-A947-70E740481C1C}">
              <a14:useLocalDpi xmlns:a14="http://schemas.microsoft.com/office/drawing/2010/main" val="0"/>
            </a:ext>
          </a:extLst>
        </a:blip>
        <a:srcRect/>
        <a:stretch>
          <a:fillRect/>
        </a:stretch>
      </xdr:blipFill>
      <xdr:spPr bwMode="auto">
        <a:xfrm>
          <a:off x="8801100" y="413080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504</xdr:row>
      <xdr:rowOff>28575</xdr:rowOff>
    </xdr:from>
    <xdr:to>
      <xdr:col>7</xdr:col>
      <xdr:colOff>1190625</xdr:colOff>
      <xdr:row>504</xdr:row>
      <xdr:rowOff>904875</xdr:rowOff>
    </xdr:to>
    <xdr:pic>
      <xdr:nvPicPr>
        <xdr:cNvPr id="6538" name="Изображение 314" descr="resizeПП-00211570"/>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8801100" y="414299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505</xdr:row>
      <xdr:rowOff>28575</xdr:rowOff>
    </xdr:from>
    <xdr:to>
      <xdr:col>7</xdr:col>
      <xdr:colOff>1190625</xdr:colOff>
      <xdr:row>505</xdr:row>
      <xdr:rowOff>904875</xdr:rowOff>
    </xdr:to>
    <xdr:pic>
      <xdr:nvPicPr>
        <xdr:cNvPr id="6539" name="Изображение 315" descr="resizeПП-00211622"/>
        <xdr:cNvPicPr>
          <a:picLocks noChangeAspect="1" noChangeArrowheads="1"/>
        </xdr:cNvPicPr>
      </xdr:nvPicPr>
      <xdr:blipFill>
        <a:blip xmlns:r="http://schemas.openxmlformats.org/officeDocument/2006/relationships" r:embed="rId289">
          <a:extLst>
            <a:ext uri="{28A0092B-C50C-407E-A947-70E740481C1C}">
              <a14:useLocalDpi xmlns:a14="http://schemas.microsoft.com/office/drawing/2010/main" val="0"/>
            </a:ext>
          </a:extLst>
        </a:blip>
        <a:srcRect/>
        <a:stretch>
          <a:fillRect/>
        </a:stretch>
      </xdr:blipFill>
      <xdr:spPr bwMode="auto">
        <a:xfrm>
          <a:off x="8801100" y="415518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506</xdr:row>
      <xdr:rowOff>28575</xdr:rowOff>
    </xdr:from>
    <xdr:to>
      <xdr:col>7</xdr:col>
      <xdr:colOff>1190625</xdr:colOff>
      <xdr:row>506</xdr:row>
      <xdr:rowOff>904875</xdr:rowOff>
    </xdr:to>
    <xdr:pic>
      <xdr:nvPicPr>
        <xdr:cNvPr id="6540" name="Изображение 316" descr="resizeПП-00211623"/>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8801100" y="416737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507</xdr:row>
      <xdr:rowOff>28575</xdr:rowOff>
    </xdr:from>
    <xdr:to>
      <xdr:col>7</xdr:col>
      <xdr:colOff>1190625</xdr:colOff>
      <xdr:row>507</xdr:row>
      <xdr:rowOff>904875</xdr:rowOff>
    </xdr:to>
    <xdr:pic>
      <xdr:nvPicPr>
        <xdr:cNvPr id="6541" name="Изображение 317" descr="resizeПП-00211625"/>
        <xdr:cNvPicPr>
          <a:picLocks noChangeAspect="1" noChangeArrowheads="1"/>
        </xdr:cNvPicPr>
      </xdr:nvPicPr>
      <xdr:blipFill>
        <a:blip xmlns:r="http://schemas.openxmlformats.org/officeDocument/2006/relationships" r:embed="rId291">
          <a:extLst>
            <a:ext uri="{28A0092B-C50C-407E-A947-70E740481C1C}">
              <a14:useLocalDpi xmlns:a14="http://schemas.microsoft.com/office/drawing/2010/main" val="0"/>
            </a:ext>
          </a:extLst>
        </a:blip>
        <a:srcRect/>
        <a:stretch>
          <a:fillRect/>
        </a:stretch>
      </xdr:blipFill>
      <xdr:spPr bwMode="auto">
        <a:xfrm>
          <a:off x="8801100" y="4179570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508</xdr:row>
      <xdr:rowOff>28575</xdr:rowOff>
    </xdr:from>
    <xdr:to>
      <xdr:col>7</xdr:col>
      <xdr:colOff>1190625</xdr:colOff>
      <xdr:row>508</xdr:row>
      <xdr:rowOff>904875</xdr:rowOff>
    </xdr:to>
    <xdr:pic>
      <xdr:nvPicPr>
        <xdr:cNvPr id="6542" name="Изображение 318" descr="resizeПП-00211629"/>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8801100" y="419176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510</xdr:row>
      <xdr:rowOff>28575</xdr:rowOff>
    </xdr:from>
    <xdr:to>
      <xdr:col>7</xdr:col>
      <xdr:colOff>885825</xdr:colOff>
      <xdr:row>510</xdr:row>
      <xdr:rowOff>1200150</xdr:rowOff>
    </xdr:to>
    <xdr:pic>
      <xdr:nvPicPr>
        <xdr:cNvPr id="6543" name="Изображение 319" descr="resizeПП-00193985"/>
        <xdr:cNvPicPr>
          <a:picLocks noChangeAspect="1" noChangeArrowheads="1"/>
        </xdr:cNvPicPr>
      </xdr:nvPicPr>
      <xdr:blipFill>
        <a:blip xmlns:r="http://schemas.openxmlformats.org/officeDocument/2006/relationships" r:embed="rId293">
          <a:extLst>
            <a:ext uri="{28A0092B-C50C-407E-A947-70E740481C1C}">
              <a14:useLocalDpi xmlns:a14="http://schemas.microsoft.com/office/drawing/2010/main" val="0"/>
            </a:ext>
          </a:extLst>
        </a:blip>
        <a:srcRect/>
        <a:stretch>
          <a:fillRect/>
        </a:stretch>
      </xdr:blipFill>
      <xdr:spPr bwMode="auto">
        <a:xfrm>
          <a:off x="8801100" y="420547800"/>
          <a:ext cx="8763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511</xdr:row>
      <xdr:rowOff>28575</xdr:rowOff>
    </xdr:from>
    <xdr:to>
      <xdr:col>7</xdr:col>
      <xdr:colOff>885825</xdr:colOff>
      <xdr:row>511</xdr:row>
      <xdr:rowOff>1209675</xdr:rowOff>
    </xdr:to>
    <xdr:pic>
      <xdr:nvPicPr>
        <xdr:cNvPr id="6544" name="Изображение 320" descr="resizeПП-00193990"/>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8801100" y="421767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513</xdr:row>
      <xdr:rowOff>28575</xdr:rowOff>
    </xdr:from>
    <xdr:to>
      <xdr:col>7</xdr:col>
      <xdr:colOff>885825</xdr:colOff>
      <xdr:row>513</xdr:row>
      <xdr:rowOff>1209675</xdr:rowOff>
    </xdr:to>
    <xdr:pic>
      <xdr:nvPicPr>
        <xdr:cNvPr id="6545" name="Изображение 321" descr="resizeПП-00033976"/>
        <xdr:cNvPicPr>
          <a:picLocks noChangeAspect="1" noChangeArrowheads="1"/>
        </xdr:cNvPicPr>
      </xdr:nvPicPr>
      <xdr:blipFill>
        <a:blip xmlns:r="http://schemas.openxmlformats.org/officeDocument/2006/relationships" r:embed="rId295">
          <a:extLst>
            <a:ext uri="{28A0092B-C50C-407E-A947-70E740481C1C}">
              <a14:useLocalDpi xmlns:a14="http://schemas.microsoft.com/office/drawing/2010/main" val="0"/>
            </a:ext>
          </a:extLst>
        </a:blip>
        <a:srcRect/>
        <a:stretch>
          <a:fillRect/>
        </a:stretch>
      </xdr:blipFill>
      <xdr:spPr bwMode="auto">
        <a:xfrm>
          <a:off x="8801100" y="423138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514</xdr:row>
      <xdr:rowOff>28575</xdr:rowOff>
    </xdr:from>
    <xdr:to>
      <xdr:col>7</xdr:col>
      <xdr:colOff>885825</xdr:colOff>
      <xdr:row>514</xdr:row>
      <xdr:rowOff>1209675</xdr:rowOff>
    </xdr:to>
    <xdr:pic>
      <xdr:nvPicPr>
        <xdr:cNvPr id="6546" name="Изображение 322" descr="resizeПП-00033963"/>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8801100" y="424357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515</xdr:row>
      <xdr:rowOff>28575</xdr:rowOff>
    </xdr:from>
    <xdr:to>
      <xdr:col>7</xdr:col>
      <xdr:colOff>885825</xdr:colOff>
      <xdr:row>515</xdr:row>
      <xdr:rowOff>1209675</xdr:rowOff>
    </xdr:to>
    <xdr:pic>
      <xdr:nvPicPr>
        <xdr:cNvPr id="6547" name="Изображение 323" descr="resizeПП-00021175"/>
        <xdr:cNvPicPr>
          <a:picLocks noChangeAspect="1" noChangeArrowheads="1"/>
        </xdr:cNvPicPr>
      </xdr:nvPicPr>
      <xdr:blipFill>
        <a:blip xmlns:r="http://schemas.openxmlformats.org/officeDocument/2006/relationships" r:embed="rId297">
          <a:extLst>
            <a:ext uri="{28A0092B-C50C-407E-A947-70E740481C1C}">
              <a14:useLocalDpi xmlns:a14="http://schemas.microsoft.com/office/drawing/2010/main" val="0"/>
            </a:ext>
          </a:extLst>
        </a:blip>
        <a:srcRect/>
        <a:stretch>
          <a:fillRect/>
        </a:stretch>
      </xdr:blipFill>
      <xdr:spPr bwMode="auto">
        <a:xfrm>
          <a:off x="8801100" y="425577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516</xdr:row>
      <xdr:rowOff>28575</xdr:rowOff>
    </xdr:from>
    <xdr:to>
      <xdr:col>7</xdr:col>
      <xdr:colOff>885825</xdr:colOff>
      <xdr:row>516</xdr:row>
      <xdr:rowOff>1209675</xdr:rowOff>
    </xdr:to>
    <xdr:pic>
      <xdr:nvPicPr>
        <xdr:cNvPr id="6548" name="Изображение 324" descr="resizeПП-00021176"/>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8801100" y="426796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517</xdr:row>
      <xdr:rowOff>28575</xdr:rowOff>
    </xdr:from>
    <xdr:to>
      <xdr:col>7</xdr:col>
      <xdr:colOff>885825</xdr:colOff>
      <xdr:row>517</xdr:row>
      <xdr:rowOff>1209675</xdr:rowOff>
    </xdr:to>
    <xdr:pic>
      <xdr:nvPicPr>
        <xdr:cNvPr id="6549" name="Изображение 325" descr="resizeПП-00028518"/>
        <xdr:cNvPicPr>
          <a:picLocks noChangeAspect="1" noChangeArrowheads="1"/>
        </xdr:cNvPicPr>
      </xdr:nvPicPr>
      <xdr:blipFill>
        <a:blip xmlns:r="http://schemas.openxmlformats.org/officeDocument/2006/relationships" r:embed="rId299">
          <a:extLst>
            <a:ext uri="{28A0092B-C50C-407E-A947-70E740481C1C}">
              <a14:useLocalDpi xmlns:a14="http://schemas.microsoft.com/office/drawing/2010/main" val="0"/>
            </a:ext>
          </a:extLst>
        </a:blip>
        <a:srcRect/>
        <a:stretch>
          <a:fillRect/>
        </a:stretch>
      </xdr:blipFill>
      <xdr:spPr bwMode="auto">
        <a:xfrm>
          <a:off x="8801100" y="428015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519</xdr:row>
      <xdr:rowOff>28575</xdr:rowOff>
    </xdr:from>
    <xdr:to>
      <xdr:col>7</xdr:col>
      <xdr:colOff>1190625</xdr:colOff>
      <xdr:row>519</xdr:row>
      <xdr:rowOff>904875</xdr:rowOff>
    </xdr:to>
    <xdr:pic>
      <xdr:nvPicPr>
        <xdr:cNvPr id="6550" name="Изображение 326" descr="resizeПП-00215295"/>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8801100" y="4293870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520</xdr:row>
      <xdr:rowOff>28575</xdr:rowOff>
    </xdr:from>
    <xdr:to>
      <xdr:col>7</xdr:col>
      <xdr:colOff>1190625</xdr:colOff>
      <xdr:row>520</xdr:row>
      <xdr:rowOff>904875</xdr:rowOff>
    </xdr:to>
    <xdr:pic>
      <xdr:nvPicPr>
        <xdr:cNvPr id="6551" name="Изображение 327" descr="resizeПП-00215295"/>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8801100" y="430606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521</xdr:row>
      <xdr:rowOff>28575</xdr:rowOff>
    </xdr:from>
    <xdr:to>
      <xdr:col>7</xdr:col>
      <xdr:colOff>1190625</xdr:colOff>
      <xdr:row>521</xdr:row>
      <xdr:rowOff>904875</xdr:rowOff>
    </xdr:to>
    <xdr:pic>
      <xdr:nvPicPr>
        <xdr:cNvPr id="6552" name="Изображение 328" descr="resizeПП-00215309"/>
        <xdr:cNvPicPr>
          <a:picLocks noChangeAspect="1" noChangeArrowheads="1"/>
        </xdr:cNvPicPr>
      </xdr:nvPicPr>
      <xdr:blipFill>
        <a:blip xmlns:r="http://schemas.openxmlformats.org/officeDocument/2006/relationships" r:embed="rId301">
          <a:extLst>
            <a:ext uri="{28A0092B-C50C-407E-A947-70E740481C1C}">
              <a14:useLocalDpi xmlns:a14="http://schemas.microsoft.com/office/drawing/2010/main" val="0"/>
            </a:ext>
          </a:extLst>
        </a:blip>
        <a:srcRect/>
        <a:stretch>
          <a:fillRect/>
        </a:stretch>
      </xdr:blipFill>
      <xdr:spPr bwMode="auto">
        <a:xfrm>
          <a:off x="8801100" y="431825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522</xdr:row>
      <xdr:rowOff>28575</xdr:rowOff>
    </xdr:from>
    <xdr:to>
      <xdr:col>7</xdr:col>
      <xdr:colOff>1190625</xdr:colOff>
      <xdr:row>522</xdr:row>
      <xdr:rowOff>904875</xdr:rowOff>
    </xdr:to>
    <xdr:pic>
      <xdr:nvPicPr>
        <xdr:cNvPr id="6553" name="Изображение 329" descr="resizeПП-00215309"/>
        <xdr:cNvPicPr>
          <a:picLocks noChangeAspect="1" noChangeArrowheads="1"/>
        </xdr:cNvPicPr>
      </xdr:nvPicPr>
      <xdr:blipFill>
        <a:blip xmlns:r="http://schemas.openxmlformats.org/officeDocument/2006/relationships" r:embed="rId301">
          <a:extLst>
            <a:ext uri="{28A0092B-C50C-407E-A947-70E740481C1C}">
              <a14:useLocalDpi xmlns:a14="http://schemas.microsoft.com/office/drawing/2010/main" val="0"/>
            </a:ext>
          </a:extLst>
        </a:blip>
        <a:srcRect/>
        <a:stretch>
          <a:fillRect/>
        </a:stretch>
      </xdr:blipFill>
      <xdr:spPr bwMode="auto">
        <a:xfrm>
          <a:off x="8801100" y="433044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524</xdr:row>
      <xdr:rowOff>28575</xdr:rowOff>
    </xdr:from>
    <xdr:to>
      <xdr:col>7</xdr:col>
      <xdr:colOff>1190625</xdr:colOff>
      <xdr:row>524</xdr:row>
      <xdr:rowOff>904875</xdr:rowOff>
    </xdr:to>
    <xdr:pic>
      <xdr:nvPicPr>
        <xdr:cNvPr id="6554" name="Изображение 330" descr="resizeПП-00214469"/>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8801100" y="434416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525</xdr:row>
      <xdr:rowOff>28575</xdr:rowOff>
    </xdr:from>
    <xdr:to>
      <xdr:col>7</xdr:col>
      <xdr:colOff>1190625</xdr:colOff>
      <xdr:row>525</xdr:row>
      <xdr:rowOff>904875</xdr:rowOff>
    </xdr:to>
    <xdr:pic>
      <xdr:nvPicPr>
        <xdr:cNvPr id="6555" name="Изображение 331" descr="resizeПП-00214469"/>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8801100" y="435635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526</xdr:row>
      <xdr:rowOff>28575</xdr:rowOff>
    </xdr:from>
    <xdr:to>
      <xdr:col>7</xdr:col>
      <xdr:colOff>885825</xdr:colOff>
      <xdr:row>526</xdr:row>
      <xdr:rowOff>1209675</xdr:rowOff>
    </xdr:to>
    <xdr:pic>
      <xdr:nvPicPr>
        <xdr:cNvPr id="6556" name="Изображение 332" descr="resizeПП-00080460"/>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8801100" y="436854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527</xdr:row>
      <xdr:rowOff>28575</xdr:rowOff>
    </xdr:from>
    <xdr:to>
      <xdr:col>7</xdr:col>
      <xdr:colOff>885825</xdr:colOff>
      <xdr:row>527</xdr:row>
      <xdr:rowOff>1209675</xdr:rowOff>
    </xdr:to>
    <xdr:pic>
      <xdr:nvPicPr>
        <xdr:cNvPr id="6557" name="Изображение 333" descr="resizeПП-00080460"/>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8801100" y="438073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528</xdr:row>
      <xdr:rowOff>28575</xdr:rowOff>
    </xdr:from>
    <xdr:to>
      <xdr:col>7</xdr:col>
      <xdr:colOff>885825</xdr:colOff>
      <xdr:row>528</xdr:row>
      <xdr:rowOff>1209675</xdr:rowOff>
    </xdr:to>
    <xdr:pic>
      <xdr:nvPicPr>
        <xdr:cNvPr id="6558" name="Изображение 334" descr="resizeПП-00080460"/>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val="0"/>
            </a:ext>
          </a:extLst>
        </a:blip>
        <a:srcRect/>
        <a:stretch>
          <a:fillRect/>
        </a:stretch>
      </xdr:blipFill>
      <xdr:spPr bwMode="auto">
        <a:xfrm>
          <a:off x="8801100" y="439293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530</xdr:row>
      <xdr:rowOff>28575</xdr:rowOff>
    </xdr:from>
    <xdr:to>
      <xdr:col>7</xdr:col>
      <xdr:colOff>1190625</xdr:colOff>
      <xdr:row>530</xdr:row>
      <xdr:rowOff>904875</xdr:rowOff>
    </xdr:to>
    <xdr:pic>
      <xdr:nvPicPr>
        <xdr:cNvPr id="6559" name="Изображение 335" descr="resizeПП-00206785"/>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8801100" y="440664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531</xdr:row>
      <xdr:rowOff>28575</xdr:rowOff>
    </xdr:from>
    <xdr:to>
      <xdr:col>7</xdr:col>
      <xdr:colOff>1190625</xdr:colOff>
      <xdr:row>531</xdr:row>
      <xdr:rowOff>904875</xdr:rowOff>
    </xdr:to>
    <xdr:pic>
      <xdr:nvPicPr>
        <xdr:cNvPr id="6560" name="Изображение 336" descr="resizeПП-00206785"/>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8801100" y="441883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532</xdr:row>
      <xdr:rowOff>28575</xdr:rowOff>
    </xdr:from>
    <xdr:to>
      <xdr:col>7</xdr:col>
      <xdr:colOff>1190625</xdr:colOff>
      <xdr:row>532</xdr:row>
      <xdr:rowOff>904875</xdr:rowOff>
    </xdr:to>
    <xdr:pic>
      <xdr:nvPicPr>
        <xdr:cNvPr id="6561" name="Изображение 337" descr="resizeПП-00222498"/>
        <xdr:cNvPicPr>
          <a:picLocks noChangeAspect="1" noChangeArrowheads="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8801100" y="4431030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533</xdr:row>
      <xdr:rowOff>28575</xdr:rowOff>
    </xdr:from>
    <xdr:to>
      <xdr:col>7</xdr:col>
      <xdr:colOff>1190625</xdr:colOff>
      <xdr:row>533</xdr:row>
      <xdr:rowOff>904875</xdr:rowOff>
    </xdr:to>
    <xdr:pic>
      <xdr:nvPicPr>
        <xdr:cNvPr id="6562" name="Изображение 338" descr="resizeПП-00222498"/>
        <xdr:cNvPicPr>
          <a:picLocks noChangeAspect="1" noChangeArrowheads="1"/>
        </xdr:cNvPicPr>
      </xdr:nvPicPr>
      <xdr:blipFill>
        <a:blip xmlns:r="http://schemas.openxmlformats.org/officeDocument/2006/relationships" r:embed="rId305">
          <a:extLst>
            <a:ext uri="{28A0092B-C50C-407E-A947-70E740481C1C}">
              <a14:useLocalDpi xmlns:a14="http://schemas.microsoft.com/office/drawing/2010/main" val="0"/>
            </a:ext>
          </a:extLst>
        </a:blip>
        <a:srcRect/>
        <a:stretch>
          <a:fillRect/>
        </a:stretch>
      </xdr:blipFill>
      <xdr:spPr bwMode="auto">
        <a:xfrm>
          <a:off x="8801100" y="444322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536</xdr:row>
      <xdr:rowOff>28575</xdr:rowOff>
    </xdr:from>
    <xdr:to>
      <xdr:col>7</xdr:col>
      <xdr:colOff>1190625</xdr:colOff>
      <xdr:row>536</xdr:row>
      <xdr:rowOff>904875</xdr:rowOff>
    </xdr:to>
    <xdr:pic>
      <xdr:nvPicPr>
        <xdr:cNvPr id="6563" name="Изображение 339" descr="resizeПП-00239651"/>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8801100" y="445846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538</xdr:row>
      <xdr:rowOff>28575</xdr:rowOff>
    </xdr:from>
    <xdr:to>
      <xdr:col>7</xdr:col>
      <xdr:colOff>1190625</xdr:colOff>
      <xdr:row>538</xdr:row>
      <xdr:rowOff>904875</xdr:rowOff>
    </xdr:to>
    <xdr:pic>
      <xdr:nvPicPr>
        <xdr:cNvPr id="6564" name="Изображение 340" descr="resizeПП-00230067"/>
        <xdr:cNvPicPr>
          <a:picLocks noChangeAspect="1" noChangeArrowheads="1"/>
        </xdr:cNvPicPr>
      </xdr:nvPicPr>
      <xdr:blipFill>
        <a:blip xmlns:r="http://schemas.openxmlformats.org/officeDocument/2006/relationships" r:embed="rId307">
          <a:extLst>
            <a:ext uri="{28A0092B-C50C-407E-A947-70E740481C1C}">
              <a14:useLocalDpi xmlns:a14="http://schemas.microsoft.com/office/drawing/2010/main" val="0"/>
            </a:ext>
          </a:extLst>
        </a:blip>
        <a:srcRect/>
        <a:stretch>
          <a:fillRect/>
        </a:stretch>
      </xdr:blipFill>
      <xdr:spPr bwMode="auto">
        <a:xfrm>
          <a:off x="8801100" y="447217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540</xdr:row>
      <xdr:rowOff>28575</xdr:rowOff>
    </xdr:from>
    <xdr:to>
      <xdr:col>7</xdr:col>
      <xdr:colOff>1190625</xdr:colOff>
      <xdr:row>540</xdr:row>
      <xdr:rowOff>904875</xdr:rowOff>
    </xdr:to>
    <xdr:pic>
      <xdr:nvPicPr>
        <xdr:cNvPr id="6565" name="Изображение 341" descr="resizeПП-00220745"/>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8801100" y="448589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541</xdr:row>
      <xdr:rowOff>28575</xdr:rowOff>
    </xdr:from>
    <xdr:to>
      <xdr:col>7</xdr:col>
      <xdr:colOff>1190625</xdr:colOff>
      <xdr:row>541</xdr:row>
      <xdr:rowOff>904875</xdr:rowOff>
    </xdr:to>
    <xdr:pic>
      <xdr:nvPicPr>
        <xdr:cNvPr id="6566" name="Изображение 342" descr="resizeПП-00220746"/>
        <xdr:cNvPicPr>
          <a:picLocks noChangeAspect="1" noChangeArrowheads="1"/>
        </xdr:cNvPicPr>
      </xdr:nvPicPr>
      <xdr:blipFill>
        <a:blip xmlns:r="http://schemas.openxmlformats.org/officeDocument/2006/relationships" r:embed="rId309">
          <a:extLst>
            <a:ext uri="{28A0092B-C50C-407E-A947-70E740481C1C}">
              <a14:useLocalDpi xmlns:a14="http://schemas.microsoft.com/office/drawing/2010/main" val="0"/>
            </a:ext>
          </a:extLst>
        </a:blip>
        <a:srcRect/>
        <a:stretch>
          <a:fillRect/>
        </a:stretch>
      </xdr:blipFill>
      <xdr:spPr bwMode="auto">
        <a:xfrm>
          <a:off x="8801100" y="449808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546</xdr:row>
      <xdr:rowOff>28575</xdr:rowOff>
    </xdr:from>
    <xdr:to>
      <xdr:col>7</xdr:col>
      <xdr:colOff>885825</xdr:colOff>
      <xdr:row>546</xdr:row>
      <xdr:rowOff>1209675</xdr:rowOff>
    </xdr:to>
    <xdr:pic>
      <xdr:nvPicPr>
        <xdr:cNvPr id="6567" name="Изображение 343" descr="resizeПП-00145453"/>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8801100" y="451637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548</xdr:row>
      <xdr:rowOff>28575</xdr:rowOff>
    </xdr:from>
    <xdr:to>
      <xdr:col>7</xdr:col>
      <xdr:colOff>885825</xdr:colOff>
      <xdr:row>548</xdr:row>
      <xdr:rowOff>1209675</xdr:rowOff>
    </xdr:to>
    <xdr:pic>
      <xdr:nvPicPr>
        <xdr:cNvPr id="6568" name="Изображение 344" descr="resizeПП-00145449"/>
        <xdr:cNvPicPr>
          <a:picLocks noChangeAspect="1" noChangeArrowheads="1"/>
        </xdr:cNvPicPr>
      </xdr:nvPicPr>
      <xdr:blipFill>
        <a:blip xmlns:r="http://schemas.openxmlformats.org/officeDocument/2006/relationships" r:embed="rId311">
          <a:extLst>
            <a:ext uri="{28A0092B-C50C-407E-A947-70E740481C1C}">
              <a14:useLocalDpi xmlns:a14="http://schemas.microsoft.com/office/drawing/2010/main" val="0"/>
            </a:ext>
          </a:extLst>
        </a:blip>
        <a:srcRect/>
        <a:stretch>
          <a:fillRect/>
        </a:stretch>
      </xdr:blipFill>
      <xdr:spPr bwMode="auto">
        <a:xfrm>
          <a:off x="8801100" y="453009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550</xdr:row>
      <xdr:rowOff>28575</xdr:rowOff>
    </xdr:from>
    <xdr:to>
      <xdr:col>7</xdr:col>
      <xdr:colOff>885825</xdr:colOff>
      <xdr:row>550</xdr:row>
      <xdr:rowOff>1209675</xdr:rowOff>
    </xdr:to>
    <xdr:pic>
      <xdr:nvPicPr>
        <xdr:cNvPr id="6569" name="Изображение 345" descr="resizeПП-00150671"/>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8801100" y="454380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553</xdr:row>
      <xdr:rowOff>28575</xdr:rowOff>
    </xdr:from>
    <xdr:to>
      <xdr:col>7</xdr:col>
      <xdr:colOff>1190625</xdr:colOff>
      <xdr:row>553</xdr:row>
      <xdr:rowOff>904875</xdr:rowOff>
    </xdr:to>
    <xdr:pic>
      <xdr:nvPicPr>
        <xdr:cNvPr id="6570" name="Изображение 346" descr="resizeПП-00134127"/>
        <xdr:cNvPicPr>
          <a:picLocks noChangeAspect="1" noChangeArrowheads="1"/>
        </xdr:cNvPicPr>
      </xdr:nvPicPr>
      <xdr:blipFill>
        <a:blip xmlns:r="http://schemas.openxmlformats.org/officeDocument/2006/relationships" r:embed="rId313">
          <a:extLst>
            <a:ext uri="{28A0092B-C50C-407E-A947-70E740481C1C}">
              <a14:useLocalDpi xmlns:a14="http://schemas.microsoft.com/office/drawing/2010/main" val="0"/>
            </a:ext>
          </a:extLst>
        </a:blip>
        <a:srcRect/>
        <a:stretch>
          <a:fillRect/>
        </a:stretch>
      </xdr:blipFill>
      <xdr:spPr bwMode="auto">
        <a:xfrm>
          <a:off x="8801100" y="455904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555</xdr:row>
      <xdr:rowOff>28575</xdr:rowOff>
    </xdr:from>
    <xdr:to>
      <xdr:col>7</xdr:col>
      <xdr:colOff>1190625</xdr:colOff>
      <xdr:row>555</xdr:row>
      <xdr:rowOff>904875</xdr:rowOff>
    </xdr:to>
    <xdr:pic>
      <xdr:nvPicPr>
        <xdr:cNvPr id="6571" name="Изображение 347" descr="resizeПП-00209393"/>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8801100" y="457276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558</xdr:row>
      <xdr:rowOff>28575</xdr:rowOff>
    </xdr:from>
    <xdr:to>
      <xdr:col>7</xdr:col>
      <xdr:colOff>1190625</xdr:colOff>
      <xdr:row>558</xdr:row>
      <xdr:rowOff>904875</xdr:rowOff>
    </xdr:to>
    <xdr:pic>
      <xdr:nvPicPr>
        <xdr:cNvPr id="6572" name="Изображение 348" descr="resizeПП-00142930"/>
        <xdr:cNvPicPr>
          <a:picLocks noChangeAspect="1" noChangeArrowheads="1"/>
        </xdr:cNvPicPr>
      </xdr:nvPicPr>
      <xdr:blipFill>
        <a:blip xmlns:r="http://schemas.openxmlformats.org/officeDocument/2006/relationships" r:embed="rId315">
          <a:extLst>
            <a:ext uri="{28A0092B-C50C-407E-A947-70E740481C1C}">
              <a14:useLocalDpi xmlns:a14="http://schemas.microsoft.com/office/drawing/2010/main" val="0"/>
            </a:ext>
          </a:extLst>
        </a:blip>
        <a:srcRect/>
        <a:stretch>
          <a:fillRect/>
        </a:stretch>
      </xdr:blipFill>
      <xdr:spPr bwMode="auto">
        <a:xfrm>
          <a:off x="8801100" y="458800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559</xdr:row>
      <xdr:rowOff>28575</xdr:rowOff>
    </xdr:from>
    <xdr:to>
      <xdr:col>7</xdr:col>
      <xdr:colOff>1190625</xdr:colOff>
      <xdr:row>559</xdr:row>
      <xdr:rowOff>904875</xdr:rowOff>
    </xdr:to>
    <xdr:pic>
      <xdr:nvPicPr>
        <xdr:cNvPr id="6573" name="Изображение 349" descr="resizeПП-00204096"/>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8801100" y="460019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560</xdr:row>
      <xdr:rowOff>28575</xdr:rowOff>
    </xdr:from>
    <xdr:to>
      <xdr:col>7</xdr:col>
      <xdr:colOff>1190625</xdr:colOff>
      <xdr:row>560</xdr:row>
      <xdr:rowOff>904875</xdr:rowOff>
    </xdr:to>
    <xdr:pic>
      <xdr:nvPicPr>
        <xdr:cNvPr id="6574" name="Изображение 350" descr="resizeПП-00204099"/>
        <xdr:cNvPicPr>
          <a:picLocks noChangeAspect="1" noChangeArrowheads="1"/>
        </xdr:cNvPicPr>
      </xdr:nvPicPr>
      <xdr:blipFill>
        <a:blip xmlns:r="http://schemas.openxmlformats.org/officeDocument/2006/relationships" r:embed="rId317">
          <a:extLst>
            <a:ext uri="{28A0092B-C50C-407E-A947-70E740481C1C}">
              <a14:useLocalDpi xmlns:a14="http://schemas.microsoft.com/office/drawing/2010/main" val="0"/>
            </a:ext>
          </a:extLst>
        </a:blip>
        <a:srcRect/>
        <a:stretch>
          <a:fillRect/>
        </a:stretch>
      </xdr:blipFill>
      <xdr:spPr bwMode="auto">
        <a:xfrm>
          <a:off x="8801100" y="461238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562</xdr:row>
      <xdr:rowOff>28575</xdr:rowOff>
    </xdr:from>
    <xdr:to>
      <xdr:col>7</xdr:col>
      <xdr:colOff>1190625</xdr:colOff>
      <xdr:row>562</xdr:row>
      <xdr:rowOff>904875</xdr:rowOff>
    </xdr:to>
    <xdr:pic>
      <xdr:nvPicPr>
        <xdr:cNvPr id="6575" name="Изображение 351" descr="resizeПП-00198434"/>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8801100" y="462610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564</xdr:row>
      <xdr:rowOff>28575</xdr:rowOff>
    </xdr:from>
    <xdr:to>
      <xdr:col>7</xdr:col>
      <xdr:colOff>1190625</xdr:colOff>
      <xdr:row>564</xdr:row>
      <xdr:rowOff>904875</xdr:rowOff>
    </xdr:to>
    <xdr:pic>
      <xdr:nvPicPr>
        <xdr:cNvPr id="6576" name="Изображение 352" descr="resizeПП-00235820"/>
        <xdr:cNvPicPr>
          <a:picLocks noChangeAspect="1" noChangeArrowheads="1"/>
        </xdr:cNvPicPr>
      </xdr:nvPicPr>
      <xdr:blipFill>
        <a:blip xmlns:r="http://schemas.openxmlformats.org/officeDocument/2006/relationships" r:embed="rId319">
          <a:extLst>
            <a:ext uri="{28A0092B-C50C-407E-A947-70E740481C1C}">
              <a14:useLocalDpi xmlns:a14="http://schemas.microsoft.com/office/drawing/2010/main" val="0"/>
            </a:ext>
          </a:extLst>
        </a:blip>
        <a:srcRect/>
        <a:stretch>
          <a:fillRect/>
        </a:stretch>
      </xdr:blipFill>
      <xdr:spPr bwMode="auto">
        <a:xfrm>
          <a:off x="8801100" y="463981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566</xdr:row>
      <xdr:rowOff>28575</xdr:rowOff>
    </xdr:from>
    <xdr:to>
      <xdr:col>7</xdr:col>
      <xdr:colOff>885825</xdr:colOff>
      <xdr:row>566</xdr:row>
      <xdr:rowOff>1209675</xdr:rowOff>
    </xdr:to>
    <xdr:pic>
      <xdr:nvPicPr>
        <xdr:cNvPr id="6577" name="Изображение 353" descr="resizeПП-00133275"/>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8801100" y="465353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567</xdr:row>
      <xdr:rowOff>28575</xdr:rowOff>
    </xdr:from>
    <xdr:to>
      <xdr:col>7</xdr:col>
      <xdr:colOff>1190625</xdr:colOff>
      <xdr:row>567</xdr:row>
      <xdr:rowOff>904875</xdr:rowOff>
    </xdr:to>
    <xdr:pic>
      <xdr:nvPicPr>
        <xdr:cNvPr id="6578" name="Изображение 354" descr="resizeПП-00206735"/>
        <xdr:cNvPicPr>
          <a:picLocks noChangeAspect="1" noChangeArrowheads="1"/>
        </xdr:cNvPicPr>
      </xdr:nvPicPr>
      <xdr:blipFill>
        <a:blip xmlns:r="http://schemas.openxmlformats.org/officeDocument/2006/relationships" r:embed="rId321">
          <a:extLst>
            <a:ext uri="{28A0092B-C50C-407E-A947-70E740481C1C}">
              <a14:useLocalDpi xmlns:a14="http://schemas.microsoft.com/office/drawing/2010/main" val="0"/>
            </a:ext>
          </a:extLst>
        </a:blip>
        <a:srcRect/>
        <a:stretch>
          <a:fillRect/>
        </a:stretch>
      </xdr:blipFill>
      <xdr:spPr bwMode="auto">
        <a:xfrm>
          <a:off x="8801100" y="466572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568</xdr:row>
      <xdr:rowOff>28575</xdr:rowOff>
    </xdr:from>
    <xdr:to>
      <xdr:col>7</xdr:col>
      <xdr:colOff>1190625</xdr:colOff>
      <xdr:row>568</xdr:row>
      <xdr:rowOff>904875</xdr:rowOff>
    </xdr:to>
    <xdr:pic>
      <xdr:nvPicPr>
        <xdr:cNvPr id="6579" name="Изображение 355" descr="resizeПП-00201610"/>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8801100" y="4677918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569</xdr:row>
      <xdr:rowOff>28575</xdr:rowOff>
    </xdr:from>
    <xdr:to>
      <xdr:col>7</xdr:col>
      <xdr:colOff>885825</xdr:colOff>
      <xdr:row>569</xdr:row>
      <xdr:rowOff>1209675</xdr:rowOff>
    </xdr:to>
    <xdr:pic>
      <xdr:nvPicPr>
        <xdr:cNvPr id="6580" name="Изображение 356" descr="resizeПП-00133277"/>
        <xdr:cNvPicPr>
          <a:picLocks noChangeAspect="1" noChangeArrowheads="1"/>
        </xdr:cNvPicPr>
      </xdr:nvPicPr>
      <xdr:blipFill>
        <a:blip xmlns:r="http://schemas.openxmlformats.org/officeDocument/2006/relationships" r:embed="rId323">
          <a:extLst>
            <a:ext uri="{28A0092B-C50C-407E-A947-70E740481C1C}">
              <a14:useLocalDpi xmlns:a14="http://schemas.microsoft.com/office/drawing/2010/main" val="0"/>
            </a:ext>
          </a:extLst>
        </a:blip>
        <a:srcRect/>
        <a:stretch>
          <a:fillRect/>
        </a:stretch>
      </xdr:blipFill>
      <xdr:spPr bwMode="auto">
        <a:xfrm>
          <a:off x="8801100" y="469011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571</xdr:row>
      <xdr:rowOff>28575</xdr:rowOff>
    </xdr:from>
    <xdr:to>
      <xdr:col>7</xdr:col>
      <xdr:colOff>1190625</xdr:colOff>
      <xdr:row>571</xdr:row>
      <xdr:rowOff>904875</xdr:rowOff>
    </xdr:to>
    <xdr:pic>
      <xdr:nvPicPr>
        <xdr:cNvPr id="6581" name="Изображение 357" descr="resizeПП-00209399"/>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8801100" y="470382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573</xdr:row>
      <xdr:rowOff>28575</xdr:rowOff>
    </xdr:from>
    <xdr:to>
      <xdr:col>7</xdr:col>
      <xdr:colOff>885825</xdr:colOff>
      <xdr:row>573</xdr:row>
      <xdr:rowOff>1209675</xdr:rowOff>
    </xdr:to>
    <xdr:pic>
      <xdr:nvPicPr>
        <xdr:cNvPr id="6582" name="Изображение 358" descr="resizeПП-00143828"/>
        <xdr:cNvPicPr>
          <a:picLocks noChangeAspect="1" noChangeArrowheads="1"/>
        </xdr:cNvPicPr>
      </xdr:nvPicPr>
      <xdr:blipFill>
        <a:blip xmlns:r="http://schemas.openxmlformats.org/officeDocument/2006/relationships" r:embed="rId325">
          <a:extLst>
            <a:ext uri="{28A0092B-C50C-407E-A947-70E740481C1C}">
              <a14:useLocalDpi xmlns:a14="http://schemas.microsoft.com/office/drawing/2010/main" val="0"/>
            </a:ext>
          </a:extLst>
        </a:blip>
        <a:srcRect/>
        <a:stretch>
          <a:fillRect/>
        </a:stretch>
      </xdr:blipFill>
      <xdr:spPr bwMode="auto">
        <a:xfrm>
          <a:off x="8801100" y="471754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575</xdr:row>
      <xdr:rowOff>28575</xdr:rowOff>
    </xdr:from>
    <xdr:to>
      <xdr:col>7</xdr:col>
      <xdr:colOff>885825</xdr:colOff>
      <xdr:row>575</xdr:row>
      <xdr:rowOff>1209675</xdr:rowOff>
    </xdr:to>
    <xdr:pic>
      <xdr:nvPicPr>
        <xdr:cNvPr id="6583" name="Изображение 359" descr="resizeПП-00172100"/>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8801100" y="473125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577</xdr:row>
      <xdr:rowOff>28575</xdr:rowOff>
    </xdr:from>
    <xdr:to>
      <xdr:col>7</xdr:col>
      <xdr:colOff>885825</xdr:colOff>
      <xdr:row>577</xdr:row>
      <xdr:rowOff>1209675</xdr:rowOff>
    </xdr:to>
    <xdr:pic>
      <xdr:nvPicPr>
        <xdr:cNvPr id="6584" name="Изображение 360" descr="resizeПП-00143944"/>
        <xdr:cNvPicPr>
          <a:picLocks noChangeAspect="1" noChangeArrowheads="1"/>
        </xdr:cNvPicPr>
      </xdr:nvPicPr>
      <xdr:blipFill>
        <a:blip xmlns:r="http://schemas.openxmlformats.org/officeDocument/2006/relationships" r:embed="rId327">
          <a:extLst>
            <a:ext uri="{28A0092B-C50C-407E-A947-70E740481C1C}">
              <a14:useLocalDpi xmlns:a14="http://schemas.microsoft.com/office/drawing/2010/main" val="0"/>
            </a:ext>
          </a:extLst>
        </a:blip>
        <a:srcRect/>
        <a:stretch>
          <a:fillRect/>
        </a:stretch>
      </xdr:blipFill>
      <xdr:spPr bwMode="auto">
        <a:xfrm>
          <a:off x="8801100" y="474497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578</xdr:row>
      <xdr:rowOff>28575</xdr:rowOff>
    </xdr:from>
    <xdr:to>
      <xdr:col>7</xdr:col>
      <xdr:colOff>885825</xdr:colOff>
      <xdr:row>578</xdr:row>
      <xdr:rowOff>1209675</xdr:rowOff>
    </xdr:to>
    <xdr:pic>
      <xdr:nvPicPr>
        <xdr:cNvPr id="6585" name="Изображение 361" descr="resizeПП-00143942"/>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8801100" y="475716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579</xdr:row>
      <xdr:rowOff>28575</xdr:rowOff>
    </xdr:from>
    <xdr:to>
      <xdr:col>7</xdr:col>
      <xdr:colOff>885825</xdr:colOff>
      <xdr:row>579</xdr:row>
      <xdr:rowOff>1209675</xdr:rowOff>
    </xdr:to>
    <xdr:pic>
      <xdr:nvPicPr>
        <xdr:cNvPr id="6586" name="Изображение 362" descr="resizeПП-00143943"/>
        <xdr:cNvPicPr>
          <a:picLocks noChangeAspect="1" noChangeArrowheads="1"/>
        </xdr:cNvPicPr>
      </xdr:nvPicPr>
      <xdr:blipFill>
        <a:blip xmlns:r="http://schemas.openxmlformats.org/officeDocument/2006/relationships" r:embed="rId329">
          <a:extLst>
            <a:ext uri="{28A0092B-C50C-407E-A947-70E740481C1C}">
              <a14:useLocalDpi xmlns:a14="http://schemas.microsoft.com/office/drawing/2010/main" val="0"/>
            </a:ext>
          </a:extLst>
        </a:blip>
        <a:srcRect/>
        <a:stretch>
          <a:fillRect/>
        </a:stretch>
      </xdr:blipFill>
      <xdr:spPr bwMode="auto">
        <a:xfrm>
          <a:off x="8801100" y="476935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580</xdr:row>
      <xdr:rowOff>28575</xdr:rowOff>
    </xdr:from>
    <xdr:to>
      <xdr:col>7</xdr:col>
      <xdr:colOff>885825</xdr:colOff>
      <xdr:row>580</xdr:row>
      <xdr:rowOff>1209675</xdr:rowOff>
    </xdr:to>
    <xdr:pic>
      <xdr:nvPicPr>
        <xdr:cNvPr id="6587" name="Изображение 363" descr="resizeПП-00143948"/>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8801100" y="478155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582</xdr:row>
      <xdr:rowOff>28575</xdr:rowOff>
    </xdr:from>
    <xdr:to>
      <xdr:col>7</xdr:col>
      <xdr:colOff>1190625</xdr:colOff>
      <xdr:row>582</xdr:row>
      <xdr:rowOff>904875</xdr:rowOff>
    </xdr:to>
    <xdr:pic>
      <xdr:nvPicPr>
        <xdr:cNvPr id="6588" name="Изображение 364" descr="resizeПП-00204497"/>
        <xdr:cNvPicPr>
          <a:picLocks noChangeAspect="1" noChangeArrowheads="1"/>
        </xdr:cNvPicPr>
      </xdr:nvPicPr>
      <xdr:blipFill>
        <a:blip xmlns:r="http://schemas.openxmlformats.org/officeDocument/2006/relationships" r:embed="rId331">
          <a:extLst>
            <a:ext uri="{28A0092B-C50C-407E-A947-70E740481C1C}">
              <a14:useLocalDpi xmlns:a14="http://schemas.microsoft.com/office/drawing/2010/main" val="0"/>
            </a:ext>
          </a:extLst>
        </a:blip>
        <a:srcRect/>
        <a:stretch>
          <a:fillRect/>
        </a:stretch>
      </xdr:blipFill>
      <xdr:spPr bwMode="auto">
        <a:xfrm>
          <a:off x="8801100" y="479526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586</xdr:row>
      <xdr:rowOff>28575</xdr:rowOff>
    </xdr:from>
    <xdr:to>
      <xdr:col>7</xdr:col>
      <xdr:colOff>1190625</xdr:colOff>
      <xdr:row>586</xdr:row>
      <xdr:rowOff>904875</xdr:rowOff>
    </xdr:to>
    <xdr:pic>
      <xdr:nvPicPr>
        <xdr:cNvPr id="6589" name="Изображение 365" descr="resizeПП-00215428"/>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8801100" y="4812030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587</xdr:row>
      <xdr:rowOff>28575</xdr:rowOff>
    </xdr:from>
    <xdr:to>
      <xdr:col>7</xdr:col>
      <xdr:colOff>1190625</xdr:colOff>
      <xdr:row>587</xdr:row>
      <xdr:rowOff>904875</xdr:rowOff>
    </xdr:to>
    <xdr:pic>
      <xdr:nvPicPr>
        <xdr:cNvPr id="6590" name="Изображение 366" descr="resizeПП-00215449"/>
        <xdr:cNvPicPr>
          <a:picLocks noChangeAspect="1" noChangeArrowheads="1"/>
        </xdr:cNvPicPr>
      </xdr:nvPicPr>
      <xdr:blipFill>
        <a:blip xmlns:r="http://schemas.openxmlformats.org/officeDocument/2006/relationships" r:embed="rId333">
          <a:extLst>
            <a:ext uri="{28A0092B-C50C-407E-A947-70E740481C1C}">
              <a14:useLocalDpi xmlns:a14="http://schemas.microsoft.com/office/drawing/2010/main" val="0"/>
            </a:ext>
          </a:extLst>
        </a:blip>
        <a:srcRect/>
        <a:stretch>
          <a:fillRect/>
        </a:stretch>
      </xdr:blipFill>
      <xdr:spPr bwMode="auto">
        <a:xfrm>
          <a:off x="8801100" y="482422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588</xdr:row>
      <xdr:rowOff>28575</xdr:rowOff>
    </xdr:from>
    <xdr:to>
      <xdr:col>7</xdr:col>
      <xdr:colOff>1190625</xdr:colOff>
      <xdr:row>588</xdr:row>
      <xdr:rowOff>904875</xdr:rowOff>
    </xdr:to>
    <xdr:pic>
      <xdr:nvPicPr>
        <xdr:cNvPr id="6591" name="Изображение 367" descr="resizeПП-00215429"/>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8801100" y="483641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589</xdr:row>
      <xdr:rowOff>28575</xdr:rowOff>
    </xdr:from>
    <xdr:to>
      <xdr:col>7</xdr:col>
      <xdr:colOff>1190625</xdr:colOff>
      <xdr:row>589</xdr:row>
      <xdr:rowOff>904875</xdr:rowOff>
    </xdr:to>
    <xdr:pic>
      <xdr:nvPicPr>
        <xdr:cNvPr id="6592" name="Изображение 368" descr="resizeПП-00222522"/>
        <xdr:cNvPicPr>
          <a:picLocks noChangeAspect="1" noChangeArrowheads="1"/>
        </xdr:cNvPicPr>
      </xdr:nvPicPr>
      <xdr:blipFill>
        <a:blip xmlns:r="http://schemas.openxmlformats.org/officeDocument/2006/relationships" r:embed="rId335">
          <a:extLst>
            <a:ext uri="{28A0092B-C50C-407E-A947-70E740481C1C}">
              <a14:useLocalDpi xmlns:a14="http://schemas.microsoft.com/office/drawing/2010/main" val="0"/>
            </a:ext>
          </a:extLst>
        </a:blip>
        <a:srcRect/>
        <a:stretch>
          <a:fillRect/>
        </a:stretch>
      </xdr:blipFill>
      <xdr:spPr bwMode="auto">
        <a:xfrm>
          <a:off x="8801100" y="4848606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591</xdr:row>
      <xdr:rowOff>28575</xdr:rowOff>
    </xdr:from>
    <xdr:to>
      <xdr:col>7</xdr:col>
      <xdr:colOff>1190625</xdr:colOff>
      <xdr:row>591</xdr:row>
      <xdr:rowOff>904875</xdr:rowOff>
    </xdr:to>
    <xdr:pic>
      <xdr:nvPicPr>
        <xdr:cNvPr id="6593" name="Изображение 369" descr="resizeПП-00215412"/>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8801100" y="486232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592</xdr:row>
      <xdr:rowOff>28575</xdr:rowOff>
    </xdr:from>
    <xdr:to>
      <xdr:col>7</xdr:col>
      <xdr:colOff>1190625</xdr:colOff>
      <xdr:row>592</xdr:row>
      <xdr:rowOff>904875</xdr:rowOff>
    </xdr:to>
    <xdr:pic>
      <xdr:nvPicPr>
        <xdr:cNvPr id="6594" name="Изображение 370" descr="resizeПП-00222523"/>
        <xdr:cNvPicPr>
          <a:picLocks noChangeAspect="1" noChangeArrowheads="1"/>
        </xdr:cNvPicPr>
      </xdr:nvPicPr>
      <xdr:blipFill>
        <a:blip xmlns:r="http://schemas.openxmlformats.org/officeDocument/2006/relationships" r:embed="rId337">
          <a:extLst>
            <a:ext uri="{28A0092B-C50C-407E-A947-70E740481C1C}">
              <a14:useLocalDpi xmlns:a14="http://schemas.microsoft.com/office/drawing/2010/main" val="0"/>
            </a:ext>
          </a:extLst>
        </a:blip>
        <a:srcRect/>
        <a:stretch>
          <a:fillRect/>
        </a:stretch>
      </xdr:blipFill>
      <xdr:spPr bwMode="auto">
        <a:xfrm>
          <a:off x="8801100" y="487451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595</xdr:row>
      <xdr:rowOff>28575</xdr:rowOff>
    </xdr:from>
    <xdr:to>
      <xdr:col>7</xdr:col>
      <xdr:colOff>1190625</xdr:colOff>
      <xdr:row>595</xdr:row>
      <xdr:rowOff>904875</xdr:rowOff>
    </xdr:to>
    <xdr:pic>
      <xdr:nvPicPr>
        <xdr:cNvPr id="6595" name="Изображение 371" descr="resizeПП-00215477"/>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8801100" y="4889754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597</xdr:row>
      <xdr:rowOff>28575</xdr:rowOff>
    </xdr:from>
    <xdr:to>
      <xdr:col>7</xdr:col>
      <xdr:colOff>885825</xdr:colOff>
      <xdr:row>597</xdr:row>
      <xdr:rowOff>1209675</xdr:rowOff>
    </xdr:to>
    <xdr:pic>
      <xdr:nvPicPr>
        <xdr:cNvPr id="6596" name="Изображение 372" descr="resizeПП-00200695"/>
        <xdr:cNvPicPr>
          <a:picLocks noChangeAspect="1" noChangeArrowheads="1"/>
        </xdr:cNvPicPr>
      </xdr:nvPicPr>
      <xdr:blipFill>
        <a:blip xmlns:r="http://schemas.openxmlformats.org/officeDocument/2006/relationships" r:embed="rId339">
          <a:extLst>
            <a:ext uri="{28A0092B-C50C-407E-A947-70E740481C1C}">
              <a14:useLocalDpi xmlns:a14="http://schemas.microsoft.com/office/drawing/2010/main" val="0"/>
            </a:ext>
          </a:extLst>
        </a:blip>
        <a:srcRect/>
        <a:stretch>
          <a:fillRect/>
        </a:stretch>
      </xdr:blipFill>
      <xdr:spPr bwMode="auto">
        <a:xfrm>
          <a:off x="8801100" y="490347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598</xdr:row>
      <xdr:rowOff>28575</xdr:rowOff>
    </xdr:from>
    <xdr:to>
      <xdr:col>7</xdr:col>
      <xdr:colOff>1190625</xdr:colOff>
      <xdr:row>598</xdr:row>
      <xdr:rowOff>904875</xdr:rowOff>
    </xdr:to>
    <xdr:pic>
      <xdr:nvPicPr>
        <xdr:cNvPr id="6597" name="Изображение 373" descr="resizeПП-00202203"/>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8801100" y="49156620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599</xdr:row>
      <xdr:rowOff>28575</xdr:rowOff>
    </xdr:from>
    <xdr:to>
      <xdr:col>7</xdr:col>
      <xdr:colOff>885825</xdr:colOff>
      <xdr:row>599</xdr:row>
      <xdr:rowOff>1209675</xdr:rowOff>
    </xdr:to>
    <xdr:pic>
      <xdr:nvPicPr>
        <xdr:cNvPr id="6598" name="Изображение 374" descr="resizeПП-00200693"/>
        <xdr:cNvPicPr>
          <a:picLocks noChangeAspect="1" noChangeArrowheads="1"/>
        </xdr:cNvPicPr>
      </xdr:nvPicPr>
      <xdr:blipFill>
        <a:blip xmlns:r="http://schemas.openxmlformats.org/officeDocument/2006/relationships" r:embed="rId341">
          <a:extLst>
            <a:ext uri="{28A0092B-C50C-407E-A947-70E740481C1C}">
              <a14:useLocalDpi xmlns:a14="http://schemas.microsoft.com/office/drawing/2010/main" val="0"/>
            </a:ext>
          </a:extLst>
        </a:blip>
        <a:srcRect/>
        <a:stretch>
          <a:fillRect/>
        </a:stretch>
      </xdr:blipFill>
      <xdr:spPr bwMode="auto">
        <a:xfrm>
          <a:off x="8801100" y="492785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601</xdr:row>
      <xdr:rowOff>28575</xdr:rowOff>
    </xdr:from>
    <xdr:to>
      <xdr:col>7</xdr:col>
      <xdr:colOff>885825</xdr:colOff>
      <xdr:row>601</xdr:row>
      <xdr:rowOff>1209675</xdr:rowOff>
    </xdr:to>
    <xdr:pic>
      <xdr:nvPicPr>
        <xdr:cNvPr id="6599" name="Изображение 375" descr="resizeПП-00227599"/>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8801100" y="494157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602</xdr:row>
      <xdr:rowOff>28575</xdr:rowOff>
    </xdr:from>
    <xdr:to>
      <xdr:col>7</xdr:col>
      <xdr:colOff>885825</xdr:colOff>
      <xdr:row>602</xdr:row>
      <xdr:rowOff>1209675</xdr:rowOff>
    </xdr:to>
    <xdr:pic>
      <xdr:nvPicPr>
        <xdr:cNvPr id="6600" name="Изображение 376" descr="resizeПП-00227596"/>
        <xdr:cNvPicPr>
          <a:picLocks noChangeAspect="1" noChangeArrowheads="1"/>
        </xdr:cNvPicPr>
      </xdr:nvPicPr>
      <xdr:blipFill>
        <a:blip xmlns:r="http://schemas.openxmlformats.org/officeDocument/2006/relationships" r:embed="rId343">
          <a:extLst>
            <a:ext uri="{28A0092B-C50C-407E-A947-70E740481C1C}">
              <a14:useLocalDpi xmlns:a14="http://schemas.microsoft.com/office/drawing/2010/main" val="0"/>
            </a:ext>
          </a:extLst>
        </a:blip>
        <a:srcRect/>
        <a:stretch>
          <a:fillRect/>
        </a:stretch>
      </xdr:blipFill>
      <xdr:spPr bwMode="auto">
        <a:xfrm>
          <a:off x="8801100" y="495376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603</xdr:row>
      <xdr:rowOff>28575</xdr:rowOff>
    </xdr:from>
    <xdr:to>
      <xdr:col>7</xdr:col>
      <xdr:colOff>885825</xdr:colOff>
      <xdr:row>603</xdr:row>
      <xdr:rowOff>1209675</xdr:rowOff>
    </xdr:to>
    <xdr:pic>
      <xdr:nvPicPr>
        <xdr:cNvPr id="6601" name="Изображение 377" descr="resizeПП-00227598"/>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8801100" y="496595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604</xdr:row>
      <xdr:rowOff>28575</xdr:rowOff>
    </xdr:from>
    <xdr:to>
      <xdr:col>7</xdr:col>
      <xdr:colOff>885825</xdr:colOff>
      <xdr:row>604</xdr:row>
      <xdr:rowOff>1209675</xdr:rowOff>
    </xdr:to>
    <xdr:pic>
      <xdr:nvPicPr>
        <xdr:cNvPr id="6602" name="Изображение 378" descr="resizeПП-00227597"/>
        <xdr:cNvPicPr>
          <a:picLocks noChangeAspect="1" noChangeArrowheads="1"/>
        </xdr:cNvPicPr>
      </xdr:nvPicPr>
      <xdr:blipFill>
        <a:blip xmlns:r="http://schemas.openxmlformats.org/officeDocument/2006/relationships" r:embed="rId345">
          <a:extLst>
            <a:ext uri="{28A0092B-C50C-407E-A947-70E740481C1C}">
              <a14:useLocalDpi xmlns:a14="http://schemas.microsoft.com/office/drawing/2010/main" val="0"/>
            </a:ext>
          </a:extLst>
        </a:blip>
        <a:srcRect/>
        <a:stretch>
          <a:fillRect/>
        </a:stretch>
      </xdr:blipFill>
      <xdr:spPr bwMode="auto">
        <a:xfrm>
          <a:off x="8801100" y="497814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605</xdr:row>
      <xdr:rowOff>28575</xdr:rowOff>
    </xdr:from>
    <xdr:to>
      <xdr:col>7</xdr:col>
      <xdr:colOff>885825</xdr:colOff>
      <xdr:row>605</xdr:row>
      <xdr:rowOff>1209675</xdr:rowOff>
    </xdr:to>
    <xdr:pic>
      <xdr:nvPicPr>
        <xdr:cNvPr id="6603" name="Изображение 379" descr="resizeПП-00227602"/>
        <xdr:cNvPicPr>
          <a:picLocks noChangeAspect="1" noChangeArrowheads="1"/>
        </xdr:cNvPicPr>
      </xdr:nvPicPr>
      <xdr:blipFill>
        <a:blip xmlns:r="http://schemas.openxmlformats.org/officeDocument/2006/relationships" r:embed="rId346">
          <a:extLst>
            <a:ext uri="{28A0092B-C50C-407E-A947-70E740481C1C}">
              <a14:useLocalDpi xmlns:a14="http://schemas.microsoft.com/office/drawing/2010/main" val="0"/>
            </a:ext>
          </a:extLst>
        </a:blip>
        <a:srcRect/>
        <a:stretch>
          <a:fillRect/>
        </a:stretch>
      </xdr:blipFill>
      <xdr:spPr bwMode="auto">
        <a:xfrm>
          <a:off x="8801100" y="499033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606</xdr:row>
      <xdr:rowOff>28575</xdr:rowOff>
    </xdr:from>
    <xdr:to>
      <xdr:col>7</xdr:col>
      <xdr:colOff>885825</xdr:colOff>
      <xdr:row>606</xdr:row>
      <xdr:rowOff>1209675</xdr:rowOff>
    </xdr:to>
    <xdr:pic>
      <xdr:nvPicPr>
        <xdr:cNvPr id="6604" name="Изображение 380" descr="resizeПП-00227603"/>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8801100" y="500253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607</xdr:row>
      <xdr:rowOff>28575</xdr:rowOff>
    </xdr:from>
    <xdr:to>
      <xdr:col>7</xdr:col>
      <xdr:colOff>885825</xdr:colOff>
      <xdr:row>607</xdr:row>
      <xdr:rowOff>1209675</xdr:rowOff>
    </xdr:to>
    <xdr:pic>
      <xdr:nvPicPr>
        <xdr:cNvPr id="6605" name="Изображение 381" descr="resizeПП-00227600"/>
        <xdr:cNvPicPr>
          <a:picLocks noChangeAspect="1" noChangeArrowheads="1"/>
        </xdr:cNvPicPr>
      </xdr:nvPicPr>
      <xdr:blipFill>
        <a:blip xmlns:r="http://schemas.openxmlformats.org/officeDocument/2006/relationships" r:embed="rId348">
          <a:extLst>
            <a:ext uri="{28A0092B-C50C-407E-A947-70E740481C1C}">
              <a14:useLocalDpi xmlns:a14="http://schemas.microsoft.com/office/drawing/2010/main" val="0"/>
            </a:ext>
          </a:extLst>
        </a:blip>
        <a:srcRect/>
        <a:stretch>
          <a:fillRect/>
        </a:stretch>
      </xdr:blipFill>
      <xdr:spPr bwMode="auto">
        <a:xfrm>
          <a:off x="8801100" y="501472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608</xdr:row>
      <xdr:rowOff>28575</xdr:rowOff>
    </xdr:from>
    <xdr:to>
      <xdr:col>7</xdr:col>
      <xdr:colOff>885825</xdr:colOff>
      <xdr:row>608</xdr:row>
      <xdr:rowOff>1209675</xdr:rowOff>
    </xdr:to>
    <xdr:pic>
      <xdr:nvPicPr>
        <xdr:cNvPr id="6606" name="Изображение 382" descr="resizeПП-00227601"/>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8801100" y="502691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612</xdr:row>
      <xdr:rowOff>28575</xdr:rowOff>
    </xdr:from>
    <xdr:to>
      <xdr:col>7</xdr:col>
      <xdr:colOff>885825</xdr:colOff>
      <xdr:row>612</xdr:row>
      <xdr:rowOff>1209675</xdr:rowOff>
    </xdr:to>
    <xdr:pic>
      <xdr:nvPicPr>
        <xdr:cNvPr id="6607" name="Изображение 383" descr="resizeПП-00214512"/>
        <xdr:cNvPicPr>
          <a:picLocks noChangeAspect="1" noChangeArrowheads="1"/>
        </xdr:cNvPicPr>
      </xdr:nvPicPr>
      <xdr:blipFill>
        <a:blip xmlns:r="http://schemas.openxmlformats.org/officeDocument/2006/relationships" r:embed="rId350">
          <a:extLst>
            <a:ext uri="{28A0092B-C50C-407E-A947-70E740481C1C}">
              <a14:useLocalDpi xmlns:a14="http://schemas.microsoft.com/office/drawing/2010/main" val="0"/>
            </a:ext>
          </a:extLst>
        </a:blip>
        <a:srcRect/>
        <a:stretch>
          <a:fillRect/>
        </a:stretch>
      </xdr:blipFill>
      <xdr:spPr bwMode="auto">
        <a:xfrm>
          <a:off x="8801100" y="504415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613</xdr:row>
      <xdr:rowOff>28575</xdr:rowOff>
    </xdr:from>
    <xdr:to>
      <xdr:col>7</xdr:col>
      <xdr:colOff>885825</xdr:colOff>
      <xdr:row>613</xdr:row>
      <xdr:rowOff>1209675</xdr:rowOff>
    </xdr:to>
    <xdr:pic>
      <xdr:nvPicPr>
        <xdr:cNvPr id="6608" name="Изображение 384" descr="resizeПП-00214510"/>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8801100" y="505634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614</xdr:row>
      <xdr:rowOff>28575</xdr:rowOff>
    </xdr:from>
    <xdr:to>
      <xdr:col>7</xdr:col>
      <xdr:colOff>885825</xdr:colOff>
      <xdr:row>614</xdr:row>
      <xdr:rowOff>1209675</xdr:rowOff>
    </xdr:to>
    <xdr:pic>
      <xdr:nvPicPr>
        <xdr:cNvPr id="6609" name="Изображение 385" descr="resizeПП-00202790"/>
        <xdr:cNvPicPr>
          <a:picLocks noChangeAspect="1" noChangeArrowheads="1"/>
        </xdr:cNvPicPr>
      </xdr:nvPicPr>
      <xdr:blipFill>
        <a:blip xmlns:r="http://schemas.openxmlformats.org/officeDocument/2006/relationships" r:embed="rId352">
          <a:extLst>
            <a:ext uri="{28A0092B-C50C-407E-A947-70E740481C1C}">
              <a14:useLocalDpi xmlns:a14="http://schemas.microsoft.com/office/drawing/2010/main" val="0"/>
            </a:ext>
          </a:extLst>
        </a:blip>
        <a:srcRect/>
        <a:stretch>
          <a:fillRect/>
        </a:stretch>
      </xdr:blipFill>
      <xdr:spPr bwMode="auto">
        <a:xfrm>
          <a:off x="8801100" y="506853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615</xdr:row>
      <xdr:rowOff>28575</xdr:rowOff>
    </xdr:from>
    <xdr:to>
      <xdr:col>7</xdr:col>
      <xdr:colOff>885825</xdr:colOff>
      <xdr:row>615</xdr:row>
      <xdr:rowOff>1209675</xdr:rowOff>
    </xdr:to>
    <xdr:pic>
      <xdr:nvPicPr>
        <xdr:cNvPr id="6610" name="Изображение 386" descr="resizeПП-00202791"/>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8801100" y="508073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616</xdr:row>
      <xdr:rowOff>28575</xdr:rowOff>
    </xdr:from>
    <xdr:to>
      <xdr:col>7</xdr:col>
      <xdr:colOff>885825</xdr:colOff>
      <xdr:row>616</xdr:row>
      <xdr:rowOff>1209675</xdr:rowOff>
    </xdr:to>
    <xdr:pic>
      <xdr:nvPicPr>
        <xdr:cNvPr id="6611" name="Изображение 387" descr="resizeПП-00202788"/>
        <xdr:cNvPicPr>
          <a:picLocks noChangeAspect="1" noChangeArrowheads="1"/>
        </xdr:cNvPicPr>
      </xdr:nvPicPr>
      <xdr:blipFill>
        <a:blip xmlns:r="http://schemas.openxmlformats.org/officeDocument/2006/relationships" r:embed="rId354">
          <a:extLst>
            <a:ext uri="{28A0092B-C50C-407E-A947-70E740481C1C}">
              <a14:useLocalDpi xmlns:a14="http://schemas.microsoft.com/office/drawing/2010/main" val="0"/>
            </a:ext>
          </a:extLst>
        </a:blip>
        <a:srcRect/>
        <a:stretch>
          <a:fillRect/>
        </a:stretch>
      </xdr:blipFill>
      <xdr:spPr bwMode="auto">
        <a:xfrm>
          <a:off x="8801100" y="509292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617</xdr:row>
      <xdr:rowOff>28575</xdr:rowOff>
    </xdr:from>
    <xdr:to>
      <xdr:col>7</xdr:col>
      <xdr:colOff>885825</xdr:colOff>
      <xdr:row>617</xdr:row>
      <xdr:rowOff>1209675</xdr:rowOff>
    </xdr:to>
    <xdr:pic>
      <xdr:nvPicPr>
        <xdr:cNvPr id="6612" name="Изображение 388" descr="resizeПП-00214513"/>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8801100" y="510511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618</xdr:row>
      <xdr:rowOff>28575</xdr:rowOff>
    </xdr:from>
    <xdr:to>
      <xdr:col>7</xdr:col>
      <xdr:colOff>885825</xdr:colOff>
      <xdr:row>618</xdr:row>
      <xdr:rowOff>1209675</xdr:rowOff>
    </xdr:to>
    <xdr:pic>
      <xdr:nvPicPr>
        <xdr:cNvPr id="6613" name="Изображение 389" descr="resizeПП-00202786"/>
        <xdr:cNvPicPr>
          <a:picLocks noChangeAspect="1" noChangeArrowheads="1"/>
        </xdr:cNvPicPr>
      </xdr:nvPicPr>
      <xdr:blipFill>
        <a:blip xmlns:r="http://schemas.openxmlformats.org/officeDocument/2006/relationships" r:embed="rId356">
          <a:extLst>
            <a:ext uri="{28A0092B-C50C-407E-A947-70E740481C1C}">
              <a14:useLocalDpi xmlns:a14="http://schemas.microsoft.com/office/drawing/2010/main" val="0"/>
            </a:ext>
          </a:extLst>
        </a:blip>
        <a:srcRect/>
        <a:stretch>
          <a:fillRect/>
        </a:stretch>
      </xdr:blipFill>
      <xdr:spPr bwMode="auto">
        <a:xfrm>
          <a:off x="8801100" y="511730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619</xdr:row>
      <xdr:rowOff>28575</xdr:rowOff>
    </xdr:from>
    <xdr:to>
      <xdr:col>7</xdr:col>
      <xdr:colOff>885825</xdr:colOff>
      <xdr:row>619</xdr:row>
      <xdr:rowOff>1209675</xdr:rowOff>
    </xdr:to>
    <xdr:pic>
      <xdr:nvPicPr>
        <xdr:cNvPr id="6614" name="Изображение 390" descr="resizeПП-00202792"/>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8801100" y="512949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620</xdr:row>
      <xdr:rowOff>28575</xdr:rowOff>
    </xdr:from>
    <xdr:to>
      <xdr:col>7</xdr:col>
      <xdr:colOff>885825</xdr:colOff>
      <xdr:row>620</xdr:row>
      <xdr:rowOff>1209675</xdr:rowOff>
    </xdr:to>
    <xdr:pic>
      <xdr:nvPicPr>
        <xdr:cNvPr id="6615" name="Изображение 391" descr="resizeПП-00214508"/>
        <xdr:cNvPicPr>
          <a:picLocks noChangeAspect="1" noChangeArrowheads="1"/>
        </xdr:cNvPicPr>
      </xdr:nvPicPr>
      <xdr:blipFill>
        <a:blip xmlns:r="http://schemas.openxmlformats.org/officeDocument/2006/relationships" r:embed="rId358">
          <a:extLst>
            <a:ext uri="{28A0092B-C50C-407E-A947-70E740481C1C}">
              <a14:useLocalDpi xmlns:a14="http://schemas.microsoft.com/office/drawing/2010/main" val="0"/>
            </a:ext>
          </a:extLst>
        </a:blip>
        <a:srcRect/>
        <a:stretch>
          <a:fillRect/>
        </a:stretch>
      </xdr:blipFill>
      <xdr:spPr bwMode="auto">
        <a:xfrm>
          <a:off x="8801100" y="514169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621</xdr:row>
      <xdr:rowOff>28575</xdr:rowOff>
    </xdr:from>
    <xdr:to>
      <xdr:col>7</xdr:col>
      <xdr:colOff>885825</xdr:colOff>
      <xdr:row>621</xdr:row>
      <xdr:rowOff>1209675</xdr:rowOff>
    </xdr:to>
    <xdr:pic>
      <xdr:nvPicPr>
        <xdr:cNvPr id="6616" name="Изображение 392" descr="resizeПП-00214514"/>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8801100" y="515388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622</xdr:row>
      <xdr:rowOff>28575</xdr:rowOff>
    </xdr:from>
    <xdr:to>
      <xdr:col>7</xdr:col>
      <xdr:colOff>885825</xdr:colOff>
      <xdr:row>622</xdr:row>
      <xdr:rowOff>1209675</xdr:rowOff>
    </xdr:to>
    <xdr:pic>
      <xdr:nvPicPr>
        <xdr:cNvPr id="6617" name="Изображение 393" descr="resizeПП-00214511"/>
        <xdr:cNvPicPr>
          <a:picLocks noChangeAspect="1" noChangeArrowheads="1"/>
        </xdr:cNvPicPr>
      </xdr:nvPicPr>
      <xdr:blipFill>
        <a:blip xmlns:r="http://schemas.openxmlformats.org/officeDocument/2006/relationships" r:embed="rId360">
          <a:extLst>
            <a:ext uri="{28A0092B-C50C-407E-A947-70E740481C1C}">
              <a14:useLocalDpi xmlns:a14="http://schemas.microsoft.com/office/drawing/2010/main" val="0"/>
            </a:ext>
          </a:extLst>
        </a:blip>
        <a:srcRect/>
        <a:stretch>
          <a:fillRect/>
        </a:stretch>
      </xdr:blipFill>
      <xdr:spPr bwMode="auto">
        <a:xfrm>
          <a:off x="8801100" y="516607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623</xdr:row>
      <xdr:rowOff>28575</xdr:rowOff>
    </xdr:from>
    <xdr:to>
      <xdr:col>7</xdr:col>
      <xdr:colOff>885825</xdr:colOff>
      <xdr:row>623</xdr:row>
      <xdr:rowOff>1209675</xdr:rowOff>
    </xdr:to>
    <xdr:pic>
      <xdr:nvPicPr>
        <xdr:cNvPr id="6618" name="Изображение 394" descr="resizeПП-00214515"/>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8801100" y="517826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625</xdr:row>
      <xdr:rowOff>28575</xdr:rowOff>
    </xdr:from>
    <xdr:to>
      <xdr:col>7</xdr:col>
      <xdr:colOff>1190625</xdr:colOff>
      <xdr:row>625</xdr:row>
      <xdr:rowOff>904875</xdr:rowOff>
    </xdr:to>
    <xdr:pic>
      <xdr:nvPicPr>
        <xdr:cNvPr id="6619" name="Изображение 395" descr="resizeПП-00132644"/>
        <xdr:cNvPicPr>
          <a:picLocks noChangeAspect="1" noChangeArrowheads="1"/>
        </xdr:cNvPicPr>
      </xdr:nvPicPr>
      <xdr:blipFill>
        <a:blip xmlns:r="http://schemas.openxmlformats.org/officeDocument/2006/relationships" r:embed="rId362">
          <a:extLst>
            <a:ext uri="{28A0092B-C50C-407E-A947-70E740481C1C}">
              <a14:useLocalDpi xmlns:a14="http://schemas.microsoft.com/office/drawing/2010/main" val="0"/>
            </a:ext>
          </a:extLst>
        </a:blip>
        <a:srcRect/>
        <a:stretch>
          <a:fillRect/>
        </a:stretch>
      </xdr:blipFill>
      <xdr:spPr bwMode="auto">
        <a:xfrm>
          <a:off x="8801100" y="5191982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626</xdr:row>
      <xdr:rowOff>28575</xdr:rowOff>
    </xdr:from>
    <xdr:to>
      <xdr:col>7</xdr:col>
      <xdr:colOff>1190625</xdr:colOff>
      <xdr:row>626</xdr:row>
      <xdr:rowOff>904875</xdr:rowOff>
    </xdr:to>
    <xdr:pic>
      <xdr:nvPicPr>
        <xdr:cNvPr id="6620" name="Изображение 396" descr="resizeПП-00132648"/>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8801100" y="5204174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627</xdr:row>
      <xdr:rowOff>28575</xdr:rowOff>
    </xdr:from>
    <xdr:to>
      <xdr:col>7</xdr:col>
      <xdr:colOff>885825</xdr:colOff>
      <xdr:row>627</xdr:row>
      <xdr:rowOff>1209675</xdr:rowOff>
    </xdr:to>
    <xdr:pic>
      <xdr:nvPicPr>
        <xdr:cNvPr id="6621" name="Изображение 397" descr="resizeПП-00132652"/>
        <xdr:cNvPicPr>
          <a:picLocks noChangeAspect="1" noChangeArrowheads="1"/>
        </xdr:cNvPicPr>
      </xdr:nvPicPr>
      <xdr:blipFill>
        <a:blip xmlns:r="http://schemas.openxmlformats.org/officeDocument/2006/relationships" r:embed="rId364">
          <a:extLst>
            <a:ext uri="{28A0092B-C50C-407E-A947-70E740481C1C}">
              <a14:useLocalDpi xmlns:a14="http://schemas.microsoft.com/office/drawing/2010/main" val="0"/>
            </a:ext>
          </a:extLst>
        </a:blip>
        <a:srcRect/>
        <a:stretch>
          <a:fillRect/>
        </a:stretch>
      </xdr:blipFill>
      <xdr:spPr bwMode="auto">
        <a:xfrm>
          <a:off x="8801100" y="521636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628</xdr:row>
      <xdr:rowOff>28575</xdr:rowOff>
    </xdr:from>
    <xdr:to>
      <xdr:col>7</xdr:col>
      <xdr:colOff>885825</xdr:colOff>
      <xdr:row>628</xdr:row>
      <xdr:rowOff>1209675</xdr:rowOff>
    </xdr:to>
    <xdr:pic>
      <xdr:nvPicPr>
        <xdr:cNvPr id="6622" name="Изображение 398" descr="resizeПП-00137234"/>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8801100" y="522855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630</xdr:row>
      <xdr:rowOff>28575</xdr:rowOff>
    </xdr:from>
    <xdr:to>
      <xdr:col>7</xdr:col>
      <xdr:colOff>885825</xdr:colOff>
      <xdr:row>630</xdr:row>
      <xdr:rowOff>1209675</xdr:rowOff>
    </xdr:to>
    <xdr:pic>
      <xdr:nvPicPr>
        <xdr:cNvPr id="6623" name="Изображение 399" descr="resizeПП-00136151"/>
        <xdr:cNvPicPr>
          <a:picLocks noChangeAspect="1" noChangeArrowheads="1"/>
        </xdr:cNvPicPr>
      </xdr:nvPicPr>
      <xdr:blipFill>
        <a:blip xmlns:r="http://schemas.openxmlformats.org/officeDocument/2006/relationships" r:embed="rId366">
          <a:extLst>
            <a:ext uri="{28A0092B-C50C-407E-A947-70E740481C1C}">
              <a14:useLocalDpi xmlns:a14="http://schemas.microsoft.com/office/drawing/2010/main" val="0"/>
            </a:ext>
          </a:extLst>
        </a:blip>
        <a:srcRect/>
        <a:stretch>
          <a:fillRect/>
        </a:stretch>
      </xdr:blipFill>
      <xdr:spPr bwMode="auto">
        <a:xfrm>
          <a:off x="8801100" y="524227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631</xdr:row>
      <xdr:rowOff>28575</xdr:rowOff>
    </xdr:from>
    <xdr:to>
      <xdr:col>7</xdr:col>
      <xdr:colOff>885825</xdr:colOff>
      <xdr:row>631</xdr:row>
      <xdr:rowOff>1209675</xdr:rowOff>
    </xdr:to>
    <xdr:pic>
      <xdr:nvPicPr>
        <xdr:cNvPr id="6624" name="Изображение 400" descr="resizeПП-00136153"/>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8801100" y="525446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632</xdr:row>
      <xdr:rowOff>28575</xdr:rowOff>
    </xdr:from>
    <xdr:to>
      <xdr:col>7</xdr:col>
      <xdr:colOff>885825</xdr:colOff>
      <xdr:row>632</xdr:row>
      <xdr:rowOff>1209675</xdr:rowOff>
    </xdr:to>
    <xdr:pic>
      <xdr:nvPicPr>
        <xdr:cNvPr id="6625" name="Изображение 401" descr="resizeПП-00136152"/>
        <xdr:cNvPicPr>
          <a:picLocks noChangeAspect="1" noChangeArrowheads="1"/>
        </xdr:cNvPicPr>
      </xdr:nvPicPr>
      <xdr:blipFill>
        <a:blip xmlns:r="http://schemas.openxmlformats.org/officeDocument/2006/relationships" r:embed="rId368">
          <a:extLst>
            <a:ext uri="{28A0092B-C50C-407E-A947-70E740481C1C}">
              <a14:useLocalDpi xmlns:a14="http://schemas.microsoft.com/office/drawing/2010/main" val="0"/>
            </a:ext>
          </a:extLst>
        </a:blip>
        <a:srcRect/>
        <a:stretch>
          <a:fillRect/>
        </a:stretch>
      </xdr:blipFill>
      <xdr:spPr bwMode="auto">
        <a:xfrm>
          <a:off x="8801100" y="526665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633</xdr:row>
      <xdr:rowOff>28575</xdr:rowOff>
    </xdr:from>
    <xdr:to>
      <xdr:col>7</xdr:col>
      <xdr:colOff>885825</xdr:colOff>
      <xdr:row>633</xdr:row>
      <xdr:rowOff>1209675</xdr:rowOff>
    </xdr:to>
    <xdr:pic>
      <xdr:nvPicPr>
        <xdr:cNvPr id="6626" name="Изображение 402" descr="resizeПП-00136150"/>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8801100" y="527885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635</xdr:row>
      <xdr:rowOff>28575</xdr:rowOff>
    </xdr:from>
    <xdr:to>
      <xdr:col>7</xdr:col>
      <xdr:colOff>885825</xdr:colOff>
      <xdr:row>635</xdr:row>
      <xdr:rowOff>1209675</xdr:rowOff>
    </xdr:to>
    <xdr:pic>
      <xdr:nvPicPr>
        <xdr:cNvPr id="6627" name="Изображение 403" descr="resizeПП-00145880"/>
        <xdr:cNvPicPr>
          <a:picLocks noChangeAspect="1" noChangeArrowheads="1"/>
        </xdr:cNvPicPr>
      </xdr:nvPicPr>
      <xdr:blipFill>
        <a:blip xmlns:r="http://schemas.openxmlformats.org/officeDocument/2006/relationships" r:embed="rId370">
          <a:extLst>
            <a:ext uri="{28A0092B-C50C-407E-A947-70E740481C1C}">
              <a14:useLocalDpi xmlns:a14="http://schemas.microsoft.com/office/drawing/2010/main" val="0"/>
            </a:ext>
          </a:extLst>
        </a:blip>
        <a:srcRect/>
        <a:stretch>
          <a:fillRect/>
        </a:stretch>
      </xdr:blipFill>
      <xdr:spPr bwMode="auto">
        <a:xfrm>
          <a:off x="8801100" y="529256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636</xdr:row>
      <xdr:rowOff>28575</xdr:rowOff>
    </xdr:from>
    <xdr:to>
      <xdr:col>7</xdr:col>
      <xdr:colOff>885825</xdr:colOff>
      <xdr:row>636</xdr:row>
      <xdr:rowOff>1209675</xdr:rowOff>
    </xdr:to>
    <xdr:pic>
      <xdr:nvPicPr>
        <xdr:cNvPr id="6628" name="Изображение 404" descr="resizeПП-00145880"/>
        <xdr:cNvPicPr>
          <a:picLocks noChangeAspect="1" noChangeArrowheads="1"/>
        </xdr:cNvPicPr>
      </xdr:nvPicPr>
      <xdr:blipFill>
        <a:blip xmlns:r="http://schemas.openxmlformats.org/officeDocument/2006/relationships" r:embed="rId370">
          <a:extLst>
            <a:ext uri="{28A0092B-C50C-407E-A947-70E740481C1C}">
              <a14:useLocalDpi xmlns:a14="http://schemas.microsoft.com/office/drawing/2010/main" val="0"/>
            </a:ext>
          </a:extLst>
        </a:blip>
        <a:srcRect/>
        <a:stretch>
          <a:fillRect/>
        </a:stretch>
      </xdr:blipFill>
      <xdr:spPr bwMode="auto">
        <a:xfrm>
          <a:off x="8801100" y="530475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637</xdr:row>
      <xdr:rowOff>28575</xdr:rowOff>
    </xdr:from>
    <xdr:to>
      <xdr:col>7</xdr:col>
      <xdr:colOff>885825</xdr:colOff>
      <xdr:row>637</xdr:row>
      <xdr:rowOff>1209675</xdr:rowOff>
    </xdr:to>
    <xdr:pic>
      <xdr:nvPicPr>
        <xdr:cNvPr id="6629" name="Изображение 405" descr="resizeПП-00145883"/>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8801100" y="531695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638</xdr:row>
      <xdr:rowOff>28575</xdr:rowOff>
    </xdr:from>
    <xdr:to>
      <xdr:col>7</xdr:col>
      <xdr:colOff>885825</xdr:colOff>
      <xdr:row>638</xdr:row>
      <xdr:rowOff>1209675</xdr:rowOff>
    </xdr:to>
    <xdr:pic>
      <xdr:nvPicPr>
        <xdr:cNvPr id="6630" name="Изображение 406" descr="resizeПП-00145883"/>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8801100" y="532914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639</xdr:row>
      <xdr:rowOff>28575</xdr:rowOff>
    </xdr:from>
    <xdr:to>
      <xdr:col>7</xdr:col>
      <xdr:colOff>885825</xdr:colOff>
      <xdr:row>639</xdr:row>
      <xdr:rowOff>1209675</xdr:rowOff>
    </xdr:to>
    <xdr:pic>
      <xdr:nvPicPr>
        <xdr:cNvPr id="6631" name="Изображение 407" descr="resizeПП-00145884"/>
        <xdr:cNvPicPr>
          <a:picLocks noChangeAspect="1" noChangeArrowheads="1"/>
        </xdr:cNvPicPr>
      </xdr:nvPicPr>
      <xdr:blipFill>
        <a:blip xmlns:r="http://schemas.openxmlformats.org/officeDocument/2006/relationships" r:embed="rId372">
          <a:extLst>
            <a:ext uri="{28A0092B-C50C-407E-A947-70E740481C1C}">
              <a14:useLocalDpi xmlns:a14="http://schemas.microsoft.com/office/drawing/2010/main" val="0"/>
            </a:ext>
          </a:extLst>
        </a:blip>
        <a:srcRect/>
        <a:stretch>
          <a:fillRect/>
        </a:stretch>
      </xdr:blipFill>
      <xdr:spPr bwMode="auto">
        <a:xfrm>
          <a:off x="8801100" y="534133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640</xdr:row>
      <xdr:rowOff>28575</xdr:rowOff>
    </xdr:from>
    <xdr:to>
      <xdr:col>7</xdr:col>
      <xdr:colOff>885825</xdr:colOff>
      <xdr:row>640</xdr:row>
      <xdr:rowOff>1209675</xdr:rowOff>
    </xdr:to>
    <xdr:pic>
      <xdr:nvPicPr>
        <xdr:cNvPr id="6632" name="Изображение 408" descr="resizeПП-00145884"/>
        <xdr:cNvPicPr>
          <a:picLocks noChangeAspect="1" noChangeArrowheads="1"/>
        </xdr:cNvPicPr>
      </xdr:nvPicPr>
      <xdr:blipFill>
        <a:blip xmlns:r="http://schemas.openxmlformats.org/officeDocument/2006/relationships" r:embed="rId372">
          <a:extLst>
            <a:ext uri="{28A0092B-C50C-407E-A947-70E740481C1C}">
              <a14:useLocalDpi xmlns:a14="http://schemas.microsoft.com/office/drawing/2010/main" val="0"/>
            </a:ext>
          </a:extLst>
        </a:blip>
        <a:srcRect/>
        <a:stretch>
          <a:fillRect/>
        </a:stretch>
      </xdr:blipFill>
      <xdr:spPr bwMode="auto">
        <a:xfrm>
          <a:off x="8801100" y="535352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642</xdr:row>
      <xdr:rowOff>28575</xdr:rowOff>
    </xdr:from>
    <xdr:to>
      <xdr:col>7</xdr:col>
      <xdr:colOff>885825</xdr:colOff>
      <xdr:row>642</xdr:row>
      <xdr:rowOff>1209675</xdr:rowOff>
    </xdr:to>
    <xdr:pic>
      <xdr:nvPicPr>
        <xdr:cNvPr id="6633" name="Изображение 409" descr="resizeПП-00136277"/>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8801100" y="536724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644</xdr:row>
      <xdr:rowOff>28575</xdr:rowOff>
    </xdr:from>
    <xdr:to>
      <xdr:col>7</xdr:col>
      <xdr:colOff>885825</xdr:colOff>
      <xdr:row>644</xdr:row>
      <xdr:rowOff>1209675</xdr:rowOff>
    </xdr:to>
    <xdr:pic>
      <xdr:nvPicPr>
        <xdr:cNvPr id="6634" name="Изображение 410" descr="resizeПП-00177827"/>
        <xdr:cNvPicPr>
          <a:picLocks noChangeAspect="1" noChangeArrowheads="1"/>
        </xdr:cNvPicPr>
      </xdr:nvPicPr>
      <xdr:blipFill>
        <a:blip xmlns:r="http://schemas.openxmlformats.org/officeDocument/2006/relationships" r:embed="rId374">
          <a:extLst>
            <a:ext uri="{28A0092B-C50C-407E-A947-70E740481C1C}">
              <a14:useLocalDpi xmlns:a14="http://schemas.microsoft.com/office/drawing/2010/main" val="0"/>
            </a:ext>
          </a:extLst>
        </a:blip>
        <a:srcRect/>
        <a:stretch>
          <a:fillRect/>
        </a:stretch>
      </xdr:blipFill>
      <xdr:spPr bwMode="auto">
        <a:xfrm>
          <a:off x="8801100" y="538095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645</xdr:row>
      <xdr:rowOff>28575</xdr:rowOff>
    </xdr:from>
    <xdr:to>
      <xdr:col>7</xdr:col>
      <xdr:colOff>885825</xdr:colOff>
      <xdr:row>645</xdr:row>
      <xdr:rowOff>1209675</xdr:rowOff>
    </xdr:to>
    <xdr:pic>
      <xdr:nvPicPr>
        <xdr:cNvPr id="6635" name="Изображение 411" descr="resizeПП-00137031"/>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8801100" y="539315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649</xdr:row>
      <xdr:rowOff>28575</xdr:rowOff>
    </xdr:from>
    <xdr:to>
      <xdr:col>7</xdr:col>
      <xdr:colOff>885825</xdr:colOff>
      <xdr:row>649</xdr:row>
      <xdr:rowOff>1209675</xdr:rowOff>
    </xdr:to>
    <xdr:pic>
      <xdr:nvPicPr>
        <xdr:cNvPr id="6636" name="Изображение 412" descr="resizeПП-00118255"/>
        <xdr:cNvPicPr>
          <a:picLocks noChangeAspect="1" noChangeArrowheads="1"/>
        </xdr:cNvPicPr>
      </xdr:nvPicPr>
      <xdr:blipFill>
        <a:blip xmlns:r="http://schemas.openxmlformats.org/officeDocument/2006/relationships" r:embed="rId376">
          <a:extLst>
            <a:ext uri="{28A0092B-C50C-407E-A947-70E740481C1C}">
              <a14:useLocalDpi xmlns:a14="http://schemas.microsoft.com/office/drawing/2010/main" val="0"/>
            </a:ext>
          </a:extLst>
        </a:blip>
        <a:srcRect/>
        <a:stretch>
          <a:fillRect/>
        </a:stretch>
      </xdr:blipFill>
      <xdr:spPr bwMode="auto">
        <a:xfrm>
          <a:off x="8801100" y="540991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650</xdr:row>
      <xdr:rowOff>28575</xdr:rowOff>
    </xdr:from>
    <xdr:to>
      <xdr:col>7</xdr:col>
      <xdr:colOff>1190625</xdr:colOff>
      <xdr:row>650</xdr:row>
      <xdr:rowOff>904875</xdr:rowOff>
    </xdr:to>
    <xdr:pic>
      <xdr:nvPicPr>
        <xdr:cNvPr id="6637" name="Изображение 413" descr="resizeПП-00118228"/>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8801100" y="5422106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653</xdr:row>
      <xdr:rowOff>28575</xdr:rowOff>
    </xdr:from>
    <xdr:to>
      <xdr:col>7</xdr:col>
      <xdr:colOff>885825</xdr:colOff>
      <xdr:row>653</xdr:row>
      <xdr:rowOff>1209675</xdr:rowOff>
    </xdr:to>
    <xdr:pic>
      <xdr:nvPicPr>
        <xdr:cNvPr id="6638" name="Изображение 414" descr="resizeПП-00220991"/>
        <xdr:cNvPicPr>
          <a:picLocks noChangeAspect="1" noChangeArrowheads="1"/>
        </xdr:cNvPicPr>
      </xdr:nvPicPr>
      <xdr:blipFill>
        <a:blip xmlns:r="http://schemas.openxmlformats.org/officeDocument/2006/relationships" r:embed="rId378">
          <a:extLst>
            <a:ext uri="{28A0092B-C50C-407E-A947-70E740481C1C}">
              <a14:useLocalDpi xmlns:a14="http://schemas.microsoft.com/office/drawing/2010/main" val="0"/>
            </a:ext>
          </a:extLst>
        </a:blip>
        <a:srcRect/>
        <a:stretch>
          <a:fillRect/>
        </a:stretch>
      </xdr:blipFill>
      <xdr:spPr bwMode="auto">
        <a:xfrm>
          <a:off x="8801100" y="543734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655</xdr:row>
      <xdr:rowOff>28575</xdr:rowOff>
    </xdr:from>
    <xdr:to>
      <xdr:col>7</xdr:col>
      <xdr:colOff>885825</xdr:colOff>
      <xdr:row>655</xdr:row>
      <xdr:rowOff>1209675</xdr:rowOff>
    </xdr:to>
    <xdr:pic>
      <xdr:nvPicPr>
        <xdr:cNvPr id="6639" name="Изображение 415" descr="resizeПП-00231385"/>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8801100" y="545106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656</xdr:row>
      <xdr:rowOff>28575</xdr:rowOff>
    </xdr:from>
    <xdr:to>
      <xdr:col>7</xdr:col>
      <xdr:colOff>885825</xdr:colOff>
      <xdr:row>656</xdr:row>
      <xdr:rowOff>1209675</xdr:rowOff>
    </xdr:to>
    <xdr:pic>
      <xdr:nvPicPr>
        <xdr:cNvPr id="6640" name="Изображение 416" descr="resizeПП-00231386"/>
        <xdr:cNvPicPr>
          <a:picLocks noChangeAspect="1" noChangeArrowheads="1"/>
        </xdr:cNvPicPr>
      </xdr:nvPicPr>
      <xdr:blipFill>
        <a:blip xmlns:r="http://schemas.openxmlformats.org/officeDocument/2006/relationships" r:embed="rId380">
          <a:extLst>
            <a:ext uri="{28A0092B-C50C-407E-A947-70E740481C1C}">
              <a14:useLocalDpi xmlns:a14="http://schemas.microsoft.com/office/drawing/2010/main" val="0"/>
            </a:ext>
          </a:extLst>
        </a:blip>
        <a:srcRect/>
        <a:stretch>
          <a:fillRect/>
        </a:stretch>
      </xdr:blipFill>
      <xdr:spPr bwMode="auto">
        <a:xfrm>
          <a:off x="8801100" y="546325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657</xdr:row>
      <xdr:rowOff>28575</xdr:rowOff>
    </xdr:from>
    <xdr:to>
      <xdr:col>7</xdr:col>
      <xdr:colOff>885825</xdr:colOff>
      <xdr:row>657</xdr:row>
      <xdr:rowOff>1209675</xdr:rowOff>
    </xdr:to>
    <xdr:pic>
      <xdr:nvPicPr>
        <xdr:cNvPr id="6641" name="Изображение 417" descr="resizeПП-00231387"/>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8801100" y="547544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658</xdr:row>
      <xdr:rowOff>28575</xdr:rowOff>
    </xdr:from>
    <xdr:to>
      <xdr:col>7</xdr:col>
      <xdr:colOff>885825</xdr:colOff>
      <xdr:row>658</xdr:row>
      <xdr:rowOff>1209675</xdr:rowOff>
    </xdr:to>
    <xdr:pic>
      <xdr:nvPicPr>
        <xdr:cNvPr id="6642" name="Изображение 418" descr="resizeПП-00231388"/>
        <xdr:cNvPicPr>
          <a:picLocks noChangeAspect="1" noChangeArrowheads="1"/>
        </xdr:cNvPicPr>
      </xdr:nvPicPr>
      <xdr:blipFill>
        <a:blip xmlns:r="http://schemas.openxmlformats.org/officeDocument/2006/relationships" r:embed="rId382">
          <a:extLst>
            <a:ext uri="{28A0092B-C50C-407E-A947-70E740481C1C}">
              <a14:useLocalDpi xmlns:a14="http://schemas.microsoft.com/office/drawing/2010/main" val="0"/>
            </a:ext>
          </a:extLst>
        </a:blip>
        <a:srcRect/>
        <a:stretch>
          <a:fillRect/>
        </a:stretch>
      </xdr:blipFill>
      <xdr:spPr bwMode="auto">
        <a:xfrm>
          <a:off x="8801100" y="548763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661</xdr:row>
      <xdr:rowOff>28575</xdr:rowOff>
    </xdr:from>
    <xdr:to>
      <xdr:col>7</xdr:col>
      <xdr:colOff>885825</xdr:colOff>
      <xdr:row>661</xdr:row>
      <xdr:rowOff>1209675</xdr:rowOff>
    </xdr:to>
    <xdr:pic>
      <xdr:nvPicPr>
        <xdr:cNvPr id="6643" name="Изображение 419" descr="resizeПП-00180510"/>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8801100" y="550287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662</xdr:row>
      <xdr:rowOff>28575</xdr:rowOff>
    </xdr:from>
    <xdr:to>
      <xdr:col>7</xdr:col>
      <xdr:colOff>885825</xdr:colOff>
      <xdr:row>662</xdr:row>
      <xdr:rowOff>1209675</xdr:rowOff>
    </xdr:to>
    <xdr:pic>
      <xdr:nvPicPr>
        <xdr:cNvPr id="6644" name="Изображение 420" descr="resizeПП-00180515"/>
        <xdr:cNvPicPr>
          <a:picLocks noChangeAspect="1" noChangeArrowheads="1"/>
        </xdr:cNvPicPr>
      </xdr:nvPicPr>
      <xdr:blipFill>
        <a:blip xmlns:r="http://schemas.openxmlformats.org/officeDocument/2006/relationships" r:embed="rId384">
          <a:extLst>
            <a:ext uri="{28A0092B-C50C-407E-A947-70E740481C1C}">
              <a14:useLocalDpi xmlns:a14="http://schemas.microsoft.com/office/drawing/2010/main" val="0"/>
            </a:ext>
          </a:extLst>
        </a:blip>
        <a:srcRect/>
        <a:stretch>
          <a:fillRect/>
        </a:stretch>
      </xdr:blipFill>
      <xdr:spPr bwMode="auto">
        <a:xfrm>
          <a:off x="8801100" y="551507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664</xdr:row>
      <xdr:rowOff>28575</xdr:rowOff>
    </xdr:from>
    <xdr:to>
      <xdr:col>7</xdr:col>
      <xdr:colOff>885825</xdr:colOff>
      <xdr:row>664</xdr:row>
      <xdr:rowOff>1209675</xdr:rowOff>
    </xdr:to>
    <xdr:pic>
      <xdr:nvPicPr>
        <xdr:cNvPr id="6645" name="Изображение 421" descr="resizeПП-00193231"/>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8801100" y="552878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666</xdr:row>
      <xdr:rowOff>28575</xdr:rowOff>
    </xdr:from>
    <xdr:to>
      <xdr:col>7</xdr:col>
      <xdr:colOff>885825</xdr:colOff>
      <xdr:row>666</xdr:row>
      <xdr:rowOff>1209675</xdr:rowOff>
    </xdr:to>
    <xdr:pic>
      <xdr:nvPicPr>
        <xdr:cNvPr id="6646" name="Изображение 422" descr="resizeПП-00146316"/>
        <xdr:cNvPicPr>
          <a:picLocks noChangeAspect="1" noChangeArrowheads="1"/>
        </xdr:cNvPicPr>
      </xdr:nvPicPr>
      <xdr:blipFill>
        <a:blip xmlns:r="http://schemas.openxmlformats.org/officeDocument/2006/relationships" r:embed="rId386">
          <a:extLst>
            <a:ext uri="{28A0092B-C50C-407E-A947-70E740481C1C}">
              <a14:useLocalDpi xmlns:a14="http://schemas.microsoft.com/office/drawing/2010/main" val="0"/>
            </a:ext>
          </a:extLst>
        </a:blip>
        <a:srcRect/>
        <a:stretch>
          <a:fillRect/>
        </a:stretch>
      </xdr:blipFill>
      <xdr:spPr bwMode="auto">
        <a:xfrm>
          <a:off x="8801100" y="554250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667</xdr:row>
      <xdr:rowOff>28575</xdr:rowOff>
    </xdr:from>
    <xdr:to>
      <xdr:col>7</xdr:col>
      <xdr:colOff>885825</xdr:colOff>
      <xdr:row>667</xdr:row>
      <xdr:rowOff>1209675</xdr:rowOff>
    </xdr:to>
    <xdr:pic>
      <xdr:nvPicPr>
        <xdr:cNvPr id="6647" name="Изображение 423" descr="resizeПП-00146317"/>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8801100" y="555469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668</xdr:row>
      <xdr:rowOff>28575</xdr:rowOff>
    </xdr:from>
    <xdr:to>
      <xdr:col>7</xdr:col>
      <xdr:colOff>885825</xdr:colOff>
      <xdr:row>668</xdr:row>
      <xdr:rowOff>1209675</xdr:rowOff>
    </xdr:to>
    <xdr:pic>
      <xdr:nvPicPr>
        <xdr:cNvPr id="6648" name="Изображение 424" descr="resizeПП-00146319"/>
        <xdr:cNvPicPr>
          <a:picLocks noChangeAspect="1" noChangeArrowheads="1"/>
        </xdr:cNvPicPr>
      </xdr:nvPicPr>
      <xdr:blipFill>
        <a:blip xmlns:r="http://schemas.openxmlformats.org/officeDocument/2006/relationships" r:embed="rId388">
          <a:extLst>
            <a:ext uri="{28A0092B-C50C-407E-A947-70E740481C1C}">
              <a14:useLocalDpi xmlns:a14="http://schemas.microsoft.com/office/drawing/2010/main" val="0"/>
            </a:ext>
          </a:extLst>
        </a:blip>
        <a:srcRect/>
        <a:stretch>
          <a:fillRect/>
        </a:stretch>
      </xdr:blipFill>
      <xdr:spPr bwMode="auto">
        <a:xfrm>
          <a:off x="8801100" y="556688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669</xdr:row>
      <xdr:rowOff>28575</xdr:rowOff>
    </xdr:from>
    <xdr:to>
      <xdr:col>7</xdr:col>
      <xdr:colOff>885825</xdr:colOff>
      <xdr:row>669</xdr:row>
      <xdr:rowOff>1209675</xdr:rowOff>
    </xdr:to>
    <xdr:pic>
      <xdr:nvPicPr>
        <xdr:cNvPr id="6649" name="Изображение 425" descr="resizeПП-00146318"/>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8801100" y="557907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672</xdr:row>
      <xdr:rowOff>28575</xdr:rowOff>
    </xdr:from>
    <xdr:to>
      <xdr:col>7</xdr:col>
      <xdr:colOff>885825</xdr:colOff>
      <xdr:row>672</xdr:row>
      <xdr:rowOff>1209675</xdr:rowOff>
    </xdr:to>
    <xdr:pic>
      <xdr:nvPicPr>
        <xdr:cNvPr id="6650" name="Изображение 426" descr="resizeПП-00157654"/>
        <xdr:cNvPicPr>
          <a:picLocks noChangeAspect="1" noChangeArrowheads="1"/>
        </xdr:cNvPicPr>
      </xdr:nvPicPr>
      <xdr:blipFill>
        <a:blip xmlns:r="http://schemas.openxmlformats.org/officeDocument/2006/relationships" r:embed="rId390">
          <a:extLst>
            <a:ext uri="{28A0092B-C50C-407E-A947-70E740481C1C}">
              <a14:useLocalDpi xmlns:a14="http://schemas.microsoft.com/office/drawing/2010/main" val="0"/>
            </a:ext>
          </a:extLst>
        </a:blip>
        <a:srcRect/>
        <a:stretch>
          <a:fillRect/>
        </a:stretch>
      </xdr:blipFill>
      <xdr:spPr bwMode="auto">
        <a:xfrm>
          <a:off x="8801100" y="559431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674</xdr:row>
      <xdr:rowOff>28575</xdr:rowOff>
    </xdr:from>
    <xdr:to>
      <xdr:col>7</xdr:col>
      <xdr:colOff>885825</xdr:colOff>
      <xdr:row>674</xdr:row>
      <xdr:rowOff>1209675</xdr:rowOff>
    </xdr:to>
    <xdr:pic>
      <xdr:nvPicPr>
        <xdr:cNvPr id="6651" name="Изображение 427" descr="resizeПП-00076780"/>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8801100" y="560803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676</xdr:row>
      <xdr:rowOff>28575</xdr:rowOff>
    </xdr:from>
    <xdr:to>
      <xdr:col>7</xdr:col>
      <xdr:colOff>885825</xdr:colOff>
      <xdr:row>676</xdr:row>
      <xdr:rowOff>1209675</xdr:rowOff>
    </xdr:to>
    <xdr:pic>
      <xdr:nvPicPr>
        <xdr:cNvPr id="6652" name="Изображение 428" descr="resizeПП-00159699"/>
        <xdr:cNvPicPr>
          <a:picLocks noChangeAspect="1" noChangeArrowheads="1"/>
        </xdr:cNvPicPr>
      </xdr:nvPicPr>
      <xdr:blipFill>
        <a:blip xmlns:r="http://schemas.openxmlformats.org/officeDocument/2006/relationships" r:embed="rId392">
          <a:extLst>
            <a:ext uri="{28A0092B-C50C-407E-A947-70E740481C1C}">
              <a14:useLocalDpi xmlns:a14="http://schemas.microsoft.com/office/drawing/2010/main" val="0"/>
            </a:ext>
          </a:extLst>
        </a:blip>
        <a:srcRect/>
        <a:stretch>
          <a:fillRect/>
        </a:stretch>
      </xdr:blipFill>
      <xdr:spPr bwMode="auto">
        <a:xfrm>
          <a:off x="8801100" y="562175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678</xdr:row>
      <xdr:rowOff>28575</xdr:rowOff>
    </xdr:from>
    <xdr:to>
      <xdr:col>7</xdr:col>
      <xdr:colOff>885825</xdr:colOff>
      <xdr:row>678</xdr:row>
      <xdr:rowOff>1209675</xdr:rowOff>
    </xdr:to>
    <xdr:pic>
      <xdr:nvPicPr>
        <xdr:cNvPr id="6653" name="Изображение 429" descr="resizeПП-00114305"/>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8801100" y="563546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679</xdr:row>
      <xdr:rowOff>28575</xdr:rowOff>
    </xdr:from>
    <xdr:to>
      <xdr:col>7</xdr:col>
      <xdr:colOff>885825</xdr:colOff>
      <xdr:row>679</xdr:row>
      <xdr:rowOff>1209675</xdr:rowOff>
    </xdr:to>
    <xdr:pic>
      <xdr:nvPicPr>
        <xdr:cNvPr id="6654" name="Изображение 430" descr="resizeПП-00114305"/>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8801100" y="564765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680</xdr:row>
      <xdr:rowOff>28575</xdr:rowOff>
    </xdr:from>
    <xdr:to>
      <xdr:col>7</xdr:col>
      <xdr:colOff>885825</xdr:colOff>
      <xdr:row>680</xdr:row>
      <xdr:rowOff>1209675</xdr:rowOff>
    </xdr:to>
    <xdr:pic>
      <xdr:nvPicPr>
        <xdr:cNvPr id="6655" name="Изображение 431" descr="resizeПП-00114306"/>
        <xdr:cNvPicPr>
          <a:picLocks noChangeAspect="1" noChangeArrowheads="1"/>
        </xdr:cNvPicPr>
      </xdr:nvPicPr>
      <xdr:blipFill>
        <a:blip xmlns:r="http://schemas.openxmlformats.org/officeDocument/2006/relationships" r:embed="rId394">
          <a:extLst>
            <a:ext uri="{28A0092B-C50C-407E-A947-70E740481C1C}">
              <a14:useLocalDpi xmlns:a14="http://schemas.microsoft.com/office/drawing/2010/main" val="0"/>
            </a:ext>
          </a:extLst>
        </a:blip>
        <a:srcRect/>
        <a:stretch>
          <a:fillRect/>
        </a:stretch>
      </xdr:blipFill>
      <xdr:spPr bwMode="auto">
        <a:xfrm>
          <a:off x="8801100" y="565985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681</xdr:row>
      <xdr:rowOff>28575</xdr:rowOff>
    </xdr:from>
    <xdr:to>
      <xdr:col>7</xdr:col>
      <xdr:colOff>885825</xdr:colOff>
      <xdr:row>681</xdr:row>
      <xdr:rowOff>1209675</xdr:rowOff>
    </xdr:to>
    <xdr:pic>
      <xdr:nvPicPr>
        <xdr:cNvPr id="6656" name="Изображение 432" descr="resizeПП-00114306"/>
        <xdr:cNvPicPr>
          <a:picLocks noChangeAspect="1" noChangeArrowheads="1"/>
        </xdr:cNvPicPr>
      </xdr:nvPicPr>
      <xdr:blipFill>
        <a:blip xmlns:r="http://schemas.openxmlformats.org/officeDocument/2006/relationships" r:embed="rId394">
          <a:extLst>
            <a:ext uri="{28A0092B-C50C-407E-A947-70E740481C1C}">
              <a14:useLocalDpi xmlns:a14="http://schemas.microsoft.com/office/drawing/2010/main" val="0"/>
            </a:ext>
          </a:extLst>
        </a:blip>
        <a:srcRect/>
        <a:stretch>
          <a:fillRect/>
        </a:stretch>
      </xdr:blipFill>
      <xdr:spPr bwMode="auto">
        <a:xfrm>
          <a:off x="8801100" y="567204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683</xdr:row>
      <xdr:rowOff>28575</xdr:rowOff>
    </xdr:from>
    <xdr:to>
      <xdr:col>7</xdr:col>
      <xdr:colOff>885825</xdr:colOff>
      <xdr:row>683</xdr:row>
      <xdr:rowOff>1209675</xdr:rowOff>
    </xdr:to>
    <xdr:pic>
      <xdr:nvPicPr>
        <xdr:cNvPr id="6657" name="Изображение 433" descr="resizeПП-00150675"/>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8801100" y="568575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684</xdr:row>
      <xdr:rowOff>28575</xdr:rowOff>
    </xdr:from>
    <xdr:to>
      <xdr:col>7</xdr:col>
      <xdr:colOff>1190625</xdr:colOff>
      <xdr:row>684</xdr:row>
      <xdr:rowOff>1209675</xdr:rowOff>
    </xdr:to>
    <xdr:pic>
      <xdr:nvPicPr>
        <xdr:cNvPr id="6658" name="Изображение 434" descr="resizeПП-00126728"/>
        <xdr:cNvPicPr>
          <a:picLocks noChangeAspect="1" noChangeArrowheads="1"/>
        </xdr:cNvPicPr>
      </xdr:nvPicPr>
      <xdr:blipFill>
        <a:blip xmlns:r="http://schemas.openxmlformats.org/officeDocument/2006/relationships" r:embed="rId396">
          <a:extLst>
            <a:ext uri="{28A0092B-C50C-407E-A947-70E740481C1C}">
              <a14:useLocalDpi xmlns:a14="http://schemas.microsoft.com/office/drawing/2010/main" val="0"/>
            </a:ext>
          </a:extLst>
        </a:blip>
        <a:srcRect/>
        <a:stretch>
          <a:fillRect/>
        </a:stretch>
      </xdr:blipFill>
      <xdr:spPr bwMode="auto">
        <a:xfrm>
          <a:off x="8801100" y="56979502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685</xdr:row>
      <xdr:rowOff>28575</xdr:rowOff>
    </xdr:from>
    <xdr:to>
      <xdr:col>7</xdr:col>
      <xdr:colOff>885825</xdr:colOff>
      <xdr:row>685</xdr:row>
      <xdr:rowOff>1209675</xdr:rowOff>
    </xdr:to>
    <xdr:pic>
      <xdr:nvPicPr>
        <xdr:cNvPr id="6659" name="Изображение 435" descr="resizeПП-00126729"/>
        <xdr:cNvPicPr>
          <a:picLocks noChangeAspect="1" noChangeArrowheads="1"/>
        </xdr:cNvPicPr>
      </xdr:nvPicPr>
      <xdr:blipFill>
        <a:blip xmlns:r="http://schemas.openxmlformats.org/officeDocument/2006/relationships" r:embed="rId397">
          <a:extLst>
            <a:ext uri="{28A0092B-C50C-407E-A947-70E740481C1C}">
              <a14:useLocalDpi xmlns:a14="http://schemas.microsoft.com/office/drawing/2010/main" val="0"/>
            </a:ext>
          </a:extLst>
        </a:blip>
        <a:srcRect/>
        <a:stretch>
          <a:fillRect/>
        </a:stretch>
      </xdr:blipFill>
      <xdr:spPr bwMode="auto">
        <a:xfrm>
          <a:off x="8801100" y="571014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687</xdr:row>
      <xdr:rowOff>28575</xdr:rowOff>
    </xdr:from>
    <xdr:to>
      <xdr:col>7</xdr:col>
      <xdr:colOff>885825</xdr:colOff>
      <xdr:row>687</xdr:row>
      <xdr:rowOff>1209675</xdr:rowOff>
    </xdr:to>
    <xdr:pic>
      <xdr:nvPicPr>
        <xdr:cNvPr id="6660" name="Изображение 436" descr="resizeПП-00151368"/>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8801100" y="572385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689</xdr:row>
      <xdr:rowOff>28575</xdr:rowOff>
    </xdr:from>
    <xdr:to>
      <xdr:col>7</xdr:col>
      <xdr:colOff>885825</xdr:colOff>
      <xdr:row>689</xdr:row>
      <xdr:rowOff>1209675</xdr:rowOff>
    </xdr:to>
    <xdr:pic>
      <xdr:nvPicPr>
        <xdr:cNvPr id="6661" name="Изображение 437" descr="resizeПП-00171417"/>
        <xdr:cNvPicPr>
          <a:picLocks noChangeAspect="1" noChangeArrowheads="1"/>
        </xdr:cNvPicPr>
      </xdr:nvPicPr>
      <xdr:blipFill>
        <a:blip xmlns:r="http://schemas.openxmlformats.org/officeDocument/2006/relationships" r:embed="rId399">
          <a:extLst>
            <a:ext uri="{28A0092B-C50C-407E-A947-70E740481C1C}">
              <a14:useLocalDpi xmlns:a14="http://schemas.microsoft.com/office/drawing/2010/main" val="0"/>
            </a:ext>
          </a:extLst>
        </a:blip>
        <a:srcRect/>
        <a:stretch>
          <a:fillRect/>
        </a:stretch>
      </xdr:blipFill>
      <xdr:spPr bwMode="auto">
        <a:xfrm>
          <a:off x="8801100" y="573757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690</xdr:row>
      <xdr:rowOff>28575</xdr:rowOff>
    </xdr:from>
    <xdr:to>
      <xdr:col>7</xdr:col>
      <xdr:colOff>885825</xdr:colOff>
      <xdr:row>690</xdr:row>
      <xdr:rowOff>1209675</xdr:rowOff>
    </xdr:to>
    <xdr:pic>
      <xdr:nvPicPr>
        <xdr:cNvPr id="6662" name="Изображение 438" descr="resizeПП-00171420"/>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8801100" y="574976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691</xdr:row>
      <xdr:rowOff>28575</xdr:rowOff>
    </xdr:from>
    <xdr:to>
      <xdr:col>7</xdr:col>
      <xdr:colOff>885825</xdr:colOff>
      <xdr:row>691</xdr:row>
      <xdr:rowOff>1209675</xdr:rowOff>
    </xdr:to>
    <xdr:pic>
      <xdr:nvPicPr>
        <xdr:cNvPr id="6663" name="Изображение 439" descr="resizeПП-00171413"/>
        <xdr:cNvPicPr>
          <a:picLocks noChangeAspect="1" noChangeArrowheads="1"/>
        </xdr:cNvPicPr>
      </xdr:nvPicPr>
      <xdr:blipFill>
        <a:blip xmlns:r="http://schemas.openxmlformats.org/officeDocument/2006/relationships" r:embed="rId401">
          <a:extLst>
            <a:ext uri="{28A0092B-C50C-407E-A947-70E740481C1C}">
              <a14:useLocalDpi xmlns:a14="http://schemas.microsoft.com/office/drawing/2010/main" val="0"/>
            </a:ext>
          </a:extLst>
        </a:blip>
        <a:srcRect/>
        <a:stretch>
          <a:fillRect/>
        </a:stretch>
      </xdr:blipFill>
      <xdr:spPr bwMode="auto">
        <a:xfrm>
          <a:off x="8801100" y="576195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693</xdr:row>
      <xdr:rowOff>28575</xdr:rowOff>
    </xdr:from>
    <xdr:to>
      <xdr:col>7</xdr:col>
      <xdr:colOff>885825</xdr:colOff>
      <xdr:row>693</xdr:row>
      <xdr:rowOff>1209675</xdr:rowOff>
    </xdr:to>
    <xdr:pic>
      <xdr:nvPicPr>
        <xdr:cNvPr id="6664" name="Изображение 440" descr="resizeПП-00171410"/>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8801100" y="577567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695</xdr:row>
      <xdr:rowOff>28575</xdr:rowOff>
    </xdr:from>
    <xdr:to>
      <xdr:col>7</xdr:col>
      <xdr:colOff>885825</xdr:colOff>
      <xdr:row>695</xdr:row>
      <xdr:rowOff>1209675</xdr:rowOff>
    </xdr:to>
    <xdr:pic>
      <xdr:nvPicPr>
        <xdr:cNvPr id="6665" name="Изображение 441" descr="resizeПП-00172611"/>
        <xdr:cNvPicPr>
          <a:picLocks noChangeAspect="1" noChangeArrowheads="1"/>
        </xdr:cNvPicPr>
      </xdr:nvPicPr>
      <xdr:blipFill>
        <a:blip xmlns:r="http://schemas.openxmlformats.org/officeDocument/2006/relationships" r:embed="rId403">
          <a:extLst>
            <a:ext uri="{28A0092B-C50C-407E-A947-70E740481C1C}">
              <a14:useLocalDpi xmlns:a14="http://schemas.microsoft.com/office/drawing/2010/main" val="0"/>
            </a:ext>
          </a:extLst>
        </a:blip>
        <a:srcRect/>
        <a:stretch>
          <a:fillRect/>
        </a:stretch>
      </xdr:blipFill>
      <xdr:spPr bwMode="auto">
        <a:xfrm>
          <a:off x="8801100" y="578939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698</xdr:row>
      <xdr:rowOff>28575</xdr:rowOff>
    </xdr:from>
    <xdr:to>
      <xdr:col>7</xdr:col>
      <xdr:colOff>885825</xdr:colOff>
      <xdr:row>698</xdr:row>
      <xdr:rowOff>1209675</xdr:rowOff>
    </xdr:to>
    <xdr:pic>
      <xdr:nvPicPr>
        <xdr:cNvPr id="6666" name="Изображение 442" descr="resizeПП-00101778"/>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8801100" y="580463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699</xdr:row>
      <xdr:rowOff>28575</xdr:rowOff>
    </xdr:from>
    <xdr:to>
      <xdr:col>7</xdr:col>
      <xdr:colOff>1190625</xdr:colOff>
      <xdr:row>699</xdr:row>
      <xdr:rowOff>904875</xdr:rowOff>
    </xdr:to>
    <xdr:pic>
      <xdr:nvPicPr>
        <xdr:cNvPr id="6667" name="Изображение 443" descr="resizeПП-00055058"/>
        <xdr:cNvPicPr>
          <a:picLocks noChangeAspect="1" noChangeArrowheads="1"/>
        </xdr:cNvPicPr>
      </xdr:nvPicPr>
      <xdr:blipFill>
        <a:blip xmlns:r="http://schemas.openxmlformats.org/officeDocument/2006/relationships" r:embed="rId405">
          <a:extLst>
            <a:ext uri="{28A0092B-C50C-407E-A947-70E740481C1C}">
              <a14:useLocalDpi xmlns:a14="http://schemas.microsoft.com/office/drawing/2010/main" val="0"/>
            </a:ext>
          </a:extLst>
        </a:blip>
        <a:srcRect/>
        <a:stretch>
          <a:fillRect/>
        </a:stretch>
      </xdr:blipFill>
      <xdr:spPr bwMode="auto">
        <a:xfrm>
          <a:off x="8801100" y="58168222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700</xdr:row>
      <xdr:rowOff>28575</xdr:rowOff>
    </xdr:from>
    <xdr:to>
      <xdr:col>7</xdr:col>
      <xdr:colOff>952500</xdr:colOff>
      <xdr:row>700</xdr:row>
      <xdr:rowOff>1209675</xdr:rowOff>
    </xdr:to>
    <xdr:pic>
      <xdr:nvPicPr>
        <xdr:cNvPr id="6668" name="Изображение 444" descr="resizeПП-00055059"/>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8801100" y="582901425"/>
          <a:ext cx="94297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701</xdr:row>
      <xdr:rowOff>28575</xdr:rowOff>
    </xdr:from>
    <xdr:to>
      <xdr:col>7</xdr:col>
      <xdr:colOff>885825</xdr:colOff>
      <xdr:row>701</xdr:row>
      <xdr:rowOff>1209675</xdr:rowOff>
    </xdr:to>
    <xdr:pic>
      <xdr:nvPicPr>
        <xdr:cNvPr id="6669" name="Изображение 445" descr="resizeПП-00055055"/>
        <xdr:cNvPicPr>
          <a:picLocks noChangeAspect="1" noChangeArrowheads="1"/>
        </xdr:cNvPicPr>
      </xdr:nvPicPr>
      <xdr:blipFill>
        <a:blip xmlns:r="http://schemas.openxmlformats.org/officeDocument/2006/relationships" r:embed="rId407">
          <a:extLst>
            <a:ext uri="{28A0092B-C50C-407E-A947-70E740481C1C}">
              <a14:useLocalDpi xmlns:a14="http://schemas.microsoft.com/office/drawing/2010/main" val="0"/>
            </a:ext>
          </a:extLst>
        </a:blip>
        <a:srcRect/>
        <a:stretch>
          <a:fillRect/>
        </a:stretch>
      </xdr:blipFill>
      <xdr:spPr bwMode="auto">
        <a:xfrm>
          <a:off x="8801100" y="584120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703</xdr:row>
      <xdr:rowOff>28575</xdr:rowOff>
    </xdr:from>
    <xdr:to>
      <xdr:col>7</xdr:col>
      <xdr:colOff>885825</xdr:colOff>
      <xdr:row>703</xdr:row>
      <xdr:rowOff>1209675</xdr:rowOff>
    </xdr:to>
    <xdr:pic>
      <xdr:nvPicPr>
        <xdr:cNvPr id="6670" name="Изображение 446" descr="resizeПП-00127885"/>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8801100" y="585492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704</xdr:row>
      <xdr:rowOff>28575</xdr:rowOff>
    </xdr:from>
    <xdr:to>
      <xdr:col>7</xdr:col>
      <xdr:colOff>885825</xdr:colOff>
      <xdr:row>704</xdr:row>
      <xdr:rowOff>1209675</xdr:rowOff>
    </xdr:to>
    <xdr:pic>
      <xdr:nvPicPr>
        <xdr:cNvPr id="6671" name="Изображение 447" descr="resizeПП-00127886"/>
        <xdr:cNvPicPr>
          <a:picLocks noChangeAspect="1" noChangeArrowheads="1"/>
        </xdr:cNvPicPr>
      </xdr:nvPicPr>
      <xdr:blipFill>
        <a:blip xmlns:r="http://schemas.openxmlformats.org/officeDocument/2006/relationships" r:embed="rId409">
          <a:extLst>
            <a:ext uri="{28A0092B-C50C-407E-A947-70E740481C1C}">
              <a14:useLocalDpi xmlns:a14="http://schemas.microsoft.com/office/drawing/2010/main" val="0"/>
            </a:ext>
          </a:extLst>
        </a:blip>
        <a:srcRect/>
        <a:stretch>
          <a:fillRect/>
        </a:stretch>
      </xdr:blipFill>
      <xdr:spPr bwMode="auto">
        <a:xfrm>
          <a:off x="8801100" y="586711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705</xdr:row>
      <xdr:rowOff>28575</xdr:rowOff>
    </xdr:from>
    <xdr:to>
      <xdr:col>7</xdr:col>
      <xdr:colOff>885825</xdr:colOff>
      <xdr:row>705</xdr:row>
      <xdr:rowOff>1209675</xdr:rowOff>
    </xdr:to>
    <xdr:pic>
      <xdr:nvPicPr>
        <xdr:cNvPr id="6672" name="Изображение 448" descr="resizeПП-00127887"/>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8801100" y="587930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706</xdr:row>
      <xdr:rowOff>28575</xdr:rowOff>
    </xdr:from>
    <xdr:to>
      <xdr:col>7</xdr:col>
      <xdr:colOff>885825</xdr:colOff>
      <xdr:row>706</xdr:row>
      <xdr:rowOff>1209675</xdr:rowOff>
    </xdr:to>
    <xdr:pic>
      <xdr:nvPicPr>
        <xdr:cNvPr id="6673" name="Изображение 449" descr="resizeПП-00127889"/>
        <xdr:cNvPicPr>
          <a:picLocks noChangeAspect="1" noChangeArrowheads="1"/>
        </xdr:cNvPicPr>
      </xdr:nvPicPr>
      <xdr:blipFill>
        <a:blip xmlns:r="http://schemas.openxmlformats.org/officeDocument/2006/relationships" r:embed="rId411">
          <a:extLst>
            <a:ext uri="{28A0092B-C50C-407E-A947-70E740481C1C}">
              <a14:useLocalDpi xmlns:a14="http://schemas.microsoft.com/office/drawing/2010/main" val="0"/>
            </a:ext>
          </a:extLst>
        </a:blip>
        <a:srcRect/>
        <a:stretch>
          <a:fillRect/>
        </a:stretch>
      </xdr:blipFill>
      <xdr:spPr bwMode="auto">
        <a:xfrm>
          <a:off x="8801100" y="589149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708</xdr:row>
      <xdr:rowOff>28575</xdr:rowOff>
    </xdr:from>
    <xdr:to>
      <xdr:col>7</xdr:col>
      <xdr:colOff>885825</xdr:colOff>
      <xdr:row>708</xdr:row>
      <xdr:rowOff>1209675</xdr:rowOff>
    </xdr:to>
    <xdr:pic>
      <xdr:nvPicPr>
        <xdr:cNvPr id="6674" name="Изображение 450" descr="resizeПП-00153215"/>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8801100" y="590521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709</xdr:row>
      <xdr:rowOff>28575</xdr:rowOff>
    </xdr:from>
    <xdr:to>
      <xdr:col>7</xdr:col>
      <xdr:colOff>885825</xdr:colOff>
      <xdr:row>709</xdr:row>
      <xdr:rowOff>1209675</xdr:rowOff>
    </xdr:to>
    <xdr:pic>
      <xdr:nvPicPr>
        <xdr:cNvPr id="6675" name="Изображение 451" descr="resizeПП-00153221"/>
        <xdr:cNvPicPr>
          <a:picLocks noChangeAspect="1" noChangeArrowheads="1"/>
        </xdr:cNvPicPr>
      </xdr:nvPicPr>
      <xdr:blipFill>
        <a:blip xmlns:r="http://schemas.openxmlformats.org/officeDocument/2006/relationships" r:embed="rId413">
          <a:extLst>
            <a:ext uri="{28A0092B-C50C-407E-A947-70E740481C1C}">
              <a14:useLocalDpi xmlns:a14="http://schemas.microsoft.com/office/drawing/2010/main" val="0"/>
            </a:ext>
          </a:extLst>
        </a:blip>
        <a:srcRect/>
        <a:stretch>
          <a:fillRect/>
        </a:stretch>
      </xdr:blipFill>
      <xdr:spPr bwMode="auto">
        <a:xfrm>
          <a:off x="8801100" y="591740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712</xdr:row>
      <xdr:rowOff>28575</xdr:rowOff>
    </xdr:from>
    <xdr:to>
      <xdr:col>7</xdr:col>
      <xdr:colOff>885825</xdr:colOff>
      <xdr:row>712</xdr:row>
      <xdr:rowOff>1209675</xdr:rowOff>
    </xdr:to>
    <xdr:pic>
      <xdr:nvPicPr>
        <xdr:cNvPr id="6676" name="Изображение 452" descr="resizeПП-00084370"/>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8801100" y="593264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715</xdr:row>
      <xdr:rowOff>28575</xdr:rowOff>
    </xdr:from>
    <xdr:to>
      <xdr:col>7</xdr:col>
      <xdr:colOff>885825</xdr:colOff>
      <xdr:row>715</xdr:row>
      <xdr:rowOff>1209675</xdr:rowOff>
    </xdr:to>
    <xdr:pic>
      <xdr:nvPicPr>
        <xdr:cNvPr id="6677" name="Изображение 453" descr="resizeПП-00183275"/>
        <xdr:cNvPicPr>
          <a:picLocks noChangeAspect="1" noChangeArrowheads="1"/>
        </xdr:cNvPicPr>
      </xdr:nvPicPr>
      <xdr:blipFill>
        <a:blip xmlns:r="http://schemas.openxmlformats.org/officeDocument/2006/relationships" r:embed="rId415">
          <a:extLst>
            <a:ext uri="{28A0092B-C50C-407E-A947-70E740481C1C}">
              <a14:useLocalDpi xmlns:a14="http://schemas.microsoft.com/office/drawing/2010/main" val="0"/>
            </a:ext>
          </a:extLst>
        </a:blip>
        <a:srcRect/>
        <a:stretch>
          <a:fillRect/>
        </a:stretch>
      </xdr:blipFill>
      <xdr:spPr bwMode="auto">
        <a:xfrm>
          <a:off x="8801100" y="594788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716</xdr:row>
      <xdr:rowOff>28575</xdr:rowOff>
    </xdr:from>
    <xdr:to>
      <xdr:col>7</xdr:col>
      <xdr:colOff>885825</xdr:colOff>
      <xdr:row>716</xdr:row>
      <xdr:rowOff>1209675</xdr:rowOff>
    </xdr:to>
    <xdr:pic>
      <xdr:nvPicPr>
        <xdr:cNvPr id="6678" name="Изображение 454" descr="resizeПП-00161393"/>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8801100" y="596007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717</xdr:row>
      <xdr:rowOff>28575</xdr:rowOff>
    </xdr:from>
    <xdr:to>
      <xdr:col>7</xdr:col>
      <xdr:colOff>885825</xdr:colOff>
      <xdr:row>717</xdr:row>
      <xdr:rowOff>1209675</xdr:rowOff>
    </xdr:to>
    <xdr:pic>
      <xdr:nvPicPr>
        <xdr:cNvPr id="6679" name="Изображение 455" descr="resizeПП-00154734"/>
        <xdr:cNvPicPr>
          <a:picLocks noChangeAspect="1" noChangeArrowheads="1"/>
        </xdr:cNvPicPr>
      </xdr:nvPicPr>
      <xdr:blipFill>
        <a:blip xmlns:r="http://schemas.openxmlformats.org/officeDocument/2006/relationships" r:embed="rId417">
          <a:extLst>
            <a:ext uri="{28A0092B-C50C-407E-A947-70E740481C1C}">
              <a14:useLocalDpi xmlns:a14="http://schemas.microsoft.com/office/drawing/2010/main" val="0"/>
            </a:ext>
          </a:extLst>
        </a:blip>
        <a:srcRect/>
        <a:stretch>
          <a:fillRect/>
        </a:stretch>
      </xdr:blipFill>
      <xdr:spPr bwMode="auto">
        <a:xfrm>
          <a:off x="8801100" y="597227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718</xdr:row>
      <xdr:rowOff>28575</xdr:rowOff>
    </xdr:from>
    <xdr:to>
      <xdr:col>7</xdr:col>
      <xdr:colOff>885825</xdr:colOff>
      <xdr:row>718</xdr:row>
      <xdr:rowOff>1209675</xdr:rowOff>
    </xdr:to>
    <xdr:pic>
      <xdr:nvPicPr>
        <xdr:cNvPr id="6680" name="Изображение 456" descr="resizeПП-00154729"/>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8801100" y="598446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719</xdr:row>
      <xdr:rowOff>28575</xdr:rowOff>
    </xdr:from>
    <xdr:to>
      <xdr:col>7</xdr:col>
      <xdr:colOff>885825</xdr:colOff>
      <xdr:row>719</xdr:row>
      <xdr:rowOff>1209675</xdr:rowOff>
    </xdr:to>
    <xdr:pic>
      <xdr:nvPicPr>
        <xdr:cNvPr id="6681" name="Изображение 457" descr="resizeПП-00154731"/>
        <xdr:cNvPicPr>
          <a:picLocks noChangeAspect="1" noChangeArrowheads="1"/>
        </xdr:cNvPicPr>
      </xdr:nvPicPr>
      <xdr:blipFill>
        <a:blip xmlns:r="http://schemas.openxmlformats.org/officeDocument/2006/relationships" r:embed="rId419">
          <a:extLst>
            <a:ext uri="{28A0092B-C50C-407E-A947-70E740481C1C}">
              <a14:useLocalDpi xmlns:a14="http://schemas.microsoft.com/office/drawing/2010/main" val="0"/>
            </a:ext>
          </a:extLst>
        </a:blip>
        <a:srcRect/>
        <a:stretch>
          <a:fillRect/>
        </a:stretch>
      </xdr:blipFill>
      <xdr:spPr bwMode="auto">
        <a:xfrm>
          <a:off x="8801100" y="599665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721</xdr:row>
      <xdr:rowOff>28575</xdr:rowOff>
    </xdr:from>
    <xdr:to>
      <xdr:col>7</xdr:col>
      <xdr:colOff>885825</xdr:colOff>
      <xdr:row>721</xdr:row>
      <xdr:rowOff>1209675</xdr:rowOff>
    </xdr:to>
    <xdr:pic>
      <xdr:nvPicPr>
        <xdr:cNvPr id="6682" name="Изображение 458" descr="resizeПП-00181468"/>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8801100" y="601037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722</xdr:row>
      <xdr:rowOff>28575</xdr:rowOff>
    </xdr:from>
    <xdr:to>
      <xdr:col>7</xdr:col>
      <xdr:colOff>885825</xdr:colOff>
      <xdr:row>722</xdr:row>
      <xdr:rowOff>1209675</xdr:rowOff>
    </xdr:to>
    <xdr:pic>
      <xdr:nvPicPr>
        <xdr:cNvPr id="6683" name="Изображение 459" descr="resizeПП-00181451"/>
        <xdr:cNvPicPr>
          <a:picLocks noChangeAspect="1" noChangeArrowheads="1"/>
        </xdr:cNvPicPr>
      </xdr:nvPicPr>
      <xdr:blipFill>
        <a:blip xmlns:r="http://schemas.openxmlformats.org/officeDocument/2006/relationships" r:embed="rId421">
          <a:extLst>
            <a:ext uri="{28A0092B-C50C-407E-A947-70E740481C1C}">
              <a14:useLocalDpi xmlns:a14="http://schemas.microsoft.com/office/drawing/2010/main" val="0"/>
            </a:ext>
          </a:extLst>
        </a:blip>
        <a:srcRect/>
        <a:stretch>
          <a:fillRect/>
        </a:stretch>
      </xdr:blipFill>
      <xdr:spPr bwMode="auto">
        <a:xfrm>
          <a:off x="8801100" y="602256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723</xdr:row>
      <xdr:rowOff>28575</xdr:rowOff>
    </xdr:from>
    <xdr:to>
      <xdr:col>7</xdr:col>
      <xdr:colOff>885825</xdr:colOff>
      <xdr:row>723</xdr:row>
      <xdr:rowOff>1209675</xdr:rowOff>
    </xdr:to>
    <xdr:pic>
      <xdr:nvPicPr>
        <xdr:cNvPr id="6684" name="Изображение 460" descr="resizeПП-00181466"/>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8801100" y="603475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724</xdr:row>
      <xdr:rowOff>28575</xdr:rowOff>
    </xdr:from>
    <xdr:to>
      <xdr:col>7</xdr:col>
      <xdr:colOff>885825</xdr:colOff>
      <xdr:row>724</xdr:row>
      <xdr:rowOff>1209675</xdr:rowOff>
    </xdr:to>
    <xdr:pic>
      <xdr:nvPicPr>
        <xdr:cNvPr id="6685" name="Изображение 461" descr="resizeПП-00181458"/>
        <xdr:cNvPicPr>
          <a:picLocks noChangeAspect="1" noChangeArrowheads="1"/>
        </xdr:cNvPicPr>
      </xdr:nvPicPr>
      <xdr:blipFill>
        <a:blip xmlns:r="http://schemas.openxmlformats.org/officeDocument/2006/relationships" r:embed="rId423">
          <a:extLst>
            <a:ext uri="{28A0092B-C50C-407E-A947-70E740481C1C}">
              <a14:useLocalDpi xmlns:a14="http://schemas.microsoft.com/office/drawing/2010/main" val="0"/>
            </a:ext>
          </a:extLst>
        </a:blip>
        <a:srcRect/>
        <a:stretch>
          <a:fillRect/>
        </a:stretch>
      </xdr:blipFill>
      <xdr:spPr bwMode="auto">
        <a:xfrm>
          <a:off x="8801100" y="604694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725</xdr:row>
      <xdr:rowOff>28575</xdr:rowOff>
    </xdr:from>
    <xdr:to>
      <xdr:col>7</xdr:col>
      <xdr:colOff>885825</xdr:colOff>
      <xdr:row>725</xdr:row>
      <xdr:rowOff>1209675</xdr:rowOff>
    </xdr:to>
    <xdr:pic>
      <xdr:nvPicPr>
        <xdr:cNvPr id="6686" name="Изображение 462" descr="resizeПП-00181473"/>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8801100" y="605913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726</xdr:row>
      <xdr:rowOff>28575</xdr:rowOff>
    </xdr:from>
    <xdr:to>
      <xdr:col>7</xdr:col>
      <xdr:colOff>885825</xdr:colOff>
      <xdr:row>726</xdr:row>
      <xdr:rowOff>1209675</xdr:rowOff>
    </xdr:to>
    <xdr:pic>
      <xdr:nvPicPr>
        <xdr:cNvPr id="6687" name="Изображение 463" descr="resizeПП-00181465"/>
        <xdr:cNvPicPr>
          <a:picLocks noChangeAspect="1" noChangeArrowheads="1"/>
        </xdr:cNvPicPr>
      </xdr:nvPicPr>
      <xdr:blipFill>
        <a:blip xmlns:r="http://schemas.openxmlformats.org/officeDocument/2006/relationships" r:embed="rId425">
          <a:extLst>
            <a:ext uri="{28A0092B-C50C-407E-A947-70E740481C1C}">
              <a14:useLocalDpi xmlns:a14="http://schemas.microsoft.com/office/drawing/2010/main" val="0"/>
            </a:ext>
          </a:extLst>
        </a:blip>
        <a:srcRect/>
        <a:stretch>
          <a:fillRect/>
        </a:stretch>
      </xdr:blipFill>
      <xdr:spPr bwMode="auto">
        <a:xfrm>
          <a:off x="8801100" y="607133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729</xdr:row>
      <xdr:rowOff>28575</xdr:rowOff>
    </xdr:from>
    <xdr:to>
      <xdr:col>7</xdr:col>
      <xdr:colOff>885825</xdr:colOff>
      <xdr:row>729</xdr:row>
      <xdr:rowOff>1209675</xdr:rowOff>
    </xdr:to>
    <xdr:pic>
      <xdr:nvPicPr>
        <xdr:cNvPr id="6688" name="Изображение 464" descr="resizeПП-00197685"/>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8801100" y="608704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730</xdr:row>
      <xdr:rowOff>28575</xdr:rowOff>
    </xdr:from>
    <xdr:to>
      <xdr:col>7</xdr:col>
      <xdr:colOff>885825</xdr:colOff>
      <xdr:row>730</xdr:row>
      <xdr:rowOff>1209675</xdr:rowOff>
    </xdr:to>
    <xdr:pic>
      <xdr:nvPicPr>
        <xdr:cNvPr id="6689" name="Изображение 465" descr="resizeПП-00197685"/>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8801100" y="609923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731</xdr:row>
      <xdr:rowOff>28575</xdr:rowOff>
    </xdr:from>
    <xdr:to>
      <xdr:col>7</xdr:col>
      <xdr:colOff>885825</xdr:colOff>
      <xdr:row>731</xdr:row>
      <xdr:rowOff>1209675</xdr:rowOff>
    </xdr:to>
    <xdr:pic>
      <xdr:nvPicPr>
        <xdr:cNvPr id="6690" name="Изображение 466" descr="resizeПП-00197680"/>
        <xdr:cNvPicPr>
          <a:picLocks noChangeAspect="1" noChangeArrowheads="1"/>
        </xdr:cNvPicPr>
      </xdr:nvPicPr>
      <xdr:blipFill>
        <a:blip xmlns:r="http://schemas.openxmlformats.org/officeDocument/2006/relationships" r:embed="rId427">
          <a:extLst>
            <a:ext uri="{28A0092B-C50C-407E-A947-70E740481C1C}">
              <a14:useLocalDpi xmlns:a14="http://schemas.microsoft.com/office/drawing/2010/main" val="0"/>
            </a:ext>
          </a:extLst>
        </a:blip>
        <a:srcRect/>
        <a:stretch>
          <a:fillRect/>
        </a:stretch>
      </xdr:blipFill>
      <xdr:spPr bwMode="auto">
        <a:xfrm>
          <a:off x="8801100" y="611143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732</xdr:row>
      <xdr:rowOff>28575</xdr:rowOff>
    </xdr:from>
    <xdr:to>
      <xdr:col>7</xdr:col>
      <xdr:colOff>885825</xdr:colOff>
      <xdr:row>732</xdr:row>
      <xdr:rowOff>1209675</xdr:rowOff>
    </xdr:to>
    <xdr:pic>
      <xdr:nvPicPr>
        <xdr:cNvPr id="6691" name="Изображение 467" descr="resizeПП-00197680"/>
        <xdr:cNvPicPr>
          <a:picLocks noChangeAspect="1" noChangeArrowheads="1"/>
        </xdr:cNvPicPr>
      </xdr:nvPicPr>
      <xdr:blipFill>
        <a:blip xmlns:r="http://schemas.openxmlformats.org/officeDocument/2006/relationships" r:embed="rId427">
          <a:extLst>
            <a:ext uri="{28A0092B-C50C-407E-A947-70E740481C1C}">
              <a14:useLocalDpi xmlns:a14="http://schemas.microsoft.com/office/drawing/2010/main" val="0"/>
            </a:ext>
          </a:extLst>
        </a:blip>
        <a:srcRect/>
        <a:stretch>
          <a:fillRect/>
        </a:stretch>
      </xdr:blipFill>
      <xdr:spPr bwMode="auto">
        <a:xfrm>
          <a:off x="8801100" y="612362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733</xdr:row>
      <xdr:rowOff>28575</xdr:rowOff>
    </xdr:from>
    <xdr:to>
      <xdr:col>7</xdr:col>
      <xdr:colOff>885825</xdr:colOff>
      <xdr:row>733</xdr:row>
      <xdr:rowOff>1209675</xdr:rowOff>
    </xdr:to>
    <xdr:pic>
      <xdr:nvPicPr>
        <xdr:cNvPr id="6692" name="Изображение 468" descr="resizeПП-00197674"/>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8801100" y="613581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734</xdr:row>
      <xdr:rowOff>28575</xdr:rowOff>
    </xdr:from>
    <xdr:to>
      <xdr:col>7</xdr:col>
      <xdr:colOff>885825</xdr:colOff>
      <xdr:row>734</xdr:row>
      <xdr:rowOff>1209675</xdr:rowOff>
    </xdr:to>
    <xdr:pic>
      <xdr:nvPicPr>
        <xdr:cNvPr id="6693" name="Изображение 469" descr="resizeПП-00197674"/>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8801100" y="614800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735</xdr:row>
      <xdr:rowOff>28575</xdr:rowOff>
    </xdr:from>
    <xdr:to>
      <xdr:col>7</xdr:col>
      <xdr:colOff>885825</xdr:colOff>
      <xdr:row>735</xdr:row>
      <xdr:rowOff>1209675</xdr:rowOff>
    </xdr:to>
    <xdr:pic>
      <xdr:nvPicPr>
        <xdr:cNvPr id="6694" name="Изображение 470" descr="resizeПП-00197686"/>
        <xdr:cNvPicPr>
          <a:picLocks noChangeAspect="1" noChangeArrowheads="1"/>
        </xdr:cNvPicPr>
      </xdr:nvPicPr>
      <xdr:blipFill>
        <a:blip xmlns:r="http://schemas.openxmlformats.org/officeDocument/2006/relationships" r:embed="rId429">
          <a:extLst>
            <a:ext uri="{28A0092B-C50C-407E-A947-70E740481C1C}">
              <a14:useLocalDpi xmlns:a14="http://schemas.microsoft.com/office/drawing/2010/main" val="0"/>
            </a:ext>
          </a:extLst>
        </a:blip>
        <a:srcRect/>
        <a:stretch>
          <a:fillRect/>
        </a:stretch>
      </xdr:blipFill>
      <xdr:spPr bwMode="auto">
        <a:xfrm>
          <a:off x="8801100" y="616019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736</xdr:row>
      <xdr:rowOff>28575</xdr:rowOff>
    </xdr:from>
    <xdr:to>
      <xdr:col>7</xdr:col>
      <xdr:colOff>885825</xdr:colOff>
      <xdr:row>736</xdr:row>
      <xdr:rowOff>1209675</xdr:rowOff>
    </xdr:to>
    <xdr:pic>
      <xdr:nvPicPr>
        <xdr:cNvPr id="6695" name="Изображение 471" descr="resizeПП-00197686"/>
        <xdr:cNvPicPr>
          <a:picLocks noChangeAspect="1" noChangeArrowheads="1"/>
        </xdr:cNvPicPr>
      </xdr:nvPicPr>
      <xdr:blipFill>
        <a:blip xmlns:r="http://schemas.openxmlformats.org/officeDocument/2006/relationships" r:embed="rId429">
          <a:extLst>
            <a:ext uri="{28A0092B-C50C-407E-A947-70E740481C1C}">
              <a14:useLocalDpi xmlns:a14="http://schemas.microsoft.com/office/drawing/2010/main" val="0"/>
            </a:ext>
          </a:extLst>
        </a:blip>
        <a:srcRect/>
        <a:stretch>
          <a:fillRect/>
        </a:stretch>
      </xdr:blipFill>
      <xdr:spPr bwMode="auto">
        <a:xfrm>
          <a:off x="8801100" y="617239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737</xdr:row>
      <xdr:rowOff>28575</xdr:rowOff>
    </xdr:from>
    <xdr:to>
      <xdr:col>7</xdr:col>
      <xdr:colOff>885825</xdr:colOff>
      <xdr:row>737</xdr:row>
      <xdr:rowOff>1209675</xdr:rowOff>
    </xdr:to>
    <xdr:pic>
      <xdr:nvPicPr>
        <xdr:cNvPr id="6696" name="Изображение 472" descr="resizeПП-00200991"/>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8801100" y="618458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738</xdr:row>
      <xdr:rowOff>28575</xdr:rowOff>
    </xdr:from>
    <xdr:to>
      <xdr:col>7</xdr:col>
      <xdr:colOff>885825</xdr:colOff>
      <xdr:row>738</xdr:row>
      <xdr:rowOff>1209675</xdr:rowOff>
    </xdr:to>
    <xdr:pic>
      <xdr:nvPicPr>
        <xdr:cNvPr id="6697" name="Изображение 473" descr="resizeПП-00200991"/>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8801100" y="619677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739</xdr:row>
      <xdr:rowOff>28575</xdr:rowOff>
    </xdr:from>
    <xdr:to>
      <xdr:col>7</xdr:col>
      <xdr:colOff>885825</xdr:colOff>
      <xdr:row>739</xdr:row>
      <xdr:rowOff>1209675</xdr:rowOff>
    </xdr:to>
    <xdr:pic>
      <xdr:nvPicPr>
        <xdr:cNvPr id="6698" name="Изображение 474" descr="resizeПП-00200989"/>
        <xdr:cNvPicPr>
          <a:picLocks noChangeAspect="1" noChangeArrowheads="1"/>
        </xdr:cNvPicPr>
      </xdr:nvPicPr>
      <xdr:blipFill>
        <a:blip xmlns:r="http://schemas.openxmlformats.org/officeDocument/2006/relationships" r:embed="rId431">
          <a:extLst>
            <a:ext uri="{28A0092B-C50C-407E-A947-70E740481C1C}">
              <a14:useLocalDpi xmlns:a14="http://schemas.microsoft.com/office/drawing/2010/main" val="0"/>
            </a:ext>
          </a:extLst>
        </a:blip>
        <a:srcRect/>
        <a:stretch>
          <a:fillRect/>
        </a:stretch>
      </xdr:blipFill>
      <xdr:spPr bwMode="auto">
        <a:xfrm>
          <a:off x="8801100" y="620896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740</xdr:row>
      <xdr:rowOff>28575</xdr:rowOff>
    </xdr:from>
    <xdr:to>
      <xdr:col>7</xdr:col>
      <xdr:colOff>885825</xdr:colOff>
      <xdr:row>740</xdr:row>
      <xdr:rowOff>1209675</xdr:rowOff>
    </xdr:to>
    <xdr:pic>
      <xdr:nvPicPr>
        <xdr:cNvPr id="6699" name="Изображение 475" descr="resizeПП-00200989"/>
        <xdr:cNvPicPr>
          <a:picLocks noChangeAspect="1" noChangeArrowheads="1"/>
        </xdr:cNvPicPr>
      </xdr:nvPicPr>
      <xdr:blipFill>
        <a:blip xmlns:r="http://schemas.openxmlformats.org/officeDocument/2006/relationships" r:embed="rId431">
          <a:extLst>
            <a:ext uri="{28A0092B-C50C-407E-A947-70E740481C1C}">
              <a14:useLocalDpi xmlns:a14="http://schemas.microsoft.com/office/drawing/2010/main" val="0"/>
            </a:ext>
          </a:extLst>
        </a:blip>
        <a:srcRect/>
        <a:stretch>
          <a:fillRect/>
        </a:stretch>
      </xdr:blipFill>
      <xdr:spPr bwMode="auto">
        <a:xfrm>
          <a:off x="8801100" y="622115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741</xdr:row>
      <xdr:rowOff>28575</xdr:rowOff>
    </xdr:from>
    <xdr:to>
      <xdr:col>7</xdr:col>
      <xdr:colOff>885825</xdr:colOff>
      <xdr:row>741</xdr:row>
      <xdr:rowOff>1209675</xdr:rowOff>
    </xdr:to>
    <xdr:pic>
      <xdr:nvPicPr>
        <xdr:cNvPr id="6700" name="Изображение 476" descr="resizeПП-00233138"/>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8801100" y="623335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745</xdr:row>
      <xdr:rowOff>28575</xdr:rowOff>
    </xdr:from>
    <xdr:to>
      <xdr:col>7</xdr:col>
      <xdr:colOff>885825</xdr:colOff>
      <xdr:row>745</xdr:row>
      <xdr:rowOff>1209675</xdr:rowOff>
    </xdr:to>
    <xdr:pic>
      <xdr:nvPicPr>
        <xdr:cNvPr id="6701" name="Изображение 477" descr="resizeПП-00238702"/>
        <xdr:cNvPicPr>
          <a:picLocks noChangeAspect="1" noChangeArrowheads="1"/>
        </xdr:cNvPicPr>
      </xdr:nvPicPr>
      <xdr:blipFill>
        <a:blip xmlns:r="http://schemas.openxmlformats.org/officeDocument/2006/relationships" r:embed="rId433">
          <a:extLst>
            <a:ext uri="{28A0092B-C50C-407E-A947-70E740481C1C}">
              <a14:useLocalDpi xmlns:a14="http://schemas.microsoft.com/office/drawing/2010/main" val="0"/>
            </a:ext>
          </a:extLst>
        </a:blip>
        <a:srcRect/>
        <a:stretch>
          <a:fillRect/>
        </a:stretch>
      </xdr:blipFill>
      <xdr:spPr bwMode="auto">
        <a:xfrm>
          <a:off x="8801100" y="625059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749</xdr:row>
      <xdr:rowOff>28575</xdr:rowOff>
    </xdr:from>
    <xdr:to>
      <xdr:col>7</xdr:col>
      <xdr:colOff>885825</xdr:colOff>
      <xdr:row>749</xdr:row>
      <xdr:rowOff>1209675</xdr:rowOff>
    </xdr:to>
    <xdr:pic>
      <xdr:nvPicPr>
        <xdr:cNvPr id="6702" name="Изображение 478" descr="resizeПП-00237219"/>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8801100" y="626735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750</xdr:row>
      <xdr:rowOff>28575</xdr:rowOff>
    </xdr:from>
    <xdr:to>
      <xdr:col>7</xdr:col>
      <xdr:colOff>885825</xdr:colOff>
      <xdr:row>750</xdr:row>
      <xdr:rowOff>1209675</xdr:rowOff>
    </xdr:to>
    <xdr:pic>
      <xdr:nvPicPr>
        <xdr:cNvPr id="6703" name="Изображение 479" descr="resizeПП-00244829"/>
        <xdr:cNvPicPr>
          <a:picLocks noChangeAspect="1" noChangeArrowheads="1"/>
        </xdr:cNvPicPr>
      </xdr:nvPicPr>
      <xdr:blipFill>
        <a:blip xmlns:r="http://schemas.openxmlformats.org/officeDocument/2006/relationships" r:embed="rId435">
          <a:extLst>
            <a:ext uri="{28A0092B-C50C-407E-A947-70E740481C1C}">
              <a14:useLocalDpi xmlns:a14="http://schemas.microsoft.com/office/drawing/2010/main" val="0"/>
            </a:ext>
          </a:extLst>
        </a:blip>
        <a:srcRect/>
        <a:stretch>
          <a:fillRect/>
        </a:stretch>
      </xdr:blipFill>
      <xdr:spPr bwMode="auto">
        <a:xfrm>
          <a:off x="8801100" y="627954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753</xdr:row>
      <xdr:rowOff>28575</xdr:rowOff>
    </xdr:from>
    <xdr:to>
      <xdr:col>7</xdr:col>
      <xdr:colOff>885825</xdr:colOff>
      <xdr:row>753</xdr:row>
      <xdr:rowOff>1209675</xdr:rowOff>
    </xdr:to>
    <xdr:pic>
      <xdr:nvPicPr>
        <xdr:cNvPr id="6704" name="Изображение 480" descr="resizeПП-00213240"/>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8801100" y="629478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755</xdr:row>
      <xdr:rowOff>28575</xdr:rowOff>
    </xdr:from>
    <xdr:to>
      <xdr:col>7</xdr:col>
      <xdr:colOff>885825</xdr:colOff>
      <xdr:row>755</xdr:row>
      <xdr:rowOff>1209675</xdr:rowOff>
    </xdr:to>
    <xdr:pic>
      <xdr:nvPicPr>
        <xdr:cNvPr id="6705" name="Изображение 481" descr="resizeПП-00213255"/>
        <xdr:cNvPicPr>
          <a:picLocks noChangeAspect="1" noChangeArrowheads="1"/>
        </xdr:cNvPicPr>
      </xdr:nvPicPr>
      <xdr:blipFill>
        <a:blip xmlns:r="http://schemas.openxmlformats.org/officeDocument/2006/relationships" r:embed="rId437">
          <a:extLst>
            <a:ext uri="{28A0092B-C50C-407E-A947-70E740481C1C}">
              <a14:useLocalDpi xmlns:a14="http://schemas.microsoft.com/office/drawing/2010/main" val="0"/>
            </a:ext>
          </a:extLst>
        </a:blip>
        <a:srcRect/>
        <a:stretch>
          <a:fillRect/>
        </a:stretch>
      </xdr:blipFill>
      <xdr:spPr bwMode="auto">
        <a:xfrm>
          <a:off x="8801100" y="630850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759</xdr:row>
      <xdr:rowOff>28575</xdr:rowOff>
    </xdr:from>
    <xdr:to>
      <xdr:col>7</xdr:col>
      <xdr:colOff>885825</xdr:colOff>
      <xdr:row>759</xdr:row>
      <xdr:rowOff>1209675</xdr:rowOff>
    </xdr:to>
    <xdr:pic>
      <xdr:nvPicPr>
        <xdr:cNvPr id="6706" name="Изображение 482" descr="resizeПП-00225176"/>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8801100" y="632526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761</xdr:row>
      <xdr:rowOff>28575</xdr:rowOff>
    </xdr:from>
    <xdr:to>
      <xdr:col>7</xdr:col>
      <xdr:colOff>885825</xdr:colOff>
      <xdr:row>761</xdr:row>
      <xdr:rowOff>1209675</xdr:rowOff>
    </xdr:to>
    <xdr:pic>
      <xdr:nvPicPr>
        <xdr:cNvPr id="6707" name="Изображение 483" descr="resizeПП-00223031"/>
        <xdr:cNvPicPr>
          <a:picLocks noChangeAspect="1" noChangeArrowheads="1"/>
        </xdr:cNvPicPr>
      </xdr:nvPicPr>
      <xdr:blipFill>
        <a:blip xmlns:r="http://schemas.openxmlformats.org/officeDocument/2006/relationships" r:embed="rId439">
          <a:extLst>
            <a:ext uri="{28A0092B-C50C-407E-A947-70E740481C1C}">
              <a14:useLocalDpi xmlns:a14="http://schemas.microsoft.com/office/drawing/2010/main" val="0"/>
            </a:ext>
          </a:extLst>
        </a:blip>
        <a:srcRect/>
        <a:stretch>
          <a:fillRect/>
        </a:stretch>
      </xdr:blipFill>
      <xdr:spPr bwMode="auto">
        <a:xfrm>
          <a:off x="8801100" y="633898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762</xdr:row>
      <xdr:rowOff>28575</xdr:rowOff>
    </xdr:from>
    <xdr:to>
      <xdr:col>7</xdr:col>
      <xdr:colOff>885825</xdr:colOff>
      <xdr:row>762</xdr:row>
      <xdr:rowOff>1209675</xdr:rowOff>
    </xdr:to>
    <xdr:pic>
      <xdr:nvPicPr>
        <xdr:cNvPr id="6708" name="Изображение 484" descr="resizeПП-00223049"/>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8801100" y="635117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764</xdr:row>
      <xdr:rowOff>28575</xdr:rowOff>
    </xdr:from>
    <xdr:to>
      <xdr:col>7</xdr:col>
      <xdr:colOff>885825</xdr:colOff>
      <xdr:row>764</xdr:row>
      <xdr:rowOff>1209675</xdr:rowOff>
    </xdr:to>
    <xdr:pic>
      <xdr:nvPicPr>
        <xdr:cNvPr id="6709" name="Изображение 485" descr="resizeПП-00223055"/>
        <xdr:cNvPicPr>
          <a:picLocks noChangeAspect="1" noChangeArrowheads="1"/>
        </xdr:cNvPicPr>
      </xdr:nvPicPr>
      <xdr:blipFill>
        <a:blip xmlns:r="http://schemas.openxmlformats.org/officeDocument/2006/relationships" r:embed="rId441">
          <a:extLst>
            <a:ext uri="{28A0092B-C50C-407E-A947-70E740481C1C}">
              <a14:useLocalDpi xmlns:a14="http://schemas.microsoft.com/office/drawing/2010/main" val="0"/>
            </a:ext>
          </a:extLst>
        </a:blip>
        <a:srcRect/>
        <a:stretch>
          <a:fillRect/>
        </a:stretch>
      </xdr:blipFill>
      <xdr:spPr bwMode="auto">
        <a:xfrm>
          <a:off x="8801100" y="636489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766</xdr:row>
      <xdr:rowOff>28575</xdr:rowOff>
    </xdr:from>
    <xdr:to>
      <xdr:col>7</xdr:col>
      <xdr:colOff>885825</xdr:colOff>
      <xdr:row>766</xdr:row>
      <xdr:rowOff>1209675</xdr:rowOff>
    </xdr:to>
    <xdr:pic>
      <xdr:nvPicPr>
        <xdr:cNvPr id="6710" name="Изображение 486" descr="resizeПП-00199072"/>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8801100" y="637860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767</xdr:row>
      <xdr:rowOff>28575</xdr:rowOff>
    </xdr:from>
    <xdr:to>
      <xdr:col>7</xdr:col>
      <xdr:colOff>885825</xdr:colOff>
      <xdr:row>767</xdr:row>
      <xdr:rowOff>1209675</xdr:rowOff>
    </xdr:to>
    <xdr:pic>
      <xdr:nvPicPr>
        <xdr:cNvPr id="6711" name="Изображение 487" descr="resizeПП-00170489"/>
        <xdr:cNvPicPr>
          <a:picLocks noChangeAspect="1" noChangeArrowheads="1"/>
        </xdr:cNvPicPr>
      </xdr:nvPicPr>
      <xdr:blipFill>
        <a:blip xmlns:r="http://schemas.openxmlformats.org/officeDocument/2006/relationships" r:embed="rId443">
          <a:extLst>
            <a:ext uri="{28A0092B-C50C-407E-A947-70E740481C1C}">
              <a14:useLocalDpi xmlns:a14="http://schemas.microsoft.com/office/drawing/2010/main" val="0"/>
            </a:ext>
          </a:extLst>
        </a:blip>
        <a:srcRect/>
        <a:stretch>
          <a:fillRect/>
        </a:stretch>
      </xdr:blipFill>
      <xdr:spPr bwMode="auto">
        <a:xfrm>
          <a:off x="8801100" y="639079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768</xdr:row>
      <xdr:rowOff>28575</xdr:rowOff>
    </xdr:from>
    <xdr:to>
      <xdr:col>7</xdr:col>
      <xdr:colOff>885825</xdr:colOff>
      <xdr:row>768</xdr:row>
      <xdr:rowOff>1209675</xdr:rowOff>
    </xdr:to>
    <xdr:pic>
      <xdr:nvPicPr>
        <xdr:cNvPr id="6712" name="Изображение 488" descr="resizeПП-00170498"/>
        <xdr:cNvPicPr>
          <a:picLocks noChangeAspect="1" noChangeArrowheads="1"/>
        </xdr:cNvPicPr>
      </xdr:nvPicPr>
      <xdr:blipFill>
        <a:blip xmlns:r="http://schemas.openxmlformats.org/officeDocument/2006/relationships" r:embed="rId444">
          <a:extLst>
            <a:ext uri="{28A0092B-C50C-407E-A947-70E740481C1C}">
              <a14:useLocalDpi xmlns:a14="http://schemas.microsoft.com/office/drawing/2010/main" val="0"/>
            </a:ext>
          </a:extLst>
        </a:blip>
        <a:srcRect/>
        <a:stretch>
          <a:fillRect/>
        </a:stretch>
      </xdr:blipFill>
      <xdr:spPr bwMode="auto">
        <a:xfrm>
          <a:off x="8801100" y="640299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770</xdr:row>
      <xdr:rowOff>28575</xdr:rowOff>
    </xdr:from>
    <xdr:to>
      <xdr:col>7</xdr:col>
      <xdr:colOff>885825</xdr:colOff>
      <xdr:row>770</xdr:row>
      <xdr:rowOff>1209675</xdr:rowOff>
    </xdr:to>
    <xdr:pic>
      <xdr:nvPicPr>
        <xdr:cNvPr id="6713" name="Изображение 489" descr="resizeПП-00168857"/>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8801100" y="641670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772</xdr:row>
      <xdr:rowOff>28575</xdr:rowOff>
    </xdr:from>
    <xdr:to>
      <xdr:col>7</xdr:col>
      <xdr:colOff>885825</xdr:colOff>
      <xdr:row>772</xdr:row>
      <xdr:rowOff>1209675</xdr:rowOff>
    </xdr:to>
    <xdr:pic>
      <xdr:nvPicPr>
        <xdr:cNvPr id="6714" name="Изображение 490" descr="resizeПП-00223127"/>
        <xdr:cNvPicPr>
          <a:picLocks noChangeAspect="1" noChangeArrowheads="1"/>
        </xdr:cNvPicPr>
      </xdr:nvPicPr>
      <xdr:blipFill>
        <a:blip xmlns:r="http://schemas.openxmlformats.org/officeDocument/2006/relationships" r:embed="rId446">
          <a:extLst>
            <a:ext uri="{28A0092B-C50C-407E-A947-70E740481C1C}">
              <a14:useLocalDpi xmlns:a14="http://schemas.microsoft.com/office/drawing/2010/main" val="0"/>
            </a:ext>
          </a:extLst>
        </a:blip>
        <a:srcRect/>
        <a:stretch>
          <a:fillRect/>
        </a:stretch>
      </xdr:blipFill>
      <xdr:spPr bwMode="auto">
        <a:xfrm>
          <a:off x="8801100" y="643042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773</xdr:row>
      <xdr:rowOff>28575</xdr:rowOff>
    </xdr:from>
    <xdr:to>
      <xdr:col>7</xdr:col>
      <xdr:colOff>885825</xdr:colOff>
      <xdr:row>773</xdr:row>
      <xdr:rowOff>1209675</xdr:rowOff>
    </xdr:to>
    <xdr:pic>
      <xdr:nvPicPr>
        <xdr:cNvPr id="6715" name="Изображение 491" descr="resizeПП-00223128"/>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8801100" y="644261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774</xdr:row>
      <xdr:rowOff>28575</xdr:rowOff>
    </xdr:from>
    <xdr:to>
      <xdr:col>7</xdr:col>
      <xdr:colOff>885825</xdr:colOff>
      <xdr:row>774</xdr:row>
      <xdr:rowOff>1209675</xdr:rowOff>
    </xdr:to>
    <xdr:pic>
      <xdr:nvPicPr>
        <xdr:cNvPr id="6716" name="Изображение 492" descr="resizeПП-00223129"/>
        <xdr:cNvPicPr>
          <a:picLocks noChangeAspect="1" noChangeArrowheads="1"/>
        </xdr:cNvPicPr>
      </xdr:nvPicPr>
      <xdr:blipFill>
        <a:blip xmlns:r="http://schemas.openxmlformats.org/officeDocument/2006/relationships" r:embed="rId448">
          <a:extLst>
            <a:ext uri="{28A0092B-C50C-407E-A947-70E740481C1C}">
              <a14:useLocalDpi xmlns:a14="http://schemas.microsoft.com/office/drawing/2010/main" val="0"/>
            </a:ext>
          </a:extLst>
        </a:blip>
        <a:srcRect/>
        <a:stretch>
          <a:fillRect/>
        </a:stretch>
      </xdr:blipFill>
      <xdr:spPr bwMode="auto">
        <a:xfrm>
          <a:off x="8801100" y="645480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777</xdr:row>
      <xdr:rowOff>28575</xdr:rowOff>
    </xdr:from>
    <xdr:to>
      <xdr:col>7</xdr:col>
      <xdr:colOff>885825</xdr:colOff>
      <xdr:row>777</xdr:row>
      <xdr:rowOff>1209675</xdr:rowOff>
    </xdr:to>
    <xdr:pic>
      <xdr:nvPicPr>
        <xdr:cNvPr id="6717" name="Изображение 493" descr="resizeПП-00225501"/>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8801100" y="647004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779</xdr:row>
      <xdr:rowOff>28575</xdr:rowOff>
    </xdr:from>
    <xdr:to>
      <xdr:col>7</xdr:col>
      <xdr:colOff>885825</xdr:colOff>
      <xdr:row>779</xdr:row>
      <xdr:rowOff>1209675</xdr:rowOff>
    </xdr:to>
    <xdr:pic>
      <xdr:nvPicPr>
        <xdr:cNvPr id="6718" name="Изображение 494" descr="resizeПП-00225503"/>
        <xdr:cNvPicPr>
          <a:picLocks noChangeAspect="1" noChangeArrowheads="1"/>
        </xdr:cNvPicPr>
      </xdr:nvPicPr>
      <xdr:blipFill>
        <a:blip xmlns:r="http://schemas.openxmlformats.org/officeDocument/2006/relationships" r:embed="rId450">
          <a:extLst>
            <a:ext uri="{28A0092B-C50C-407E-A947-70E740481C1C}">
              <a14:useLocalDpi xmlns:a14="http://schemas.microsoft.com/office/drawing/2010/main" val="0"/>
            </a:ext>
          </a:extLst>
        </a:blip>
        <a:srcRect/>
        <a:stretch>
          <a:fillRect/>
        </a:stretch>
      </xdr:blipFill>
      <xdr:spPr bwMode="auto">
        <a:xfrm>
          <a:off x="8801100" y="648376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780</xdr:row>
      <xdr:rowOff>28575</xdr:rowOff>
    </xdr:from>
    <xdr:to>
      <xdr:col>7</xdr:col>
      <xdr:colOff>885825</xdr:colOff>
      <xdr:row>780</xdr:row>
      <xdr:rowOff>1209675</xdr:rowOff>
    </xdr:to>
    <xdr:pic>
      <xdr:nvPicPr>
        <xdr:cNvPr id="6719" name="Изображение 495" descr="resizeПП-00225507"/>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8801100" y="649595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781</xdr:row>
      <xdr:rowOff>28575</xdr:rowOff>
    </xdr:from>
    <xdr:to>
      <xdr:col>7</xdr:col>
      <xdr:colOff>885825</xdr:colOff>
      <xdr:row>781</xdr:row>
      <xdr:rowOff>1209675</xdr:rowOff>
    </xdr:to>
    <xdr:pic>
      <xdr:nvPicPr>
        <xdr:cNvPr id="6720" name="Изображение 496" descr="resizeПП-00225504"/>
        <xdr:cNvPicPr>
          <a:picLocks noChangeAspect="1" noChangeArrowheads="1"/>
        </xdr:cNvPicPr>
      </xdr:nvPicPr>
      <xdr:blipFill>
        <a:blip xmlns:r="http://schemas.openxmlformats.org/officeDocument/2006/relationships" r:embed="rId452">
          <a:extLst>
            <a:ext uri="{28A0092B-C50C-407E-A947-70E740481C1C}">
              <a14:useLocalDpi xmlns:a14="http://schemas.microsoft.com/office/drawing/2010/main" val="0"/>
            </a:ext>
          </a:extLst>
        </a:blip>
        <a:srcRect/>
        <a:stretch>
          <a:fillRect/>
        </a:stretch>
      </xdr:blipFill>
      <xdr:spPr bwMode="auto">
        <a:xfrm>
          <a:off x="8801100" y="650814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783</xdr:row>
      <xdr:rowOff>28575</xdr:rowOff>
    </xdr:from>
    <xdr:to>
      <xdr:col>7</xdr:col>
      <xdr:colOff>885825</xdr:colOff>
      <xdr:row>783</xdr:row>
      <xdr:rowOff>1209675</xdr:rowOff>
    </xdr:to>
    <xdr:pic>
      <xdr:nvPicPr>
        <xdr:cNvPr id="6721" name="Изображение 497" descr="resizeПП-00225513"/>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8801100" y="652186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784</xdr:row>
      <xdr:rowOff>28575</xdr:rowOff>
    </xdr:from>
    <xdr:to>
      <xdr:col>7</xdr:col>
      <xdr:colOff>885825</xdr:colOff>
      <xdr:row>784</xdr:row>
      <xdr:rowOff>1209675</xdr:rowOff>
    </xdr:to>
    <xdr:pic>
      <xdr:nvPicPr>
        <xdr:cNvPr id="6722" name="Изображение 498" descr="resizeПП-00225514"/>
        <xdr:cNvPicPr>
          <a:picLocks noChangeAspect="1" noChangeArrowheads="1"/>
        </xdr:cNvPicPr>
      </xdr:nvPicPr>
      <xdr:blipFill>
        <a:blip xmlns:r="http://schemas.openxmlformats.org/officeDocument/2006/relationships" r:embed="rId454">
          <a:extLst>
            <a:ext uri="{28A0092B-C50C-407E-A947-70E740481C1C}">
              <a14:useLocalDpi xmlns:a14="http://schemas.microsoft.com/office/drawing/2010/main" val="0"/>
            </a:ext>
          </a:extLst>
        </a:blip>
        <a:srcRect/>
        <a:stretch>
          <a:fillRect/>
        </a:stretch>
      </xdr:blipFill>
      <xdr:spPr bwMode="auto">
        <a:xfrm>
          <a:off x="8801100" y="653405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786</xdr:row>
      <xdr:rowOff>28575</xdr:rowOff>
    </xdr:from>
    <xdr:to>
      <xdr:col>7</xdr:col>
      <xdr:colOff>885825</xdr:colOff>
      <xdr:row>786</xdr:row>
      <xdr:rowOff>1209675</xdr:rowOff>
    </xdr:to>
    <xdr:pic>
      <xdr:nvPicPr>
        <xdr:cNvPr id="6723" name="Изображение 499" descr="resizeПП-00225567"/>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8801100" y="654777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788</xdr:row>
      <xdr:rowOff>28575</xdr:rowOff>
    </xdr:from>
    <xdr:to>
      <xdr:col>7</xdr:col>
      <xdr:colOff>885825</xdr:colOff>
      <xdr:row>788</xdr:row>
      <xdr:rowOff>1209675</xdr:rowOff>
    </xdr:to>
    <xdr:pic>
      <xdr:nvPicPr>
        <xdr:cNvPr id="6724" name="Изображение 500" descr="resizeПП-00225598"/>
        <xdr:cNvPicPr>
          <a:picLocks noChangeAspect="1" noChangeArrowheads="1"/>
        </xdr:cNvPicPr>
      </xdr:nvPicPr>
      <xdr:blipFill>
        <a:blip xmlns:r="http://schemas.openxmlformats.org/officeDocument/2006/relationships" r:embed="rId456">
          <a:extLst>
            <a:ext uri="{28A0092B-C50C-407E-A947-70E740481C1C}">
              <a14:useLocalDpi xmlns:a14="http://schemas.microsoft.com/office/drawing/2010/main" val="0"/>
            </a:ext>
          </a:extLst>
        </a:blip>
        <a:srcRect/>
        <a:stretch>
          <a:fillRect/>
        </a:stretch>
      </xdr:blipFill>
      <xdr:spPr bwMode="auto">
        <a:xfrm>
          <a:off x="8801100" y="656148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789</xdr:row>
      <xdr:rowOff>28575</xdr:rowOff>
    </xdr:from>
    <xdr:to>
      <xdr:col>7</xdr:col>
      <xdr:colOff>885825</xdr:colOff>
      <xdr:row>789</xdr:row>
      <xdr:rowOff>1209675</xdr:rowOff>
    </xdr:to>
    <xdr:pic>
      <xdr:nvPicPr>
        <xdr:cNvPr id="6725" name="Изображение 501" descr="resizeПП-00225580"/>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8801100" y="657367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791</xdr:row>
      <xdr:rowOff>28575</xdr:rowOff>
    </xdr:from>
    <xdr:to>
      <xdr:col>7</xdr:col>
      <xdr:colOff>885825</xdr:colOff>
      <xdr:row>791</xdr:row>
      <xdr:rowOff>1209675</xdr:rowOff>
    </xdr:to>
    <xdr:pic>
      <xdr:nvPicPr>
        <xdr:cNvPr id="6726" name="Изображение 502" descr="resizeПП-00225623"/>
        <xdr:cNvPicPr>
          <a:picLocks noChangeAspect="1" noChangeArrowheads="1"/>
        </xdr:cNvPicPr>
      </xdr:nvPicPr>
      <xdr:blipFill>
        <a:blip xmlns:r="http://schemas.openxmlformats.org/officeDocument/2006/relationships" r:embed="rId458">
          <a:extLst>
            <a:ext uri="{28A0092B-C50C-407E-A947-70E740481C1C}">
              <a14:useLocalDpi xmlns:a14="http://schemas.microsoft.com/office/drawing/2010/main" val="0"/>
            </a:ext>
          </a:extLst>
        </a:blip>
        <a:srcRect/>
        <a:stretch>
          <a:fillRect/>
        </a:stretch>
      </xdr:blipFill>
      <xdr:spPr bwMode="auto">
        <a:xfrm>
          <a:off x="8801100" y="658739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792</xdr:row>
      <xdr:rowOff>28575</xdr:rowOff>
    </xdr:from>
    <xdr:to>
      <xdr:col>7</xdr:col>
      <xdr:colOff>885825</xdr:colOff>
      <xdr:row>792</xdr:row>
      <xdr:rowOff>1209675</xdr:rowOff>
    </xdr:to>
    <xdr:pic>
      <xdr:nvPicPr>
        <xdr:cNvPr id="6727" name="Изображение 503" descr="resizeПП-00225632"/>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8801100" y="659958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794</xdr:row>
      <xdr:rowOff>28575</xdr:rowOff>
    </xdr:from>
    <xdr:to>
      <xdr:col>7</xdr:col>
      <xdr:colOff>885825</xdr:colOff>
      <xdr:row>794</xdr:row>
      <xdr:rowOff>1209675</xdr:rowOff>
    </xdr:to>
    <xdr:pic>
      <xdr:nvPicPr>
        <xdr:cNvPr id="6728" name="Изображение 504" descr="resizeПП-00225637"/>
        <xdr:cNvPicPr>
          <a:picLocks noChangeAspect="1" noChangeArrowheads="1"/>
        </xdr:cNvPicPr>
      </xdr:nvPicPr>
      <xdr:blipFill>
        <a:blip xmlns:r="http://schemas.openxmlformats.org/officeDocument/2006/relationships" r:embed="rId460">
          <a:extLst>
            <a:ext uri="{28A0092B-C50C-407E-A947-70E740481C1C}">
              <a14:useLocalDpi xmlns:a14="http://schemas.microsoft.com/office/drawing/2010/main" val="0"/>
            </a:ext>
          </a:extLst>
        </a:blip>
        <a:srcRect/>
        <a:stretch>
          <a:fillRect/>
        </a:stretch>
      </xdr:blipFill>
      <xdr:spPr bwMode="auto">
        <a:xfrm>
          <a:off x="8801100" y="661330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795</xdr:row>
      <xdr:rowOff>28575</xdr:rowOff>
    </xdr:from>
    <xdr:to>
      <xdr:col>7</xdr:col>
      <xdr:colOff>885825</xdr:colOff>
      <xdr:row>795</xdr:row>
      <xdr:rowOff>1209675</xdr:rowOff>
    </xdr:to>
    <xdr:pic>
      <xdr:nvPicPr>
        <xdr:cNvPr id="6729" name="Изображение 505" descr="resizeПП-00225639"/>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8801100" y="662549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796</xdr:row>
      <xdr:rowOff>28575</xdr:rowOff>
    </xdr:from>
    <xdr:to>
      <xdr:col>7</xdr:col>
      <xdr:colOff>885825</xdr:colOff>
      <xdr:row>796</xdr:row>
      <xdr:rowOff>1209675</xdr:rowOff>
    </xdr:to>
    <xdr:pic>
      <xdr:nvPicPr>
        <xdr:cNvPr id="6730" name="Изображение 506" descr="resizeПП-00225654"/>
        <xdr:cNvPicPr>
          <a:picLocks noChangeAspect="1" noChangeArrowheads="1"/>
        </xdr:cNvPicPr>
      </xdr:nvPicPr>
      <xdr:blipFill>
        <a:blip xmlns:r="http://schemas.openxmlformats.org/officeDocument/2006/relationships" r:embed="rId462">
          <a:extLst>
            <a:ext uri="{28A0092B-C50C-407E-A947-70E740481C1C}">
              <a14:useLocalDpi xmlns:a14="http://schemas.microsoft.com/office/drawing/2010/main" val="0"/>
            </a:ext>
          </a:extLst>
        </a:blip>
        <a:srcRect/>
        <a:stretch>
          <a:fillRect/>
        </a:stretch>
      </xdr:blipFill>
      <xdr:spPr bwMode="auto">
        <a:xfrm>
          <a:off x="8801100" y="663768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797</xdr:row>
      <xdr:rowOff>28575</xdr:rowOff>
    </xdr:from>
    <xdr:to>
      <xdr:col>7</xdr:col>
      <xdr:colOff>885825</xdr:colOff>
      <xdr:row>797</xdr:row>
      <xdr:rowOff>1209675</xdr:rowOff>
    </xdr:to>
    <xdr:pic>
      <xdr:nvPicPr>
        <xdr:cNvPr id="6731" name="Изображение 507" descr="resizeПП-00225643"/>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8801100" y="664987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798</xdr:row>
      <xdr:rowOff>28575</xdr:rowOff>
    </xdr:from>
    <xdr:to>
      <xdr:col>7</xdr:col>
      <xdr:colOff>885825</xdr:colOff>
      <xdr:row>798</xdr:row>
      <xdr:rowOff>1209675</xdr:rowOff>
    </xdr:to>
    <xdr:pic>
      <xdr:nvPicPr>
        <xdr:cNvPr id="6732" name="Изображение 508" descr="resizeПП-00225650"/>
        <xdr:cNvPicPr>
          <a:picLocks noChangeAspect="1" noChangeArrowheads="1"/>
        </xdr:cNvPicPr>
      </xdr:nvPicPr>
      <xdr:blipFill>
        <a:blip xmlns:r="http://schemas.openxmlformats.org/officeDocument/2006/relationships" r:embed="rId464">
          <a:extLst>
            <a:ext uri="{28A0092B-C50C-407E-A947-70E740481C1C}">
              <a14:useLocalDpi xmlns:a14="http://schemas.microsoft.com/office/drawing/2010/main" val="0"/>
            </a:ext>
          </a:extLst>
        </a:blip>
        <a:srcRect/>
        <a:stretch>
          <a:fillRect/>
        </a:stretch>
      </xdr:blipFill>
      <xdr:spPr bwMode="auto">
        <a:xfrm>
          <a:off x="8801100" y="666207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801</xdr:row>
      <xdr:rowOff>28575</xdr:rowOff>
    </xdr:from>
    <xdr:to>
      <xdr:col>7</xdr:col>
      <xdr:colOff>885825</xdr:colOff>
      <xdr:row>801</xdr:row>
      <xdr:rowOff>1209675</xdr:rowOff>
    </xdr:to>
    <xdr:pic>
      <xdr:nvPicPr>
        <xdr:cNvPr id="6733" name="Изображение 509" descr="resizeПП-00193165"/>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8801100" y="667731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802</xdr:row>
      <xdr:rowOff>28575</xdr:rowOff>
    </xdr:from>
    <xdr:to>
      <xdr:col>7</xdr:col>
      <xdr:colOff>885825</xdr:colOff>
      <xdr:row>802</xdr:row>
      <xdr:rowOff>1209675</xdr:rowOff>
    </xdr:to>
    <xdr:pic>
      <xdr:nvPicPr>
        <xdr:cNvPr id="6734" name="Изображение 510" descr="resizeПП-00223245"/>
        <xdr:cNvPicPr>
          <a:picLocks noChangeAspect="1" noChangeArrowheads="1"/>
        </xdr:cNvPicPr>
      </xdr:nvPicPr>
      <xdr:blipFill>
        <a:blip xmlns:r="http://schemas.openxmlformats.org/officeDocument/2006/relationships" r:embed="rId466">
          <a:extLst>
            <a:ext uri="{28A0092B-C50C-407E-A947-70E740481C1C}">
              <a14:useLocalDpi xmlns:a14="http://schemas.microsoft.com/office/drawing/2010/main" val="0"/>
            </a:ext>
          </a:extLst>
        </a:blip>
        <a:srcRect/>
        <a:stretch>
          <a:fillRect/>
        </a:stretch>
      </xdr:blipFill>
      <xdr:spPr bwMode="auto">
        <a:xfrm>
          <a:off x="8801100" y="668950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803</xdr:row>
      <xdr:rowOff>28575</xdr:rowOff>
    </xdr:from>
    <xdr:to>
      <xdr:col>7</xdr:col>
      <xdr:colOff>885825</xdr:colOff>
      <xdr:row>803</xdr:row>
      <xdr:rowOff>1209675</xdr:rowOff>
    </xdr:to>
    <xdr:pic>
      <xdr:nvPicPr>
        <xdr:cNvPr id="6735" name="Изображение 511" descr="resizeПП-00223249"/>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8801100" y="670169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805</xdr:row>
      <xdr:rowOff>28575</xdr:rowOff>
    </xdr:from>
    <xdr:to>
      <xdr:col>7</xdr:col>
      <xdr:colOff>885825</xdr:colOff>
      <xdr:row>805</xdr:row>
      <xdr:rowOff>1209675</xdr:rowOff>
    </xdr:to>
    <xdr:pic>
      <xdr:nvPicPr>
        <xdr:cNvPr id="6736" name="Изображение 512" descr="resizeПП-00223254"/>
        <xdr:cNvPicPr>
          <a:picLocks noChangeAspect="1" noChangeArrowheads="1"/>
        </xdr:cNvPicPr>
      </xdr:nvPicPr>
      <xdr:blipFill>
        <a:blip xmlns:r="http://schemas.openxmlformats.org/officeDocument/2006/relationships" r:embed="rId468">
          <a:extLst>
            <a:ext uri="{28A0092B-C50C-407E-A947-70E740481C1C}">
              <a14:useLocalDpi xmlns:a14="http://schemas.microsoft.com/office/drawing/2010/main" val="0"/>
            </a:ext>
          </a:extLst>
        </a:blip>
        <a:srcRect/>
        <a:stretch>
          <a:fillRect/>
        </a:stretch>
      </xdr:blipFill>
      <xdr:spPr bwMode="auto">
        <a:xfrm>
          <a:off x="8801100" y="671541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806</xdr:row>
      <xdr:rowOff>28575</xdr:rowOff>
    </xdr:from>
    <xdr:to>
      <xdr:col>7</xdr:col>
      <xdr:colOff>885825</xdr:colOff>
      <xdr:row>806</xdr:row>
      <xdr:rowOff>1209675</xdr:rowOff>
    </xdr:to>
    <xdr:pic>
      <xdr:nvPicPr>
        <xdr:cNvPr id="6737" name="Изображение 513" descr="resizeПП-00223252"/>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8801100" y="672760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807</xdr:row>
      <xdr:rowOff>28575</xdr:rowOff>
    </xdr:from>
    <xdr:to>
      <xdr:col>7</xdr:col>
      <xdr:colOff>885825</xdr:colOff>
      <xdr:row>807</xdr:row>
      <xdr:rowOff>1209675</xdr:rowOff>
    </xdr:to>
    <xdr:pic>
      <xdr:nvPicPr>
        <xdr:cNvPr id="6738" name="Изображение 514" descr="resizeПП-00211742"/>
        <xdr:cNvPicPr>
          <a:picLocks noChangeAspect="1" noChangeArrowheads="1"/>
        </xdr:cNvPicPr>
      </xdr:nvPicPr>
      <xdr:blipFill>
        <a:blip xmlns:r="http://schemas.openxmlformats.org/officeDocument/2006/relationships" r:embed="rId470">
          <a:extLst>
            <a:ext uri="{28A0092B-C50C-407E-A947-70E740481C1C}">
              <a14:useLocalDpi xmlns:a14="http://schemas.microsoft.com/office/drawing/2010/main" val="0"/>
            </a:ext>
          </a:extLst>
        </a:blip>
        <a:srcRect/>
        <a:stretch>
          <a:fillRect/>
        </a:stretch>
      </xdr:blipFill>
      <xdr:spPr bwMode="auto">
        <a:xfrm>
          <a:off x="8801100" y="673979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809</xdr:row>
      <xdr:rowOff>28575</xdr:rowOff>
    </xdr:from>
    <xdr:to>
      <xdr:col>7</xdr:col>
      <xdr:colOff>885825</xdr:colOff>
      <xdr:row>809</xdr:row>
      <xdr:rowOff>1209675</xdr:rowOff>
    </xdr:to>
    <xdr:pic>
      <xdr:nvPicPr>
        <xdr:cNvPr id="6739" name="Изображение 515" descr="resizeПП-00223273"/>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8801100" y="675351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811</xdr:row>
      <xdr:rowOff>28575</xdr:rowOff>
    </xdr:from>
    <xdr:to>
      <xdr:col>7</xdr:col>
      <xdr:colOff>1190625</xdr:colOff>
      <xdr:row>811</xdr:row>
      <xdr:rowOff>847725</xdr:rowOff>
    </xdr:to>
    <xdr:pic>
      <xdr:nvPicPr>
        <xdr:cNvPr id="6740" name="Изображение 516" descr="resizeПП-00193196"/>
        <xdr:cNvPicPr>
          <a:picLocks noChangeAspect="1" noChangeArrowheads="1"/>
        </xdr:cNvPicPr>
      </xdr:nvPicPr>
      <xdr:blipFill>
        <a:blip xmlns:r="http://schemas.openxmlformats.org/officeDocument/2006/relationships" r:embed="rId472">
          <a:extLst>
            <a:ext uri="{28A0092B-C50C-407E-A947-70E740481C1C}">
              <a14:useLocalDpi xmlns:a14="http://schemas.microsoft.com/office/drawing/2010/main" val="0"/>
            </a:ext>
          </a:extLst>
        </a:blip>
        <a:srcRect/>
        <a:stretch>
          <a:fillRect/>
        </a:stretch>
      </xdr:blipFill>
      <xdr:spPr bwMode="auto">
        <a:xfrm>
          <a:off x="8801100" y="676722675"/>
          <a:ext cx="1181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813</xdr:row>
      <xdr:rowOff>28575</xdr:rowOff>
    </xdr:from>
    <xdr:to>
      <xdr:col>7</xdr:col>
      <xdr:colOff>885825</xdr:colOff>
      <xdr:row>813</xdr:row>
      <xdr:rowOff>1209675</xdr:rowOff>
    </xdr:to>
    <xdr:pic>
      <xdr:nvPicPr>
        <xdr:cNvPr id="6741" name="Изображение 517" descr="resizeПП-00212018"/>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8801100" y="678094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815</xdr:row>
      <xdr:rowOff>28575</xdr:rowOff>
    </xdr:from>
    <xdr:to>
      <xdr:col>7</xdr:col>
      <xdr:colOff>885825</xdr:colOff>
      <xdr:row>815</xdr:row>
      <xdr:rowOff>1209675</xdr:rowOff>
    </xdr:to>
    <xdr:pic>
      <xdr:nvPicPr>
        <xdr:cNvPr id="6742" name="Изображение 518" descr="resizeПП-00223321"/>
        <xdr:cNvPicPr>
          <a:picLocks noChangeAspect="1" noChangeArrowheads="1"/>
        </xdr:cNvPicPr>
      </xdr:nvPicPr>
      <xdr:blipFill>
        <a:blip xmlns:r="http://schemas.openxmlformats.org/officeDocument/2006/relationships" r:embed="rId474">
          <a:extLst>
            <a:ext uri="{28A0092B-C50C-407E-A947-70E740481C1C}">
              <a14:useLocalDpi xmlns:a14="http://schemas.microsoft.com/office/drawing/2010/main" val="0"/>
            </a:ext>
          </a:extLst>
        </a:blip>
        <a:srcRect/>
        <a:stretch>
          <a:fillRect/>
        </a:stretch>
      </xdr:blipFill>
      <xdr:spPr bwMode="auto">
        <a:xfrm>
          <a:off x="8801100" y="679465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816</xdr:row>
      <xdr:rowOff>28575</xdr:rowOff>
    </xdr:from>
    <xdr:to>
      <xdr:col>7</xdr:col>
      <xdr:colOff>885825</xdr:colOff>
      <xdr:row>816</xdr:row>
      <xdr:rowOff>1209675</xdr:rowOff>
    </xdr:to>
    <xdr:pic>
      <xdr:nvPicPr>
        <xdr:cNvPr id="6743" name="Изображение 519" descr="resizeПП-00223322"/>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8801100" y="680685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819</xdr:row>
      <xdr:rowOff>28575</xdr:rowOff>
    </xdr:from>
    <xdr:to>
      <xdr:col>7</xdr:col>
      <xdr:colOff>885825</xdr:colOff>
      <xdr:row>819</xdr:row>
      <xdr:rowOff>1209675</xdr:rowOff>
    </xdr:to>
    <xdr:pic>
      <xdr:nvPicPr>
        <xdr:cNvPr id="6744" name="Изображение 520" descr="resizeПП-00230512"/>
        <xdr:cNvPicPr>
          <a:picLocks noChangeAspect="1" noChangeArrowheads="1"/>
        </xdr:cNvPicPr>
      </xdr:nvPicPr>
      <xdr:blipFill>
        <a:blip xmlns:r="http://schemas.openxmlformats.org/officeDocument/2006/relationships" r:embed="rId476">
          <a:extLst>
            <a:ext uri="{28A0092B-C50C-407E-A947-70E740481C1C}">
              <a14:useLocalDpi xmlns:a14="http://schemas.microsoft.com/office/drawing/2010/main" val="0"/>
            </a:ext>
          </a:extLst>
        </a:blip>
        <a:srcRect/>
        <a:stretch>
          <a:fillRect/>
        </a:stretch>
      </xdr:blipFill>
      <xdr:spPr bwMode="auto">
        <a:xfrm>
          <a:off x="8801100" y="682209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821</xdr:row>
      <xdr:rowOff>28575</xdr:rowOff>
    </xdr:from>
    <xdr:to>
      <xdr:col>7</xdr:col>
      <xdr:colOff>885825</xdr:colOff>
      <xdr:row>821</xdr:row>
      <xdr:rowOff>1209675</xdr:rowOff>
    </xdr:to>
    <xdr:pic>
      <xdr:nvPicPr>
        <xdr:cNvPr id="6745" name="Изображение 521" descr="resizeПП-00230506"/>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8801100" y="683580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823</xdr:row>
      <xdr:rowOff>28575</xdr:rowOff>
    </xdr:from>
    <xdr:to>
      <xdr:col>7</xdr:col>
      <xdr:colOff>885825</xdr:colOff>
      <xdr:row>823</xdr:row>
      <xdr:rowOff>1209675</xdr:rowOff>
    </xdr:to>
    <xdr:pic>
      <xdr:nvPicPr>
        <xdr:cNvPr id="6746" name="Изображение 522" descr="resizeПП-00230488"/>
        <xdr:cNvPicPr>
          <a:picLocks noChangeAspect="1" noChangeArrowheads="1"/>
        </xdr:cNvPicPr>
      </xdr:nvPicPr>
      <xdr:blipFill>
        <a:blip xmlns:r="http://schemas.openxmlformats.org/officeDocument/2006/relationships" r:embed="rId478">
          <a:extLst>
            <a:ext uri="{28A0092B-C50C-407E-A947-70E740481C1C}">
              <a14:useLocalDpi xmlns:a14="http://schemas.microsoft.com/office/drawing/2010/main" val="0"/>
            </a:ext>
          </a:extLst>
        </a:blip>
        <a:srcRect/>
        <a:stretch>
          <a:fillRect/>
        </a:stretch>
      </xdr:blipFill>
      <xdr:spPr bwMode="auto">
        <a:xfrm>
          <a:off x="8801100" y="684952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824</xdr:row>
      <xdr:rowOff>28575</xdr:rowOff>
    </xdr:from>
    <xdr:to>
      <xdr:col>7</xdr:col>
      <xdr:colOff>885825</xdr:colOff>
      <xdr:row>824</xdr:row>
      <xdr:rowOff>1209675</xdr:rowOff>
    </xdr:to>
    <xdr:pic>
      <xdr:nvPicPr>
        <xdr:cNvPr id="6747" name="Изображение 523" descr="resizeПП-00230481"/>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8801100" y="686171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826</xdr:row>
      <xdr:rowOff>28575</xdr:rowOff>
    </xdr:from>
    <xdr:to>
      <xdr:col>7</xdr:col>
      <xdr:colOff>885825</xdr:colOff>
      <xdr:row>826</xdr:row>
      <xdr:rowOff>1209675</xdr:rowOff>
    </xdr:to>
    <xdr:pic>
      <xdr:nvPicPr>
        <xdr:cNvPr id="6748" name="Изображение 524" descr="resizeПП-00230463"/>
        <xdr:cNvPicPr>
          <a:picLocks noChangeAspect="1" noChangeArrowheads="1"/>
        </xdr:cNvPicPr>
      </xdr:nvPicPr>
      <xdr:blipFill>
        <a:blip xmlns:r="http://schemas.openxmlformats.org/officeDocument/2006/relationships" r:embed="rId480">
          <a:extLst>
            <a:ext uri="{28A0092B-C50C-407E-A947-70E740481C1C}">
              <a14:useLocalDpi xmlns:a14="http://schemas.microsoft.com/office/drawing/2010/main" val="0"/>
            </a:ext>
          </a:extLst>
        </a:blip>
        <a:srcRect/>
        <a:stretch>
          <a:fillRect/>
        </a:stretch>
      </xdr:blipFill>
      <xdr:spPr bwMode="auto">
        <a:xfrm>
          <a:off x="8801100" y="687543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828</xdr:row>
      <xdr:rowOff>28575</xdr:rowOff>
    </xdr:from>
    <xdr:to>
      <xdr:col>7</xdr:col>
      <xdr:colOff>885825</xdr:colOff>
      <xdr:row>828</xdr:row>
      <xdr:rowOff>1209675</xdr:rowOff>
    </xdr:to>
    <xdr:pic>
      <xdr:nvPicPr>
        <xdr:cNvPr id="6749" name="Изображение 525" descr="resizeПП-00230497"/>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8801100" y="688914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829</xdr:row>
      <xdr:rowOff>28575</xdr:rowOff>
    </xdr:from>
    <xdr:to>
      <xdr:col>7</xdr:col>
      <xdr:colOff>885825</xdr:colOff>
      <xdr:row>829</xdr:row>
      <xdr:rowOff>1209675</xdr:rowOff>
    </xdr:to>
    <xdr:pic>
      <xdr:nvPicPr>
        <xdr:cNvPr id="6750" name="Изображение 526" descr="resizeПП-00230501"/>
        <xdr:cNvPicPr>
          <a:picLocks noChangeAspect="1" noChangeArrowheads="1"/>
        </xdr:cNvPicPr>
      </xdr:nvPicPr>
      <xdr:blipFill>
        <a:blip xmlns:r="http://schemas.openxmlformats.org/officeDocument/2006/relationships" r:embed="rId482">
          <a:extLst>
            <a:ext uri="{28A0092B-C50C-407E-A947-70E740481C1C}">
              <a14:useLocalDpi xmlns:a14="http://schemas.microsoft.com/office/drawing/2010/main" val="0"/>
            </a:ext>
          </a:extLst>
        </a:blip>
        <a:srcRect/>
        <a:stretch>
          <a:fillRect/>
        </a:stretch>
      </xdr:blipFill>
      <xdr:spPr bwMode="auto">
        <a:xfrm>
          <a:off x="8801100" y="690133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831</xdr:row>
      <xdr:rowOff>28575</xdr:rowOff>
    </xdr:from>
    <xdr:to>
      <xdr:col>7</xdr:col>
      <xdr:colOff>885825</xdr:colOff>
      <xdr:row>831</xdr:row>
      <xdr:rowOff>1209675</xdr:rowOff>
    </xdr:to>
    <xdr:pic>
      <xdr:nvPicPr>
        <xdr:cNvPr id="6751" name="Изображение 527" descr="resizeПП-00230504"/>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8801100" y="691505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832</xdr:row>
      <xdr:rowOff>28575</xdr:rowOff>
    </xdr:from>
    <xdr:to>
      <xdr:col>7</xdr:col>
      <xdr:colOff>885825</xdr:colOff>
      <xdr:row>832</xdr:row>
      <xdr:rowOff>1209675</xdr:rowOff>
    </xdr:to>
    <xdr:pic>
      <xdr:nvPicPr>
        <xdr:cNvPr id="6752" name="Изображение 528" descr="resizeПП-00230503"/>
        <xdr:cNvPicPr>
          <a:picLocks noChangeAspect="1" noChangeArrowheads="1"/>
        </xdr:cNvPicPr>
      </xdr:nvPicPr>
      <xdr:blipFill>
        <a:blip xmlns:r="http://schemas.openxmlformats.org/officeDocument/2006/relationships" r:embed="rId484">
          <a:extLst>
            <a:ext uri="{28A0092B-C50C-407E-A947-70E740481C1C}">
              <a14:useLocalDpi xmlns:a14="http://schemas.microsoft.com/office/drawing/2010/main" val="0"/>
            </a:ext>
          </a:extLst>
        </a:blip>
        <a:srcRect/>
        <a:stretch>
          <a:fillRect/>
        </a:stretch>
      </xdr:blipFill>
      <xdr:spPr bwMode="auto">
        <a:xfrm>
          <a:off x="8801100" y="692724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835</xdr:row>
      <xdr:rowOff>28575</xdr:rowOff>
    </xdr:from>
    <xdr:to>
      <xdr:col>7</xdr:col>
      <xdr:colOff>885825</xdr:colOff>
      <xdr:row>835</xdr:row>
      <xdr:rowOff>1209675</xdr:rowOff>
    </xdr:to>
    <xdr:pic>
      <xdr:nvPicPr>
        <xdr:cNvPr id="6753" name="Изображение 529" descr="resizeПП-00240233"/>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8801100" y="694248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836</xdr:row>
      <xdr:rowOff>28575</xdr:rowOff>
    </xdr:from>
    <xdr:to>
      <xdr:col>7</xdr:col>
      <xdr:colOff>885825</xdr:colOff>
      <xdr:row>836</xdr:row>
      <xdr:rowOff>1209675</xdr:rowOff>
    </xdr:to>
    <xdr:pic>
      <xdr:nvPicPr>
        <xdr:cNvPr id="6754" name="Изображение 530" descr="resizeПП-00240229"/>
        <xdr:cNvPicPr>
          <a:picLocks noChangeAspect="1" noChangeArrowheads="1"/>
        </xdr:cNvPicPr>
      </xdr:nvPicPr>
      <xdr:blipFill>
        <a:blip xmlns:r="http://schemas.openxmlformats.org/officeDocument/2006/relationships" r:embed="rId486">
          <a:extLst>
            <a:ext uri="{28A0092B-C50C-407E-A947-70E740481C1C}">
              <a14:useLocalDpi xmlns:a14="http://schemas.microsoft.com/office/drawing/2010/main" val="0"/>
            </a:ext>
          </a:extLst>
        </a:blip>
        <a:srcRect/>
        <a:stretch>
          <a:fillRect/>
        </a:stretch>
      </xdr:blipFill>
      <xdr:spPr bwMode="auto">
        <a:xfrm>
          <a:off x="8801100" y="695467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837</xdr:row>
      <xdr:rowOff>28575</xdr:rowOff>
    </xdr:from>
    <xdr:to>
      <xdr:col>7</xdr:col>
      <xdr:colOff>885825</xdr:colOff>
      <xdr:row>837</xdr:row>
      <xdr:rowOff>1209675</xdr:rowOff>
    </xdr:to>
    <xdr:pic>
      <xdr:nvPicPr>
        <xdr:cNvPr id="6755" name="Изображение 531" descr="resizeПП-00240227"/>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8801100" y="696687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838</xdr:row>
      <xdr:rowOff>28575</xdr:rowOff>
    </xdr:from>
    <xdr:to>
      <xdr:col>7</xdr:col>
      <xdr:colOff>885825</xdr:colOff>
      <xdr:row>838</xdr:row>
      <xdr:rowOff>1209675</xdr:rowOff>
    </xdr:to>
    <xdr:pic>
      <xdr:nvPicPr>
        <xdr:cNvPr id="6756" name="Изображение 532" descr="resizeПП-00240232"/>
        <xdr:cNvPicPr>
          <a:picLocks noChangeAspect="1" noChangeArrowheads="1"/>
        </xdr:cNvPicPr>
      </xdr:nvPicPr>
      <xdr:blipFill>
        <a:blip xmlns:r="http://schemas.openxmlformats.org/officeDocument/2006/relationships" r:embed="rId488">
          <a:extLst>
            <a:ext uri="{28A0092B-C50C-407E-A947-70E740481C1C}">
              <a14:useLocalDpi xmlns:a14="http://schemas.microsoft.com/office/drawing/2010/main" val="0"/>
            </a:ext>
          </a:extLst>
        </a:blip>
        <a:srcRect/>
        <a:stretch>
          <a:fillRect/>
        </a:stretch>
      </xdr:blipFill>
      <xdr:spPr bwMode="auto">
        <a:xfrm>
          <a:off x="8801100" y="697906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839</xdr:row>
      <xdr:rowOff>28575</xdr:rowOff>
    </xdr:from>
    <xdr:to>
      <xdr:col>7</xdr:col>
      <xdr:colOff>885825</xdr:colOff>
      <xdr:row>839</xdr:row>
      <xdr:rowOff>1209675</xdr:rowOff>
    </xdr:to>
    <xdr:pic>
      <xdr:nvPicPr>
        <xdr:cNvPr id="6757" name="Изображение 533" descr="resizeПП-00240225"/>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8801100" y="699125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840</xdr:row>
      <xdr:rowOff>28575</xdr:rowOff>
    </xdr:from>
    <xdr:to>
      <xdr:col>7</xdr:col>
      <xdr:colOff>885825</xdr:colOff>
      <xdr:row>840</xdr:row>
      <xdr:rowOff>1209675</xdr:rowOff>
    </xdr:to>
    <xdr:pic>
      <xdr:nvPicPr>
        <xdr:cNvPr id="6758" name="Изображение 534" descr="resizeПП-00240231"/>
        <xdr:cNvPicPr>
          <a:picLocks noChangeAspect="1" noChangeArrowheads="1"/>
        </xdr:cNvPicPr>
      </xdr:nvPicPr>
      <xdr:blipFill>
        <a:blip xmlns:r="http://schemas.openxmlformats.org/officeDocument/2006/relationships" r:embed="rId490">
          <a:extLst>
            <a:ext uri="{28A0092B-C50C-407E-A947-70E740481C1C}">
              <a14:useLocalDpi xmlns:a14="http://schemas.microsoft.com/office/drawing/2010/main" val="0"/>
            </a:ext>
          </a:extLst>
        </a:blip>
        <a:srcRect/>
        <a:stretch>
          <a:fillRect/>
        </a:stretch>
      </xdr:blipFill>
      <xdr:spPr bwMode="auto">
        <a:xfrm>
          <a:off x="8801100" y="700344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842</xdr:row>
      <xdr:rowOff>28575</xdr:rowOff>
    </xdr:from>
    <xdr:to>
      <xdr:col>7</xdr:col>
      <xdr:colOff>885825</xdr:colOff>
      <xdr:row>842</xdr:row>
      <xdr:rowOff>1209675</xdr:rowOff>
    </xdr:to>
    <xdr:pic>
      <xdr:nvPicPr>
        <xdr:cNvPr id="6759" name="Изображение 535" descr="resizeПП-00240237"/>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8801100" y="701716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843</xdr:row>
      <xdr:rowOff>28575</xdr:rowOff>
    </xdr:from>
    <xdr:to>
      <xdr:col>7</xdr:col>
      <xdr:colOff>885825</xdr:colOff>
      <xdr:row>843</xdr:row>
      <xdr:rowOff>1209675</xdr:rowOff>
    </xdr:to>
    <xdr:pic>
      <xdr:nvPicPr>
        <xdr:cNvPr id="6760" name="Изображение 536" descr="resizeПП-00240241"/>
        <xdr:cNvPicPr>
          <a:picLocks noChangeAspect="1" noChangeArrowheads="1"/>
        </xdr:cNvPicPr>
      </xdr:nvPicPr>
      <xdr:blipFill>
        <a:blip xmlns:r="http://schemas.openxmlformats.org/officeDocument/2006/relationships" r:embed="rId492">
          <a:extLst>
            <a:ext uri="{28A0092B-C50C-407E-A947-70E740481C1C}">
              <a14:useLocalDpi xmlns:a14="http://schemas.microsoft.com/office/drawing/2010/main" val="0"/>
            </a:ext>
          </a:extLst>
        </a:blip>
        <a:srcRect/>
        <a:stretch>
          <a:fillRect/>
        </a:stretch>
      </xdr:blipFill>
      <xdr:spPr bwMode="auto">
        <a:xfrm>
          <a:off x="8801100" y="702935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844</xdr:row>
      <xdr:rowOff>28575</xdr:rowOff>
    </xdr:from>
    <xdr:to>
      <xdr:col>7</xdr:col>
      <xdr:colOff>885825</xdr:colOff>
      <xdr:row>844</xdr:row>
      <xdr:rowOff>1209675</xdr:rowOff>
    </xdr:to>
    <xdr:pic>
      <xdr:nvPicPr>
        <xdr:cNvPr id="6761" name="Изображение 537" descr="resizeПП-00240243"/>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8801100" y="704154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845</xdr:row>
      <xdr:rowOff>28575</xdr:rowOff>
    </xdr:from>
    <xdr:to>
      <xdr:col>7</xdr:col>
      <xdr:colOff>885825</xdr:colOff>
      <xdr:row>845</xdr:row>
      <xdr:rowOff>1209675</xdr:rowOff>
    </xdr:to>
    <xdr:pic>
      <xdr:nvPicPr>
        <xdr:cNvPr id="6762" name="Изображение 538" descr="resizeПП-00240244"/>
        <xdr:cNvPicPr>
          <a:picLocks noChangeAspect="1" noChangeArrowheads="1"/>
        </xdr:cNvPicPr>
      </xdr:nvPicPr>
      <xdr:blipFill>
        <a:blip xmlns:r="http://schemas.openxmlformats.org/officeDocument/2006/relationships" r:embed="rId494">
          <a:extLst>
            <a:ext uri="{28A0092B-C50C-407E-A947-70E740481C1C}">
              <a14:useLocalDpi xmlns:a14="http://schemas.microsoft.com/office/drawing/2010/main" val="0"/>
            </a:ext>
          </a:extLst>
        </a:blip>
        <a:srcRect/>
        <a:stretch>
          <a:fillRect/>
        </a:stretch>
      </xdr:blipFill>
      <xdr:spPr bwMode="auto">
        <a:xfrm>
          <a:off x="8801100" y="705373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846</xdr:row>
      <xdr:rowOff>28575</xdr:rowOff>
    </xdr:from>
    <xdr:to>
      <xdr:col>7</xdr:col>
      <xdr:colOff>885825</xdr:colOff>
      <xdr:row>846</xdr:row>
      <xdr:rowOff>1209675</xdr:rowOff>
    </xdr:to>
    <xdr:pic>
      <xdr:nvPicPr>
        <xdr:cNvPr id="6763" name="Изображение 539" descr="resizeПП-00240236"/>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8801100" y="706593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847</xdr:row>
      <xdr:rowOff>28575</xdr:rowOff>
    </xdr:from>
    <xdr:to>
      <xdr:col>7</xdr:col>
      <xdr:colOff>885825</xdr:colOff>
      <xdr:row>847</xdr:row>
      <xdr:rowOff>1209675</xdr:rowOff>
    </xdr:to>
    <xdr:pic>
      <xdr:nvPicPr>
        <xdr:cNvPr id="6764" name="Изображение 540" descr="resizeПП-00240242"/>
        <xdr:cNvPicPr>
          <a:picLocks noChangeAspect="1" noChangeArrowheads="1"/>
        </xdr:cNvPicPr>
      </xdr:nvPicPr>
      <xdr:blipFill>
        <a:blip xmlns:r="http://schemas.openxmlformats.org/officeDocument/2006/relationships" r:embed="rId496">
          <a:extLst>
            <a:ext uri="{28A0092B-C50C-407E-A947-70E740481C1C}">
              <a14:useLocalDpi xmlns:a14="http://schemas.microsoft.com/office/drawing/2010/main" val="0"/>
            </a:ext>
          </a:extLst>
        </a:blip>
        <a:srcRect/>
        <a:stretch>
          <a:fillRect/>
        </a:stretch>
      </xdr:blipFill>
      <xdr:spPr bwMode="auto">
        <a:xfrm>
          <a:off x="8801100" y="707812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848</xdr:row>
      <xdr:rowOff>28575</xdr:rowOff>
    </xdr:from>
    <xdr:to>
      <xdr:col>7</xdr:col>
      <xdr:colOff>885825</xdr:colOff>
      <xdr:row>848</xdr:row>
      <xdr:rowOff>1209675</xdr:rowOff>
    </xdr:to>
    <xdr:pic>
      <xdr:nvPicPr>
        <xdr:cNvPr id="6765" name="Изображение 541" descr="resizeПП-00240240"/>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8801100" y="709031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849</xdr:row>
      <xdr:rowOff>28575</xdr:rowOff>
    </xdr:from>
    <xdr:to>
      <xdr:col>7</xdr:col>
      <xdr:colOff>885825</xdr:colOff>
      <xdr:row>849</xdr:row>
      <xdr:rowOff>1209675</xdr:rowOff>
    </xdr:to>
    <xdr:pic>
      <xdr:nvPicPr>
        <xdr:cNvPr id="6766" name="Изображение 542" descr="resizeПП-00240235"/>
        <xdr:cNvPicPr>
          <a:picLocks noChangeAspect="1" noChangeArrowheads="1"/>
        </xdr:cNvPicPr>
      </xdr:nvPicPr>
      <xdr:blipFill>
        <a:blip xmlns:r="http://schemas.openxmlformats.org/officeDocument/2006/relationships" r:embed="rId498">
          <a:extLst>
            <a:ext uri="{28A0092B-C50C-407E-A947-70E740481C1C}">
              <a14:useLocalDpi xmlns:a14="http://schemas.microsoft.com/office/drawing/2010/main" val="0"/>
            </a:ext>
          </a:extLst>
        </a:blip>
        <a:srcRect/>
        <a:stretch>
          <a:fillRect/>
        </a:stretch>
      </xdr:blipFill>
      <xdr:spPr bwMode="auto">
        <a:xfrm>
          <a:off x="8801100" y="710250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850</xdr:row>
      <xdr:rowOff>28575</xdr:rowOff>
    </xdr:from>
    <xdr:to>
      <xdr:col>7</xdr:col>
      <xdr:colOff>885825</xdr:colOff>
      <xdr:row>850</xdr:row>
      <xdr:rowOff>1209675</xdr:rowOff>
    </xdr:to>
    <xdr:pic>
      <xdr:nvPicPr>
        <xdr:cNvPr id="6767" name="Изображение 543" descr="resizeПП-00240234"/>
        <xdr:cNvPicPr>
          <a:picLocks noChangeAspect="1" noChangeArrowheads="1"/>
        </xdr:cNvPicPr>
      </xdr:nvPicPr>
      <xdr:blipFill>
        <a:blip xmlns:r="http://schemas.openxmlformats.org/officeDocument/2006/relationships" r:embed="rId499">
          <a:extLst>
            <a:ext uri="{28A0092B-C50C-407E-A947-70E740481C1C}">
              <a14:useLocalDpi xmlns:a14="http://schemas.microsoft.com/office/drawing/2010/main" val="0"/>
            </a:ext>
          </a:extLst>
        </a:blip>
        <a:srcRect/>
        <a:stretch>
          <a:fillRect/>
        </a:stretch>
      </xdr:blipFill>
      <xdr:spPr bwMode="auto">
        <a:xfrm>
          <a:off x="8801100" y="711469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855</xdr:row>
      <xdr:rowOff>28575</xdr:rowOff>
    </xdr:from>
    <xdr:to>
      <xdr:col>7</xdr:col>
      <xdr:colOff>1190625</xdr:colOff>
      <xdr:row>855</xdr:row>
      <xdr:rowOff>1209675</xdr:rowOff>
    </xdr:to>
    <xdr:pic>
      <xdr:nvPicPr>
        <xdr:cNvPr id="6768" name="Изображение 544" descr="resizeПП-00153388"/>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8801100" y="7132986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859</xdr:row>
      <xdr:rowOff>28575</xdr:rowOff>
    </xdr:from>
    <xdr:to>
      <xdr:col>7</xdr:col>
      <xdr:colOff>885825</xdr:colOff>
      <xdr:row>859</xdr:row>
      <xdr:rowOff>1209675</xdr:rowOff>
    </xdr:to>
    <xdr:pic>
      <xdr:nvPicPr>
        <xdr:cNvPr id="6769" name="Изображение 545" descr="resizeПП-00212498"/>
        <xdr:cNvPicPr>
          <a:picLocks noChangeAspect="1" noChangeArrowheads="1"/>
        </xdr:cNvPicPr>
      </xdr:nvPicPr>
      <xdr:blipFill>
        <a:blip xmlns:r="http://schemas.openxmlformats.org/officeDocument/2006/relationships" r:embed="rId501">
          <a:extLst>
            <a:ext uri="{28A0092B-C50C-407E-A947-70E740481C1C}">
              <a14:useLocalDpi xmlns:a14="http://schemas.microsoft.com/office/drawing/2010/main" val="0"/>
            </a:ext>
          </a:extLst>
        </a:blip>
        <a:srcRect/>
        <a:stretch>
          <a:fillRect/>
        </a:stretch>
      </xdr:blipFill>
      <xdr:spPr bwMode="auto">
        <a:xfrm>
          <a:off x="8801100" y="714975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860</xdr:row>
      <xdr:rowOff>28575</xdr:rowOff>
    </xdr:from>
    <xdr:to>
      <xdr:col>7</xdr:col>
      <xdr:colOff>885825</xdr:colOff>
      <xdr:row>860</xdr:row>
      <xdr:rowOff>1209675</xdr:rowOff>
    </xdr:to>
    <xdr:pic>
      <xdr:nvPicPr>
        <xdr:cNvPr id="6770" name="Изображение 546" descr="resizeПП-00212496"/>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8801100" y="716194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861</xdr:row>
      <xdr:rowOff>28575</xdr:rowOff>
    </xdr:from>
    <xdr:to>
      <xdr:col>7</xdr:col>
      <xdr:colOff>885825</xdr:colOff>
      <xdr:row>861</xdr:row>
      <xdr:rowOff>1209675</xdr:rowOff>
    </xdr:to>
    <xdr:pic>
      <xdr:nvPicPr>
        <xdr:cNvPr id="6771" name="Изображение 547" descr="resizeПП-00212501"/>
        <xdr:cNvPicPr>
          <a:picLocks noChangeAspect="1" noChangeArrowheads="1"/>
        </xdr:cNvPicPr>
      </xdr:nvPicPr>
      <xdr:blipFill>
        <a:blip xmlns:r="http://schemas.openxmlformats.org/officeDocument/2006/relationships" r:embed="rId503">
          <a:extLst>
            <a:ext uri="{28A0092B-C50C-407E-A947-70E740481C1C}">
              <a14:useLocalDpi xmlns:a14="http://schemas.microsoft.com/office/drawing/2010/main" val="0"/>
            </a:ext>
          </a:extLst>
        </a:blip>
        <a:srcRect/>
        <a:stretch>
          <a:fillRect/>
        </a:stretch>
      </xdr:blipFill>
      <xdr:spPr bwMode="auto">
        <a:xfrm>
          <a:off x="8801100" y="717413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862</xdr:row>
      <xdr:rowOff>28575</xdr:rowOff>
    </xdr:from>
    <xdr:to>
      <xdr:col>7</xdr:col>
      <xdr:colOff>885825</xdr:colOff>
      <xdr:row>862</xdr:row>
      <xdr:rowOff>1209675</xdr:rowOff>
    </xdr:to>
    <xdr:pic>
      <xdr:nvPicPr>
        <xdr:cNvPr id="6772" name="Изображение 548" descr="resizeПП-00212481"/>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8801100" y="718632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863</xdr:row>
      <xdr:rowOff>28575</xdr:rowOff>
    </xdr:from>
    <xdr:to>
      <xdr:col>7</xdr:col>
      <xdr:colOff>885825</xdr:colOff>
      <xdr:row>863</xdr:row>
      <xdr:rowOff>1209675</xdr:rowOff>
    </xdr:to>
    <xdr:pic>
      <xdr:nvPicPr>
        <xdr:cNvPr id="6773" name="Изображение 549" descr="resizeПП-00212480"/>
        <xdr:cNvPicPr>
          <a:picLocks noChangeAspect="1" noChangeArrowheads="1"/>
        </xdr:cNvPicPr>
      </xdr:nvPicPr>
      <xdr:blipFill>
        <a:blip xmlns:r="http://schemas.openxmlformats.org/officeDocument/2006/relationships" r:embed="rId505">
          <a:extLst>
            <a:ext uri="{28A0092B-C50C-407E-A947-70E740481C1C}">
              <a14:useLocalDpi xmlns:a14="http://schemas.microsoft.com/office/drawing/2010/main" val="0"/>
            </a:ext>
          </a:extLst>
        </a:blip>
        <a:srcRect/>
        <a:stretch>
          <a:fillRect/>
        </a:stretch>
      </xdr:blipFill>
      <xdr:spPr bwMode="auto">
        <a:xfrm>
          <a:off x="8801100" y="719851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864</xdr:row>
      <xdr:rowOff>28575</xdr:rowOff>
    </xdr:from>
    <xdr:to>
      <xdr:col>7</xdr:col>
      <xdr:colOff>885825</xdr:colOff>
      <xdr:row>864</xdr:row>
      <xdr:rowOff>1209675</xdr:rowOff>
    </xdr:to>
    <xdr:pic>
      <xdr:nvPicPr>
        <xdr:cNvPr id="6774" name="Изображение 550" descr="resizeПП-00212494"/>
        <xdr:cNvPicPr>
          <a:picLocks noChangeAspect="1" noChangeArrowheads="1"/>
        </xdr:cNvPicPr>
      </xdr:nvPicPr>
      <xdr:blipFill>
        <a:blip xmlns:r="http://schemas.openxmlformats.org/officeDocument/2006/relationships" r:embed="rId506">
          <a:extLst>
            <a:ext uri="{28A0092B-C50C-407E-A947-70E740481C1C}">
              <a14:useLocalDpi xmlns:a14="http://schemas.microsoft.com/office/drawing/2010/main" val="0"/>
            </a:ext>
          </a:extLst>
        </a:blip>
        <a:srcRect/>
        <a:stretch>
          <a:fillRect/>
        </a:stretch>
      </xdr:blipFill>
      <xdr:spPr bwMode="auto">
        <a:xfrm>
          <a:off x="8801100" y="721071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865</xdr:row>
      <xdr:rowOff>28575</xdr:rowOff>
    </xdr:from>
    <xdr:to>
      <xdr:col>7</xdr:col>
      <xdr:colOff>885825</xdr:colOff>
      <xdr:row>865</xdr:row>
      <xdr:rowOff>1209675</xdr:rowOff>
    </xdr:to>
    <xdr:pic>
      <xdr:nvPicPr>
        <xdr:cNvPr id="6775" name="Изображение 551" descr="resizeПП-00212497"/>
        <xdr:cNvPicPr>
          <a:picLocks noChangeAspect="1" noChangeArrowheads="1"/>
        </xdr:cNvPicPr>
      </xdr:nvPicPr>
      <xdr:blipFill>
        <a:blip xmlns:r="http://schemas.openxmlformats.org/officeDocument/2006/relationships" r:embed="rId507">
          <a:extLst>
            <a:ext uri="{28A0092B-C50C-407E-A947-70E740481C1C}">
              <a14:useLocalDpi xmlns:a14="http://schemas.microsoft.com/office/drawing/2010/main" val="0"/>
            </a:ext>
          </a:extLst>
        </a:blip>
        <a:srcRect/>
        <a:stretch>
          <a:fillRect/>
        </a:stretch>
      </xdr:blipFill>
      <xdr:spPr bwMode="auto">
        <a:xfrm>
          <a:off x="8801100" y="722290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866</xdr:row>
      <xdr:rowOff>28575</xdr:rowOff>
    </xdr:from>
    <xdr:to>
      <xdr:col>7</xdr:col>
      <xdr:colOff>885825</xdr:colOff>
      <xdr:row>866</xdr:row>
      <xdr:rowOff>1209675</xdr:rowOff>
    </xdr:to>
    <xdr:pic>
      <xdr:nvPicPr>
        <xdr:cNvPr id="6776" name="Изображение 552" descr="resizeПП-00212482"/>
        <xdr:cNvPicPr>
          <a:picLocks noChangeAspect="1" noChangeArrowheads="1"/>
        </xdr:cNvPicPr>
      </xdr:nvPicPr>
      <xdr:blipFill>
        <a:blip xmlns:r="http://schemas.openxmlformats.org/officeDocument/2006/relationships" r:embed="rId508">
          <a:extLst>
            <a:ext uri="{28A0092B-C50C-407E-A947-70E740481C1C}">
              <a14:useLocalDpi xmlns:a14="http://schemas.microsoft.com/office/drawing/2010/main" val="0"/>
            </a:ext>
          </a:extLst>
        </a:blip>
        <a:srcRect/>
        <a:stretch>
          <a:fillRect/>
        </a:stretch>
      </xdr:blipFill>
      <xdr:spPr bwMode="auto">
        <a:xfrm>
          <a:off x="8801100" y="723509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868</xdr:row>
      <xdr:rowOff>28575</xdr:rowOff>
    </xdr:from>
    <xdr:to>
      <xdr:col>7</xdr:col>
      <xdr:colOff>1190625</xdr:colOff>
      <xdr:row>868</xdr:row>
      <xdr:rowOff>904875</xdr:rowOff>
    </xdr:to>
    <xdr:pic>
      <xdr:nvPicPr>
        <xdr:cNvPr id="6777" name="Изображение 553" descr="resizeПП-00212513"/>
        <xdr:cNvPicPr>
          <a:picLocks noChangeAspect="1" noChangeArrowheads="1"/>
        </xdr:cNvPicPr>
      </xdr:nvPicPr>
      <xdr:blipFill>
        <a:blip xmlns:r="http://schemas.openxmlformats.org/officeDocument/2006/relationships" r:embed="rId509">
          <a:extLst>
            <a:ext uri="{28A0092B-C50C-407E-A947-70E740481C1C}">
              <a14:useLocalDpi xmlns:a14="http://schemas.microsoft.com/office/drawing/2010/main" val="0"/>
            </a:ext>
          </a:extLst>
        </a:blip>
        <a:srcRect/>
        <a:stretch>
          <a:fillRect/>
        </a:stretch>
      </xdr:blipFill>
      <xdr:spPr bwMode="auto">
        <a:xfrm>
          <a:off x="8801100" y="7248810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869</xdr:row>
      <xdr:rowOff>28575</xdr:rowOff>
    </xdr:from>
    <xdr:to>
      <xdr:col>7</xdr:col>
      <xdr:colOff>885825</xdr:colOff>
      <xdr:row>869</xdr:row>
      <xdr:rowOff>1209675</xdr:rowOff>
    </xdr:to>
    <xdr:pic>
      <xdr:nvPicPr>
        <xdr:cNvPr id="6778" name="Изображение 554" descr="resizeПП-00212503"/>
        <xdr:cNvPicPr>
          <a:picLocks noChangeAspect="1" noChangeArrowheads="1"/>
        </xdr:cNvPicPr>
      </xdr:nvPicPr>
      <xdr:blipFill>
        <a:blip xmlns:r="http://schemas.openxmlformats.org/officeDocument/2006/relationships" r:embed="rId510">
          <a:extLst>
            <a:ext uri="{28A0092B-C50C-407E-A947-70E740481C1C}">
              <a14:useLocalDpi xmlns:a14="http://schemas.microsoft.com/office/drawing/2010/main" val="0"/>
            </a:ext>
          </a:extLst>
        </a:blip>
        <a:srcRect/>
        <a:stretch>
          <a:fillRect/>
        </a:stretch>
      </xdr:blipFill>
      <xdr:spPr bwMode="auto">
        <a:xfrm>
          <a:off x="8801100" y="726100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870</xdr:row>
      <xdr:rowOff>28575</xdr:rowOff>
    </xdr:from>
    <xdr:to>
      <xdr:col>7</xdr:col>
      <xdr:colOff>885825</xdr:colOff>
      <xdr:row>870</xdr:row>
      <xdr:rowOff>1209675</xdr:rowOff>
    </xdr:to>
    <xdr:pic>
      <xdr:nvPicPr>
        <xdr:cNvPr id="6779" name="Изображение 555" descr="resizeПП-00212504"/>
        <xdr:cNvPicPr>
          <a:picLocks noChangeAspect="1" noChangeArrowheads="1"/>
        </xdr:cNvPicPr>
      </xdr:nvPicPr>
      <xdr:blipFill>
        <a:blip xmlns:r="http://schemas.openxmlformats.org/officeDocument/2006/relationships" r:embed="rId511">
          <a:extLst>
            <a:ext uri="{28A0092B-C50C-407E-A947-70E740481C1C}">
              <a14:useLocalDpi xmlns:a14="http://schemas.microsoft.com/office/drawing/2010/main" val="0"/>
            </a:ext>
          </a:extLst>
        </a:blip>
        <a:srcRect/>
        <a:stretch>
          <a:fillRect/>
        </a:stretch>
      </xdr:blipFill>
      <xdr:spPr bwMode="auto">
        <a:xfrm>
          <a:off x="8801100" y="727319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871</xdr:row>
      <xdr:rowOff>28575</xdr:rowOff>
    </xdr:from>
    <xdr:to>
      <xdr:col>7</xdr:col>
      <xdr:colOff>1190625</xdr:colOff>
      <xdr:row>871</xdr:row>
      <xdr:rowOff>904875</xdr:rowOff>
    </xdr:to>
    <xdr:pic>
      <xdr:nvPicPr>
        <xdr:cNvPr id="6780" name="Изображение 556" descr="resizeПП-00212511"/>
        <xdr:cNvPicPr>
          <a:picLocks noChangeAspect="1" noChangeArrowheads="1"/>
        </xdr:cNvPicPr>
      </xdr:nvPicPr>
      <xdr:blipFill>
        <a:blip xmlns:r="http://schemas.openxmlformats.org/officeDocument/2006/relationships" r:embed="rId512">
          <a:extLst>
            <a:ext uri="{28A0092B-C50C-407E-A947-70E740481C1C}">
              <a14:useLocalDpi xmlns:a14="http://schemas.microsoft.com/office/drawing/2010/main" val="0"/>
            </a:ext>
          </a:extLst>
        </a:blip>
        <a:srcRect/>
        <a:stretch>
          <a:fillRect/>
        </a:stretch>
      </xdr:blipFill>
      <xdr:spPr bwMode="auto">
        <a:xfrm>
          <a:off x="8801100" y="7285386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872</xdr:row>
      <xdr:rowOff>28575</xdr:rowOff>
    </xdr:from>
    <xdr:to>
      <xdr:col>7</xdr:col>
      <xdr:colOff>885825</xdr:colOff>
      <xdr:row>872</xdr:row>
      <xdr:rowOff>1209675</xdr:rowOff>
    </xdr:to>
    <xdr:pic>
      <xdr:nvPicPr>
        <xdr:cNvPr id="6781" name="Изображение 557" descr="resizeПП-00212507"/>
        <xdr:cNvPicPr>
          <a:picLocks noChangeAspect="1" noChangeArrowheads="1"/>
        </xdr:cNvPicPr>
      </xdr:nvPicPr>
      <xdr:blipFill>
        <a:blip xmlns:r="http://schemas.openxmlformats.org/officeDocument/2006/relationships" r:embed="rId513">
          <a:extLst>
            <a:ext uri="{28A0092B-C50C-407E-A947-70E740481C1C}">
              <a14:useLocalDpi xmlns:a14="http://schemas.microsoft.com/office/drawing/2010/main" val="0"/>
            </a:ext>
          </a:extLst>
        </a:blip>
        <a:srcRect/>
        <a:stretch>
          <a:fillRect/>
        </a:stretch>
      </xdr:blipFill>
      <xdr:spPr bwMode="auto">
        <a:xfrm>
          <a:off x="8801100" y="729757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873</xdr:row>
      <xdr:rowOff>28575</xdr:rowOff>
    </xdr:from>
    <xdr:to>
      <xdr:col>7</xdr:col>
      <xdr:colOff>885825</xdr:colOff>
      <xdr:row>873</xdr:row>
      <xdr:rowOff>1209675</xdr:rowOff>
    </xdr:to>
    <xdr:pic>
      <xdr:nvPicPr>
        <xdr:cNvPr id="6782" name="Изображение 558" descr="resizeПП-00212506"/>
        <xdr:cNvPicPr>
          <a:picLocks noChangeAspect="1" noChangeArrowheads="1"/>
        </xdr:cNvPicPr>
      </xdr:nvPicPr>
      <xdr:blipFill>
        <a:blip xmlns:r="http://schemas.openxmlformats.org/officeDocument/2006/relationships" r:embed="rId514">
          <a:extLst>
            <a:ext uri="{28A0092B-C50C-407E-A947-70E740481C1C}">
              <a14:useLocalDpi xmlns:a14="http://schemas.microsoft.com/office/drawing/2010/main" val="0"/>
            </a:ext>
          </a:extLst>
        </a:blip>
        <a:srcRect/>
        <a:stretch>
          <a:fillRect/>
        </a:stretch>
      </xdr:blipFill>
      <xdr:spPr bwMode="auto">
        <a:xfrm>
          <a:off x="8801100" y="730977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874</xdr:row>
      <xdr:rowOff>28575</xdr:rowOff>
    </xdr:from>
    <xdr:to>
      <xdr:col>7</xdr:col>
      <xdr:colOff>1190625</xdr:colOff>
      <xdr:row>874</xdr:row>
      <xdr:rowOff>904875</xdr:rowOff>
    </xdr:to>
    <xdr:pic>
      <xdr:nvPicPr>
        <xdr:cNvPr id="6783" name="Изображение 559" descr="resizeПП-00212512"/>
        <xdr:cNvPicPr>
          <a:picLocks noChangeAspect="1" noChangeArrowheads="1"/>
        </xdr:cNvPicPr>
      </xdr:nvPicPr>
      <xdr:blipFill>
        <a:blip xmlns:r="http://schemas.openxmlformats.org/officeDocument/2006/relationships" r:embed="rId515">
          <a:extLst>
            <a:ext uri="{28A0092B-C50C-407E-A947-70E740481C1C}">
              <a14:useLocalDpi xmlns:a14="http://schemas.microsoft.com/office/drawing/2010/main" val="0"/>
            </a:ext>
          </a:extLst>
        </a:blip>
        <a:srcRect/>
        <a:stretch>
          <a:fillRect/>
        </a:stretch>
      </xdr:blipFill>
      <xdr:spPr bwMode="auto">
        <a:xfrm>
          <a:off x="8801100" y="7321962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875</xdr:row>
      <xdr:rowOff>28575</xdr:rowOff>
    </xdr:from>
    <xdr:to>
      <xdr:col>7</xdr:col>
      <xdr:colOff>885825</xdr:colOff>
      <xdr:row>875</xdr:row>
      <xdr:rowOff>1209675</xdr:rowOff>
    </xdr:to>
    <xdr:pic>
      <xdr:nvPicPr>
        <xdr:cNvPr id="6784" name="Изображение 560" descr="resizeПП-00212514"/>
        <xdr:cNvPicPr>
          <a:picLocks noChangeAspect="1" noChangeArrowheads="1"/>
        </xdr:cNvPicPr>
      </xdr:nvPicPr>
      <xdr:blipFill>
        <a:blip xmlns:r="http://schemas.openxmlformats.org/officeDocument/2006/relationships" r:embed="rId516">
          <a:extLst>
            <a:ext uri="{28A0092B-C50C-407E-A947-70E740481C1C}">
              <a14:useLocalDpi xmlns:a14="http://schemas.microsoft.com/office/drawing/2010/main" val="0"/>
            </a:ext>
          </a:extLst>
        </a:blip>
        <a:srcRect/>
        <a:stretch>
          <a:fillRect/>
        </a:stretch>
      </xdr:blipFill>
      <xdr:spPr bwMode="auto">
        <a:xfrm>
          <a:off x="8801100" y="733415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876</xdr:row>
      <xdr:rowOff>28575</xdr:rowOff>
    </xdr:from>
    <xdr:to>
      <xdr:col>7</xdr:col>
      <xdr:colOff>1190625</xdr:colOff>
      <xdr:row>876</xdr:row>
      <xdr:rowOff>904875</xdr:rowOff>
    </xdr:to>
    <xdr:pic>
      <xdr:nvPicPr>
        <xdr:cNvPr id="6785" name="Изображение 561" descr="resizeПП-00212502"/>
        <xdr:cNvPicPr>
          <a:picLocks noChangeAspect="1" noChangeArrowheads="1"/>
        </xdr:cNvPicPr>
      </xdr:nvPicPr>
      <xdr:blipFill>
        <a:blip xmlns:r="http://schemas.openxmlformats.org/officeDocument/2006/relationships" r:embed="rId517">
          <a:extLst>
            <a:ext uri="{28A0092B-C50C-407E-A947-70E740481C1C}">
              <a14:useLocalDpi xmlns:a14="http://schemas.microsoft.com/office/drawing/2010/main" val="0"/>
            </a:ext>
          </a:extLst>
        </a:blip>
        <a:srcRect/>
        <a:stretch>
          <a:fillRect/>
        </a:stretch>
      </xdr:blipFill>
      <xdr:spPr bwMode="auto">
        <a:xfrm>
          <a:off x="8801100" y="7346346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878</xdr:row>
      <xdr:rowOff>28575</xdr:rowOff>
    </xdr:from>
    <xdr:to>
      <xdr:col>7</xdr:col>
      <xdr:colOff>885825</xdr:colOff>
      <xdr:row>878</xdr:row>
      <xdr:rowOff>1209675</xdr:rowOff>
    </xdr:to>
    <xdr:pic>
      <xdr:nvPicPr>
        <xdr:cNvPr id="6786" name="Изображение 562" descr="resizeПП-00212515"/>
        <xdr:cNvPicPr>
          <a:picLocks noChangeAspect="1" noChangeArrowheads="1"/>
        </xdr:cNvPicPr>
      </xdr:nvPicPr>
      <xdr:blipFill>
        <a:blip xmlns:r="http://schemas.openxmlformats.org/officeDocument/2006/relationships" r:embed="rId518">
          <a:extLst>
            <a:ext uri="{28A0092B-C50C-407E-A947-70E740481C1C}">
              <a14:useLocalDpi xmlns:a14="http://schemas.microsoft.com/office/drawing/2010/main" val="0"/>
            </a:ext>
          </a:extLst>
        </a:blip>
        <a:srcRect/>
        <a:stretch>
          <a:fillRect/>
        </a:stretch>
      </xdr:blipFill>
      <xdr:spPr bwMode="auto">
        <a:xfrm>
          <a:off x="8801100" y="736006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883</xdr:row>
      <xdr:rowOff>28575</xdr:rowOff>
    </xdr:from>
    <xdr:to>
      <xdr:col>7</xdr:col>
      <xdr:colOff>1190625</xdr:colOff>
      <xdr:row>883</xdr:row>
      <xdr:rowOff>904875</xdr:rowOff>
    </xdr:to>
    <xdr:pic>
      <xdr:nvPicPr>
        <xdr:cNvPr id="6787" name="Изображение 563" descr="resizeПП-00212530"/>
        <xdr:cNvPicPr>
          <a:picLocks noChangeAspect="1" noChangeArrowheads="1"/>
        </xdr:cNvPicPr>
      </xdr:nvPicPr>
      <xdr:blipFill>
        <a:blip xmlns:r="http://schemas.openxmlformats.org/officeDocument/2006/relationships" r:embed="rId519">
          <a:extLst>
            <a:ext uri="{28A0092B-C50C-407E-A947-70E740481C1C}">
              <a14:useLocalDpi xmlns:a14="http://schemas.microsoft.com/office/drawing/2010/main" val="0"/>
            </a:ext>
          </a:extLst>
        </a:blip>
        <a:srcRect/>
        <a:stretch>
          <a:fillRect/>
        </a:stretch>
      </xdr:blipFill>
      <xdr:spPr bwMode="auto">
        <a:xfrm>
          <a:off x="8801100" y="7378350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884</xdr:row>
      <xdr:rowOff>28575</xdr:rowOff>
    </xdr:from>
    <xdr:to>
      <xdr:col>7</xdr:col>
      <xdr:colOff>1190625</xdr:colOff>
      <xdr:row>884</xdr:row>
      <xdr:rowOff>904875</xdr:rowOff>
    </xdr:to>
    <xdr:pic>
      <xdr:nvPicPr>
        <xdr:cNvPr id="6788" name="Изображение 564" descr="resizeПП-00212527"/>
        <xdr:cNvPicPr>
          <a:picLocks noChangeAspect="1" noChangeArrowheads="1"/>
        </xdr:cNvPicPr>
      </xdr:nvPicPr>
      <xdr:blipFill>
        <a:blip xmlns:r="http://schemas.openxmlformats.org/officeDocument/2006/relationships" r:embed="rId520">
          <a:extLst>
            <a:ext uri="{28A0092B-C50C-407E-A947-70E740481C1C}">
              <a14:useLocalDpi xmlns:a14="http://schemas.microsoft.com/office/drawing/2010/main" val="0"/>
            </a:ext>
          </a:extLst>
        </a:blip>
        <a:srcRect/>
        <a:stretch>
          <a:fillRect/>
        </a:stretch>
      </xdr:blipFill>
      <xdr:spPr bwMode="auto">
        <a:xfrm>
          <a:off x="8801100" y="7390542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885</xdr:row>
      <xdr:rowOff>28575</xdr:rowOff>
    </xdr:from>
    <xdr:to>
      <xdr:col>7</xdr:col>
      <xdr:colOff>1190625</xdr:colOff>
      <xdr:row>885</xdr:row>
      <xdr:rowOff>904875</xdr:rowOff>
    </xdr:to>
    <xdr:pic>
      <xdr:nvPicPr>
        <xdr:cNvPr id="6789" name="Изображение 565" descr="resizeПП-00212525"/>
        <xdr:cNvPicPr>
          <a:picLocks noChangeAspect="1" noChangeArrowheads="1"/>
        </xdr:cNvPicPr>
      </xdr:nvPicPr>
      <xdr:blipFill>
        <a:blip xmlns:r="http://schemas.openxmlformats.org/officeDocument/2006/relationships" r:embed="rId521">
          <a:extLst>
            <a:ext uri="{28A0092B-C50C-407E-A947-70E740481C1C}">
              <a14:useLocalDpi xmlns:a14="http://schemas.microsoft.com/office/drawing/2010/main" val="0"/>
            </a:ext>
          </a:extLst>
        </a:blip>
        <a:srcRect/>
        <a:stretch>
          <a:fillRect/>
        </a:stretch>
      </xdr:blipFill>
      <xdr:spPr bwMode="auto">
        <a:xfrm>
          <a:off x="8801100" y="7402734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886</xdr:row>
      <xdr:rowOff>28575</xdr:rowOff>
    </xdr:from>
    <xdr:to>
      <xdr:col>7</xdr:col>
      <xdr:colOff>1190625</xdr:colOff>
      <xdr:row>886</xdr:row>
      <xdr:rowOff>904875</xdr:rowOff>
    </xdr:to>
    <xdr:pic>
      <xdr:nvPicPr>
        <xdr:cNvPr id="6790" name="Изображение 566" descr="resizeПП-00212521"/>
        <xdr:cNvPicPr>
          <a:picLocks noChangeAspect="1" noChangeArrowheads="1"/>
        </xdr:cNvPicPr>
      </xdr:nvPicPr>
      <xdr:blipFill>
        <a:blip xmlns:r="http://schemas.openxmlformats.org/officeDocument/2006/relationships" r:embed="rId522">
          <a:extLst>
            <a:ext uri="{28A0092B-C50C-407E-A947-70E740481C1C}">
              <a14:useLocalDpi xmlns:a14="http://schemas.microsoft.com/office/drawing/2010/main" val="0"/>
            </a:ext>
          </a:extLst>
        </a:blip>
        <a:srcRect/>
        <a:stretch>
          <a:fillRect/>
        </a:stretch>
      </xdr:blipFill>
      <xdr:spPr bwMode="auto">
        <a:xfrm>
          <a:off x="8801100" y="7414926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887</xdr:row>
      <xdr:rowOff>28575</xdr:rowOff>
    </xdr:from>
    <xdr:to>
      <xdr:col>7</xdr:col>
      <xdr:colOff>1190625</xdr:colOff>
      <xdr:row>887</xdr:row>
      <xdr:rowOff>904875</xdr:rowOff>
    </xdr:to>
    <xdr:pic>
      <xdr:nvPicPr>
        <xdr:cNvPr id="6791" name="Изображение 567" descr="resizeПП-00212522"/>
        <xdr:cNvPicPr>
          <a:picLocks noChangeAspect="1" noChangeArrowheads="1"/>
        </xdr:cNvPicPr>
      </xdr:nvPicPr>
      <xdr:blipFill>
        <a:blip xmlns:r="http://schemas.openxmlformats.org/officeDocument/2006/relationships" r:embed="rId523">
          <a:extLst>
            <a:ext uri="{28A0092B-C50C-407E-A947-70E740481C1C}">
              <a14:useLocalDpi xmlns:a14="http://schemas.microsoft.com/office/drawing/2010/main" val="0"/>
            </a:ext>
          </a:extLst>
        </a:blip>
        <a:srcRect/>
        <a:stretch>
          <a:fillRect/>
        </a:stretch>
      </xdr:blipFill>
      <xdr:spPr bwMode="auto">
        <a:xfrm>
          <a:off x="8801100" y="7427118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888</xdr:row>
      <xdr:rowOff>28575</xdr:rowOff>
    </xdr:from>
    <xdr:to>
      <xdr:col>7</xdr:col>
      <xdr:colOff>1190625</xdr:colOff>
      <xdr:row>888</xdr:row>
      <xdr:rowOff>904875</xdr:rowOff>
    </xdr:to>
    <xdr:pic>
      <xdr:nvPicPr>
        <xdr:cNvPr id="6792" name="Изображение 568" descr="resizeПП-00212523"/>
        <xdr:cNvPicPr>
          <a:picLocks noChangeAspect="1" noChangeArrowheads="1"/>
        </xdr:cNvPicPr>
      </xdr:nvPicPr>
      <xdr:blipFill>
        <a:blip xmlns:r="http://schemas.openxmlformats.org/officeDocument/2006/relationships" r:embed="rId524">
          <a:extLst>
            <a:ext uri="{28A0092B-C50C-407E-A947-70E740481C1C}">
              <a14:useLocalDpi xmlns:a14="http://schemas.microsoft.com/office/drawing/2010/main" val="0"/>
            </a:ext>
          </a:extLst>
        </a:blip>
        <a:srcRect/>
        <a:stretch>
          <a:fillRect/>
        </a:stretch>
      </xdr:blipFill>
      <xdr:spPr bwMode="auto">
        <a:xfrm>
          <a:off x="8801100" y="7439310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889</xdr:row>
      <xdr:rowOff>28575</xdr:rowOff>
    </xdr:from>
    <xdr:to>
      <xdr:col>7</xdr:col>
      <xdr:colOff>1190625</xdr:colOff>
      <xdr:row>889</xdr:row>
      <xdr:rowOff>904875</xdr:rowOff>
    </xdr:to>
    <xdr:pic>
      <xdr:nvPicPr>
        <xdr:cNvPr id="6793" name="Изображение 569" descr="resizeПП-00212529"/>
        <xdr:cNvPicPr>
          <a:picLocks noChangeAspect="1" noChangeArrowheads="1"/>
        </xdr:cNvPicPr>
      </xdr:nvPicPr>
      <xdr:blipFill>
        <a:blip xmlns:r="http://schemas.openxmlformats.org/officeDocument/2006/relationships" r:embed="rId525">
          <a:extLst>
            <a:ext uri="{28A0092B-C50C-407E-A947-70E740481C1C}">
              <a14:useLocalDpi xmlns:a14="http://schemas.microsoft.com/office/drawing/2010/main" val="0"/>
            </a:ext>
          </a:extLst>
        </a:blip>
        <a:srcRect/>
        <a:stretch>
          <a:fillRect/>
        </a:stretch>
      </xdr:blipFill>
      <xdr:spPr bwMode="auto">
        <a:xfrm>
          <a:off x="8801100" y="7451502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890</xdr:row>
      <xdr:rowOff>28575</xdr:rowOff>
    </xdr:from>
    <xdr:to>
      <xdr:col>7</xdr:col>
      <xdr:colOff>1190625</xdr:colOff>
      <xdr:row>890</xdr:row>
      <xdr:rowOff>904875</xdr:rowOff>
    </xdr:to>
    <xdr:pic>
      <xdr:nvPicPr>
        <xdr:cNvPr id="6794" name="Изображение 570" descr="resizeПП-00212524"/>
        <xdr:cNvPicPr>
          <a:picLocks noChangeAspect="1" noChangeArrowheads="1"/>
        </xdr:cNvPicPr>
      </xdr:nvPicPr>
      <xdr:blipFill>
        <a:blip xmlns:r="http://schemas.openxmlformats.org/officeDocument/2006/relationships" r:embed="rId526">
          <a:extLst>
            <a:ext uri="{28A0092B-C50C-407E-A947-70E740481C1C}">
              <a14:useLocalDpi xmlns:a14="http://schemas.microsoft.com/office/drawing/2010/main" val="0"/>
            </a:ext>
          </a:extLst>
        </a:blip>
        <a:srcRect/>
        <a:stretch>
          <a:fillRect/>
        </a:stretch>
      </xdr:blipFill>
      <xdr:spPr bwMode="auto">
        <a:xfrm>
          <a:off x="8801100" y="7463694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891</xdr:row>
      <xdr:rowOff>28575</xdr:rowOff>
    </xdr:from>
    <xdr:to>
      <xdr:col>7</xdr:col>
      <xdr:colOff>1190625</xdr:colOff>
      <xdr:row>891</xdr:row>
      <xdr:rowOff>904875</xdr:rowOff>
    </xdr:to>
    <xdr:pic>
      <xdr:nvPicPr>
        <xdr:cNvPr id="6795" name="Изображение 571" descr="resizeПП-00212526"/>
        <xdr:cNvPicPr>
          <a:picLocks noChangeAspect="1" noChangeArrowheads="1"/>
        </xdr:cNvPicPr>
      </xdr:nvPicPr>
      <xdr:blipFill>
        <a:blip xmlns:r="http://schemas.openxmlformats.org/officeDocument/2006/relationships" r:embed="rId527">
          <a:extLst>
            <a:ext uri="{28A0092B-C50C-407E-A947-70E740481C1C}">
              <a14:useLocalDpi xmlns:a14="http://schemas.microsoft.com/office/drawing/2010/main" val="0"/>
            </a:ext>
          </a:extLst>
        </a:blip>
        <a:srcRect/>
        <a:stretch>
          <a:fillRect/>
        </a:stretch>
      </xdr:blipFill>
      <xdr:spPr bwMode="auto">
        <a:xfrm>
          <a:off x="8801100" y="7475886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896</xdr:row>
      <xdr:rowOff>28575</xdr:rowOff>
    </xdr:from>
    <xdr:to>
      <xdr:col>7</xdr:col>
      <xdr:colOff>885825</xdr:colOff>
      <xdr:row>896</xdr:row>
      <xdr:rowOff>1209675</xdr:rowOff>
    </xdr:to>
    <xdr:pic>
      <xdr:nvPicPr>
        <xdr:cNvPr id="6796" name="Изображение 572" descr="resizeПП-00215268"/>
        <xdr:cNvPicPr>
          <a:picLocks noChangeAspect="1" noChangeArrowheads="1"/>
        </xdr:cNvPicPr>
      </xdr:nvPicPr>
      <xdr:blipFill>
        <a:blip xmlns:r="http://schemas.openxmlformats.org/officeDocument/2006/relationships" r:embed="rId528">
          <a:extLst>
            <a:ext uri="{28A0092B-C50C-407E-A947-70E740481C1C}">
              <a14:useLocalDpi xmlns:a14="http://schemas.microsoft.com/office/drawing/2010/main" val="0"/>
            </a:ext>
          </a:extLst>
        </a:blip>
        <a:srcRect/>
        <a:stretch>
          <a:fillRect/>
        </a:stretch>
      </xdr:blipFill>
      <xdr:spPr bwMode="auto">
        <a:xfrm>
          <a:off x="8801100" y="749417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897</xdr:row>
      <xdr:rowOff>28575</xdr:rowOff>
    </xdr:from>
    <xdr:to>
      <xdr:col>7</xdr:col>
      <xdr:colOff>885825</xdr:colOff>
      <xdr:row>897</xdr:row>
      <xdr:rowOff>1209675</xdr:rowOff>
    </xdr:to>
    <xdr:pic>
      <xdr:nvPicPr>
        <xdr:cNvPr id="6797" name="Изображение 573" descr="resizeПП-00215266"/>
        <xdr:cNvPicPr>
          <a:picLocks noChangeAspect="1" noChangeArrowheads="1"/>
        </xdr:cNvPicPr>
      </xdr:nvPicPr>
      <xdr:blipFill>
        <a:blip xmlns:r="http://schemas.openxmlformats.org/officeDocument/2006/relationships" r:embed="rId529">
          <a:extLst>
            <a:ext uri="{28A0092B-C50C-407E-A947-70E740481C1C}">
              <a14:useLocalDpi xmlns:a14="http://schemas.microsoft.com/office/drawing/2010/main" val="0"/>
            </a:ext>
          </a:extLst>
        </a:blip>
        <a:srcRect/>
        <a:stretch>
          <a:fillRect/>
        </a:stretch>
      </xdr:blipFill>
      <xdr:spPr bwMode="auto">
        <a:xfrm>
          <a:off x="8801100" y="750636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899</xdr:row>
      <xdr:rowOff>28575</xdr:rowOff>
    </xdr:from>
    <xdr:to>
      <xdr:col>7</xdr:col>
      <xdr:colOff>885825</xdr:colOff>
      <xdr:row>899</xdr:row>
      <xdr:rowOff>1209675</xdr:rowOff>
    </xdr:to>
    <xdr:pic>
      <xdr:nvPicPr>
        <xdr:cNvPr id="6798" name="Изображение 574" descr="resizeПП-00215278"/>
        <xdr:cNvPicPr>
          <a:picLocks noChangeAspect="1" noChangeArrowheads="1"/>
        </xdr:cNvPicPr>
      </xdr:nvPicPr>
      <xdr:blipFill>
        <a:blip xmlns:r="http://schemas.openxmlformats.org/officeDocument/2006/relationships" r:embed="rId530">
          <a:extLst>
            <a:ext uri="{28A0092B-C50C-407E-A947-70E740481C1C}">
              <a14:useLocalDpi xmlns:a14="http://schemas.microsoft.com/office/drawing/2010/main" val="0"/>
            </a:ext>
          </a:extLst>
        </a:blip>
        <a:srcRect/>
        <a:stretch>
          <a:fillRect/>
        </a:stretch>
      </xdr:blipFill>
      <xdr:spPr bwMode="auto">
        <a:xfrm>
          <a:off x="8801100" y="752008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900</xdr:row>
      <xdr:rowOff>28575</xdr:rowOff>
    </xdr:from>
    <xdr:to>
      <xdr:col>7</xdr:col>
      <xdr:colOff>885825</xdr:colOff>
      <xdr:row>900</xdr:row>
      <xdr:rowOff>1209675</xdr:rowOff>
    </xdr:to>
    <xdr:pic>
      <xdr:nvPicPr>
        <xdr:cNvPr id="6799" name="Изображение 575" descr="resizeПП-00215272"/>
        <xdr:cNvPicPr>
          <a:picLocks noChangeAspect="1" noChangeArrowheads="1"/>
        </xdr:cNvPicPr>
      </xdr:nvPicPr>
      <xdr:blipFill>
        <a:blip xmlns:r="http://schemas.openxmlformats.org/officeDocument/2006/relationships" r:embed="rId531">
          <a:extLst>
            <a:ext uri="{28A0092B-C50C-407E-A947-70E740481C1C}">
              <a14:useLocalDpi xmlns:a14="http://schemas.microsoft.com/office/drawing/2010/main" val="0"/>
            </a:ext>
          </a:extLst>
        </a:blip>
        <a:srcRect/>
        <a:stretch>
          <a:fillRect/>
        </a:stretch>
      </xdr:blipFill>
      <xdr:spPr bwMode="auto">
        <a:xfrm>
          <a:off x="8801100" y="753227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901</xdr:row>
      <xdr:rowOff>28575</xdr:rowOff>
    </xdr:from>
    <xdr:to>
      <xdr:col>7</xdr:col>
      <xdr:colOff>885825</xdr:colOff>
      <xdr:row>901</xdr:row>
      <xdr:rowOff>1209675</xdr:rowOff>
    </xdr:to>
    <xdr:pic>
      <xdr:nvPicPr>
        <xdr:cNvPr id="6800" name="Изображение 576" descr="resizeПП-00215277"/>
        <xdr:cNvPicPr>
          <a:picLocks noChangeAspect="1" noChangeArrowheads="1"/>
        </xdr:cNvPicPr>
      </xdr:nvPicPr>
      <xdr:blipFill>
        <a:blip xmlns:r="http://schemas.openxmlformats.org/officeDocument/2006/relationships" r:embed="rId532">
          <a:extLst>
            <a:ext uri="{28A0092B-C50C-407E-A947-70E740481C1C}">
              <a14:useLocalDpi xmlns:a14="http://schemas.microsoft.com/office/drawing/2010/main" val="0"/>
            </a:ext>
          </a:extLst>
        </a:blip>
        <a:srcRect/>
        <a:stretch>
          <a:fillRect/>
        </a:stretch>
      </xdr:blipFill>
      <xdr:spPr bwMode="auto">
        <a:xfrm>
          <a:off x="8801100" y="754446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902</xdr:row>
      <xdr:rowOff>28575</xdr:rowOff>
    </xdr:from>
    <xdr:to>
      <xdr:col>7</xdr:col>
      <xdr:colOff>885825</xdr:colOff>
      <xdr:row>902</xdr:row>
      <xdr:rowOff>1209675</xdr:rowOff>
    </xdr:to>
    <xdr:pic>
      <xdr:nvPicPr>
        <xdr:cNvPr id="6801" name="Изображение 577" descr="resizeПП-00215274"/>
        <xdr:cNvPicPr>
          <a:picLocks noChangeAspect="1" noChangeArrowheads="1"/>
        </xdr:cNvPicPr>
      </xdr:nvPicPr>
      <xdr:blipFill>
        <a:blip xmlns:r="http://schemas.openxmlformats.org/officeDocument/2006/relationships" r:embed="rId533">
          <a:extLst>
            <a:ext uri="{28A0092B-C50C-407E-A947-70E740481C1C}">
              <a14:useLocalDpi xmlns:a14="http://schemas.microsoft.com/office/drawing/2010/main" val="0"/>
            </a:ext>
          </a:extLst>
        </a:blip>
        <a:srcRect/>
        <a:stretch>
          <a:fillRect/>
        </a:stretch>
      </xdr:blipFill>
      <xdr:spPr bwMode="auto">
        <a:xfrm>
          <a:off x="8801100" y="755665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904</xdr:row>
      <xdr:rowOff>28575</xdr:rowOff>
    </xdr:from>
    <xdr:to>
      <xdr:col>7</xdr:col>
      <xdr:colOff>885825</xdr:colOff>
      <xdr:row>904</xdr:row>
      <xdr:rowOff>1209675</xdr:rowOff>
    </xdr:to>
    <xdr:pic>
      <xdr:nvPicPr>
        <xdr:cNvPr id="6802" name="Изображение 578" descr="resizeПП-00212531"/>
        <xdr:cNvPicPr>
          <a:picLocks noChangeAspect="1" noChangeArrowheads="1"/>
        </xdr:cNvPicPr>
      </xdr:nvPicPr>
      <xdr:blipFill>
        <a:blip xmlns:r="http://schemas.openxmlformats.org/officeDocument/2006/relationships" r:embed="rId534">
          <a:extLst>
            <a:ext uri="{28A0092B-C50C-407E-A947-70E740481C1C}">
              <a14:useLocalDpi xmlns:a14="http://schemas.microsoft.com/office/drawing/2010/main" val="0"/>
            </a:ext>
          </a:extLst>
        </a:blip>
        <a:srcRect/>
        <a:stretch>
          <a:fillRect/>
        </a:stretch>
      </xdr:blipFill>
      <xdr:spPr bwMode="auto">
        <a:xfrm>
          <a:off x="8801100" y="757037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905</xdr:row>
      <xdr:rowOff>28575</xdr:rowOff>
    </xdr:from>
    <xdr:to>
      <xdr:col>7</xdr:col>
      <xdr:colOff>885825</xdr:colOff>
      <xdr:row>905</xdr:row>
      <xdr:rowOff>1209675</xdr:rowOff>
    </xdr:to>
    <xdr:pic>
      <xdr:nvPicPr>
        <xdr:cNvPr id="6803" name="Изображение 579" descr="resizeПП-00215291"/>
        <xdr:cNvPicPr>
          <a:picLocks noChangeAspect="1" noChangeArrowheads="1"/>
        </xdr:cNvPicPr>
      </xdr:nvPicPr>
      <xdr:blipFill>
        <a:blip xmlns:r="http://schemas.openxmlformats.org/officeDocument/2006/relationships" r:embed="rId535">
          <a:extLst>
            <a:ext uri="{28A0092B-C50C-407E-A947-70E740481C1C}">
              <a14:useLocalDpi xmlns:a14="http://schemas.microsoft.com/office/drawing/2010/main" val="0"/>
            </a:ext>
          </a:extLst>
        </a:blip>
        <a:srcRect/>
        <a:stretch>
          <a:fillRect/>
        </a:stretch>
      </xdr:blipFill>
      <xdr:spPr bwMode="auto">
        <a:xfrm>
          <a:off x="8801100" y="758256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906</xdr:row>
      <xdr:rowOff>28575</xdr:rowOff>
    </xdr:from>
    <xdr:to>
      <xdr:col>7</xdr:col>
      <xdr:colOff>885825</xdr:colOff>
      <xdr:row>906</xdr:row>
      <xdr:rowOff>1209675</xdr:rowOff>
    </xdr:to>
    <xdr:pic>
      <xdr:nvPicPr>
        <xdr:cNvPr id="6804" name="Изображение 580" descr="resizeПП-00215290"/>
        <xdr:cNvPicPr>
          <a:picLocks noChangeAspect="1" noChangeArrowheads="1"/>
        </xdr:cNvPicPr>
      </xdr:nvPicPr>
      <xdr:blipFill>
        <a:blip xmlns:r="http://schemas.openxmlformats.org/officeDocument/2006/relationships" r:embed="rId536">
          <a:extLst>
            <a:ext uri="{28A0092B-C50C-407E-A947-70E740481C1C}">
              <a14:useLocalDpi xmlns:a14="http://schemas.microsoft.com/office/drawing/2010/main" val="0"/>
            </a:ext>
          </a:extLst>
        </a:blip>
        <a:srcRect/>
        <a:stretch>
          <a:fillRect/>
        </a:stretch>
      </xdr:blipFill>
      <xdr:spPr bwMode="auto">
        <a:xfrm>
          <a:off x="8801100" y="759475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907</xdr:row>
      <xdr:rowOff>28575</xdr:rowOff>
    </xdr:from>
    <xdr:to>
      <xdr:col>7</xdr:col>
      <xdr:colOff>885825</xdr:colOff>
      <xdr:row>907</xdr:row>
      <xdr:rowOff>1209675</xdr:rowOff>
    </xdr:to>
    <xdr:pic>
      <xdr:nvPicPr>
        <xdr:cNvPr id="6805" name="Изображение 581" descr="resizeПП-00215287"/>
        <xdr:cNvPicPr>
          <a:picLocks noChangeAspect="1" noChangeArrowheads="1"/>
        </xdr:cNvPicPr>
      </xdr:nvPicPr>
      <xdr:blipFill>
        <a:blip xmlns:r="http://schemas.openxmlformats.org/officeDocument/2006/relationships" r:embed="rId537">
          <a:extLst>
            <a:ext uri="{28A0092B-C50C-407E-A947-70E740481C1C}">
              <a14:useLocalDpi xmlns:a14="http://schemas.microsoft.com/office/drawing/2010/main" val="0"/>
            </a:ext>
          </a:extLst>
        </a:blip>
        <a:srcRect/>
        <a:stretch>
          <a:fillRect/>
        </a:stretch>
      </xdr:blipFill>
      <xdr:spPr bwMode="auto">
        <a:xfrm>
          <a:off x="8801100" y="760695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908</xdr:row>
      <xdr:rowOff>28575</xdr:rowOff>
    </xdr:from>
    <xdr:to>
      <xdr:col>7</xdr:col>
      <xdr:colOff>885825</xdr:colOff>
      <xdr:row>908</xdr:row>
      <xdr:rowOff>1209675</xdr:rowOff>
    </xdr:to>
    <xdr:pic>
      <xdr:nvPicPr>
        <xdr:cNvPr id="6806" name="Изображение 582" descr="resizeПП-00215282"/>
        <xdr:cNvPicPr>
          <a:picLocks noChangeAspect="1" noChangeArrowheads="1"/>
        </xdr:cNvPicPr>
      </xdr:nvPicPr>
      <xdr:blipFill>
        <a:blip xmlns:r="http://schemas.openxmlformats.org/officeDocument/2006/relationships" r:embed="rId538">
          <a:extLst>
            <a:ext uri="{28A0092B-C50C-407E-A947-70E740481C1C}">
              <a14:useLocalDpi xmlns:a14="http://schemas.microsoft.com/office/drawing/2010/main" val="0"/>
            </a:ext>
          </a:extLst>
        </a:blip>
        <a:srcRect/>
        <a:stretch>
          <a:fillRect/>
        </a:stretch>
      </xdr:blipFill>
      <xdr:spPr bwMode="auto">
        <a:xfrm>
          <a:off x="8801100" y="761914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909</xdr:row>
      <xdr:rowOff>28575</xdr:rowOff>
    </xdr:from>
    <xdr:to>
      <xdr:col>7</xdr:col>
      <xdr:colOff>885825</xdr:colOff>
      <xdr:row>909</xdr:row>
      <xdr:rowOff>1209675</xdr:rowOff>
    </xdr:to>
    <xdr:pic>
      <xdr:nvPicPr>
        <xdr:cNvPr id="6807" name="Изображение 583" descr="resizeПП-00212535"/>
        <xdr:cNvPicPr>
          <a:picLocks noChangeAspect="1" noChangeArrowheads="1"/>
        </xdr:cNvPicPr>
      </xdr:nvPicPr>
      <xdr:blipFill>
        <a:blip xmlns:r="http://schemas.openxmlformats.org/officeDocument/2006/relationships" r:embed="rId539">
          <a:extLst>
            <a:ext uri="{28A0092B-C50C-407E-A947-70E740481C1C}">
              <a14:useLocalDpi xmlns:a14="http://schemas.microsoft.com/office/drawing/2010/main" val="0"/>
            </a:ext>
          </a:extLst>
        </a:blip>
        <a:srcRect/>
        <a:stretch>
          <a:fillRect/>
        </a:stretch>
      </xdr:blipFill>
      <xdr:spPr bwMode="auto">
        <a:xfrm>
          <a:off x="8801100" y="763133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911</xdr:row>
      <xdr:rowOff>28575</xdr:rowOff>
    </xdr:from>
    <xdr:to>
      <xdr:col>7</xdr:col>
      <xdr:colOff>885825</xdr:colOff>
      <xdr:row>911</xdr:row>
      <xdr:rowOff>1209675</xdr:rowOff>
    </xdr:to>
    <xdr:pic>
      <xdr:nvPicPr>
        <xdr:cNvPr id="6808" name="Изображение 584" descr="resizeПП-00215299"/>
        <xdr:cNvPicPr>
          <a:picLocks noChangeAspect="1" noChangeArrowheads="1"/>
        </xdr:cNvPicPr>
      </xdr:nvPicPr>
      <xdr:blipFill>
        <a:blip xmlns:r="http://schemas.openxmlformats.org/officeDocument/2006/relationships" r:embed="rId540">
          <a:extLst>
            <a:ext uri="{28A0092B-C50C-407E-A947-70E740481C1C}">
              <a14:useLocalDpi xmlns:a14="http://schemas.microsoft.com/office/drawing/2010/main" val="0"/>
            </a:ext>
          </a:extLst>
        </a:blip>
        <a:srcRect/>
        <a:stretch>
          <a:fillRect/>
        </a:stretch>
      </xdr:blipFill>
      <xdr:spPr bwMode="auto">
        <a:xfrm>
          <a:off x="8801100" y="764505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912</xdr:row>
      <xdr:rowOff>28575</xdr:rowOff>
    </xdr:from>
    <xdr:to>
      <xdr:col>7</xdr:col>
      <xdr:colOff>885825</xdr:colOff>
      <xdr:row>912</xdr:row>
      <xdr:rowOff>1209675</xdr:rowOff>
    </xdr:to>
    <xdr:pic>
      <xdr:nvPicPr>
        <xdr:cNvPr id="6809" name="Изображение 585" descr="resizeПП-00215298"/>
        <xdr:cNvPicPr>
          <a:picLocks noChangeAspect="1" noChangeArrowheads="1"/>
        </xdr:cNvPicPr>
      </xdr:nvPicPr>
      <xdr:blipFill>
        <a:blip xmlns:r="http://schemas.openxmlformats.org/officeDocument/2006/relationships" r:embed="rId541">
          <a:extLst>
            <a:ext uri="{28A0092B-C50C-407E-A947-70E740481C1C}">
              <a14:useLocalDpi xmlns:a14="http://schemas.microsoft.com/office/drawing/2010/main" val="0"/>
            </a:ext>
          </a:extLst>
        </a:blip>
        <a:srcRect/>
        <a:stretch>
          <a:fillRect/>
        </a:stretch>
      </xdr:blipFill>
      <xdr:spPr bwMode="auto">
        <a:xfrm>
          <a:off x="8801100" y="765724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913</xdr:row>
      <xdr:rowOff>28575</xdr:rowOff>
    </xdr:from>
    <xdr:to>
      <xdr:col>7</xdr:col>
      <xdr:colOff>885825</xdr:colOff>
      <xdr:row>913</xdr:row>
      <xdr:rowOff>1209675</xdr:rowOff>
    </xdr:to>
    <xdr:pic>
      <xdr:nvPicPr>
        <xdr:cNvPr id="6810" name="Изображение 586" descr="resizeПП-00215297"/>
        <xdr:cNvPicPr>
          <a:picLocks noChangeAspect="1" noChangeArrowheads="1"/>
        </xdr:cNvPicPr>
      </xdr:nvPicPr>
      <xdr:blipFill>
        <a:blip xmlns:r="http://schemas.openxmlformats.org/officeDocument/2006/relationships" r:embed="rId542">
          <a:extLst>
            <a:ext uri="{28A0092B-C50C-407E-A947-70E740481C1C}">
              <a14:useLocalDpi xmlns:a14="http://schemas.microsoft.com/office/drawing/2010/main" val="0"/>
            </a:ext>
          </a:extLst>
        </a:blip>
        <a:srcRect/>
        <a:stretch>
          <a:fillRect/>
        </a:stretch>
      </xdr:blipFill>
      <xdr:spPr bwMode="auto">
        <a:xfrm>
          <a:off x="8801100" y="766943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914</xdr:row>
      <xdr:rowOff>28575</xdr:rowOff>
    </xdr:from>
    <xdr:to>
      <xdr:col>7</xdr:col>
      <xdr:colOff>885825</xdr:colOff>
      <xdr:row>914</xdr:row>
      <xdr:rowOff>1209675</xdr:rowOff>
    </xdr:to>
    <xdr:pic>
      <xdr:nvPicPr>
        <xdr:cNvPr id="6811" name="Изображение 587" descr="resizeПП-00212537"/>
        <xdr:cNvPicPr>
          <a:picLocks noChangeAspect="1" noChangeArrowheads="1"/>
        </xdr:cNvPicPr>
      </xdr:nvPicPr>
      <xdr:blipFill>
        <a:blip xmlns:r="http://schemas.openxmlformats.org/officeDocument/2006/relationships" r:embed="rId543">
          <a:extLst>
            <a:ext uri="{28A0092B-C50C-407E-A947-70E740481C1C}">
              <a14:useLocalDpi xmlns:a14="http://schemas.microsoft.com/office/drawing/2010/main" val="0"/>
            </a:ext>
          </a:extLst>
        </a:blip>
        <a:srcRect/>
        <a:stretch>
          <a:fillRect/>
        </a:stretch>
      </xdr:blipFill>
      <xdr:spPr bwMode="auto">
        <a:xfrm>
          <a:off x="8801100" y="768162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916</xdr:row>
      <xdr:rowOff>28575</xdr:rowOff>
    </xdr:from>
    <xdr:to>
      <xdr:col>7</xdr:col>
      <xdr:colOff>885825</xdr:colOff>
      <xdr:row>916</xdr:row>
      <xdr:rowOff>1209675</xdr:rowOff>
    </xdr:to>
    <xdr:pic>
      <xdr:nvPicPr>
        <xdr:cNvPr id="6812" name="Изображение 588" descr="resizeПП-00215326"/>
        <xdr:cNvPicPr>
          <a:picLocks noChangeAspect="1" noChangeArrowheads="1"/>
        </xdr:cNvPicPr>
      </xdr:nvPicPr>
      <xdr:blipFill>
        <a:blip xmlns:r="http://schemas.openxmlformats.org/officeDocument/2006/relationships" r:embed="rId544">
          <a:extLst>
            <a:ext uri="{28A0092B-C50C-407E-A947-70E740481C1C}">
              <a14:useLocalDpi xmlns:a14="http://schemas.microsoft.com/office/drawing/2010/main" val="0"/>
            </a:ext>
          </a:extLst>
        </a:blip>
        <a:srcRect/>
        <a:stretch>
          <a:fillRect/>
        </a:stretch>
      </xdr:blipFill>
      <xdr:spPr bwMode="auto">
        <a:xfrm>
          <a:off x="8801100" y="769534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917</xdr:row>
      <xdr:rowOff>28575</xdr:rowOff>
    </xdr:from>
    <xdr:to>
      <xdr:col>7</xdr:col>
      <xdr:colOff>885825</xdr:colOff>
      <xdr:row>917</xdr:row>
      <xdr:rowOff>1209675</xdr:rowOff>
    </xdr:to>
    <xdr:pic>
      <xdr:nvPicPr>
        <xdr:cNvPr id="6813" name="Изображение 589" descr="resizeПП-00215502"/>
        <xdr:cNvPicPr>
          <a:picLocks noChangeAspect="1" noChangeArrowheads="1"/>
        </xdr:cNvPicPr>
      </xdr:nvPicPr>
      <xdr:blipFill>
        <a:blip xmlns:r="http://schemas.openxmlformats.org/officeDocument/2006/relationships" r:embed="rId545">
          <a:extLst>
            <a:ext uri="{28A0092B-C50C-407E-A947-70E740481C1C}">
              <a14:useLocalDpi xmlns:a14="http://schemas.microsoft.com/office/drawing/2010/main" val="0"/>
            </a:ext>
          </a:extLst>
        </a:blip>
        <a:srcRect/>
        <a:stretch>
          <a:fillRect/>
        </a:stretch>
      </xdr:blipFill>
      <xdr:spPr bwMode="auto">
        <a:xfrm>
          <a:off x="8801100" y="770753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918</xdr:row>
      <xdr:rowOff>28575</xdr:rowOff>
    </xdr:from>
    <xdr:to>
      <xdr:col>7</xdr:col>
      <xdr:colOff>885825</xdr:colOff>
      <xdr:row>918</xdr:row>
      <xdr:rowOff>1209675</xdr:rowOff>
    </xdr:to>
    <xdr:pic>
      <xdr:nvPicPr>
        <xdr:cNvPr id="6814" name="Изображение 590" descr="resizeПП-00215500"/>
        <xdr:cNvPicPr>
          <a:picLocks noChangeAspect="1" noChangeArrowheads="1"/>
        </xdr:cNvPicPr>
      </xdr:nvPicPr>
      <xdr:blipFill>
        <a:blip xmlns:r="http://schemas.openxmlformats.org/officeDocument/2006/relationships" r:embed="rId546">
          <a:extLst>
            <a:ext uri="{28A0092B-C50C-407E-A947-70E740481C1C}">
              <a14:useLocalDpi xmlns:a14="http://schemas.microsoft.com/office/drawing/2010/main" val="0"/>
            </a:ext>
          </a:extLst>
        </a:blip>
        <a:srcRect/>
        <a:stretch>
          <a:fillRect/>
        </a:stretch>
      </xdr:blipFill>
      <xdr:spPr bwMode="auto">
        <a:xfrm>
          <a:off x="8801100" y="771972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919</xdr:row>
      <xdr:rowOff>28575</xdr:rowOff>
    </xdr:from>
    <xdr:to>
      <xdr:col>7</xdr:col>
      <xdr:colOff>885825</xdr:colOff>
      <xdr:row>919</xdr:row>
      <xdr:rowOff>1209675</xdr:rowOff>
    </xdr:to>
    <xdr:pic>
      <xdr:nvPicPr>
        <xdr:cNvPr id="6815" name="Изображение 591" descr="resizeПП-00215509"/>
        <xdr:cNvPicPr>
          <a:picLocks noChangeAspect="1" noChangeArrowheads="1"/>
        </xdr:cNvPicPr>
      </xdr:nvPicPr>
      <xdr:blipFill>
        <a:blip xmlns:r="http://schemas.openxmlformats.org/officeDocument/2006/relationships" r:embed="rId547">
          <a:extLst>
            <a:ext uri="{28A0092B-C50C-407E-A947-70E740481C1C}">
              <a14:useLocalDpi xmlns:a14="http://schemas.microsoft.com/office/drawing/2010/main" val="0"/>
            </a:ext>
          </a:extLst>
        </a:blip>
        <a:srcRect/>
        <a:stretch>
          <a:fillRect/>
        </a:stretch>
      </xdr:blipFill>
      <xdr:spPr bwMode="auto">
        <a:xfrm>
          <a:off x="8801100" y="773191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920</xdr:row>
      <xdr:rowOff>28575</xdr:rowOff>
    </xdr:from>
    <xdr:to>
      <xdr:col>7</xdr:col>
      <xdr:colOff>885825</xdr:colOff>
      <xdr:row>920</xdr:row>
      <xdr:rowOff>1209675</xdr:rowOff>
    </xdr:to>
    <xdr:pic>
      <xdr:nvPicPr>
        <xdr:cNvPr id="6816" name="Изображение 592" descr="resizeПП-00215510"/>
        <xdr:cNvPicPr>
          <a:picLocks noChangeAspect="1" noChangeArrowheads="1"/>
        </xdr:cNvPicPr>
      </xdr:nvPicPr>
      <xdr:blipFill>
        <a:blip xmlns:r="http://schemas.openxmlformats.org/officeDocument/2006/relationships" r:embed="rId548">
          <a:extLst>
            <a:ext uri="{28A0092B-C50C-407E-A947-70E740481C1C}">
              <a14:useLocalDpi xmlns:a14="http://schemas.microsoft.com/office/drawing/2010/main" val="0"/>
            </a:ext>
          </a:extLst>
        </a:blip>
        <a:srcRect/>
        <a:stretch>
          <a:fillRect/>
        </a:stretch>
      </xdr:blipFill>
      <xdr:spPr bwMode="auto">
        <a:xfrm>
          <a:off x="8801100" y="774411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922</xdr:row>
      <xdr:rowOff>28575</xdr:rowOff>
    </xdr:from>
    <xdr:to>
      <xdr:col>7</xdr:col>
      <xdr:colOff>885825</xdr:colOff>
      <xdr:row>922</xdr:row>
      <xdr:rowOff>1209675</xdr:rowOff>
    </xdr:to>
    <xdr:pic>
      <xdr:nvPicPr>
        <xdr:cNvPr id="6817" name="Изображение 593" descr="resizeПП-00215543"/>
        <xdr:cNvPicPr>
          <a:picLocks noChangeAspect="1" noChangeArrowheads="1"/>
        </xdr:cNvPicPr>
      </xdr:nvPicPr>
      <xdr:blipFill>
        <a:blip xmlns:r="http://schemas.openxmlformats.org/officeDocument/2006/relationships" r:embed="rId549">
          <a:extLst>
            <a:ext uri="{28A0092B-C50C-407E-A947-70E740481C1C}">
              <a14:useLocalDpi xmlns:a14="http://schemas.microsoft.com/office/drawing/2010/main" val="0"/>
            </a:ext>
          </a:extLst>
        </a:blip>
        <a:srcRect/>
        <a:stretch>
          <a:fillRect/>
        </a:stretch>
      </xdr:blipFill>
      <xdr:spPr bwMode="auto">
        <a:xfrm>
          <a:off x="8801100" y="775782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924</xdr:row>
      <xdr:rowOff>28575</xdr:rowOff>
    </xdr:from>
    <xdr:to>
      <xdr:col>7</xdr:col>
      <xdr:colOff>885825</xdr:colOff>
      <xdr:row>924</xdr:row>
      <xdr:rowOff>1209675</xdr:rowOff>
    </xdr:to>
    <xdr:pic>
      <xdr:nvPicPr>
        <xdr:cNvPr id="6818" name="Изображение 594" descr="resizeПП-00215337"/>
        <xdr:cNvPicPr>
          <a:picLocks noChangeAspect="1" noChangeArrowheads="1"/>
        </xdr:cNvPicPr>
      </xdr:nvPicPr>
      <xdr:blipFill>
        <a:blip xmlns:r="http://schemas.openxmlformats.org/officeDocument/2006/relationships" r:embed="rId550">
          <a:extLst>
            <a:ext uri="{28A0092B-C50C-407E-A947-70E740481C1C}">
              <a14:useLocalDpi xmlns:a14="http://schemas.microsoft.com/office/drawing/2010/main" val="0"/>
            </a:ext>
          </a:extLst>
        </a:blip>
        <a:srcRect/>
        <a:stretch>
          <a:fillRect/>
        </a:stretch>
      </xdr:blipFill>
      <xdr:spPr bwMode="auto">
        <a:xfrm>
          <a:off x="8801100" y="777154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925</xdr:row>
      <xdr:rowOff>28575</xdr:rowOff>
    </xdr:from>
    <xdr:to>
      <xdr:col>7</xdr:col>
      <xdr:colOff>885825</xdr:colOff>
      <xdr:row>925</xdr:row>
      <xdr:rowOff>1209675</xdr:rowOff>
    </xdr:to>
    <xdr:pic>
      <xdr:nvPicPr>
        <xdr:cNvPr id="6819" name="Изображение 595" descr="resizeПП-00215332"/>
        <xdr:cNvPicPr>
          <a:picLocks noChangeAspect="1" noChangeArrowheads="1"/>
        </xdr:cNvPicPr>
      </xdr:nvPicPr>
      <xdr:blipFill>
        <a:blip xmlns:r="http://schemas.openxmlformats.org/officeDocument/2006/relationships" r:embed="rId551">
          <a:extLst>
            <a:ext uri="{28A0092B-C50C-407E-A947-70E740481C1C}">
              <a14:useLocalDpi xmlns:a14="http://schemas.microsoft.com/office/drawing/2010/main" val="0"/>
            </a:ext>
          </a:extLst>
        </a:blip>
        <a:srcRect/>
        <a:stretch>
          <a:fillRect/>
        </a:stretch>
      </xdr:blipFill>
      <xdr:spPr bwMode="auto">
        <a:xfrm>
          <a:off x="8801100" y="778373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926</xdr:row>
      <xdr:rowOff>28575</xdr:rowOff>
    </xdr:from>
    <xdr:to>
      <xdr:col>7</xdr:col>
      <xdr:colOff>885825</xdr:colOff>
      <xdr:row>926</xdr:row>
      <xdr:rowOff>1209675</xdr:rowOff>
    </xdr:to>
    <xdr:pic>
      <xdr:nvPicPr>
        <xdr:cNvPr id="6820" name="Изображение 596" descr="resizeПП-00212573"/>
        <xdr:cNvPicPr>
          <a:picLocks noChangeAspect="1" noChangeArrowheads="1"/>
        </xdr:cNvPicPr>
      </xdr:nvPicPr>
      <xdr:blipFill>
        <a:blip xmlns:r="http://schemas.openxmlformats.org/officeDocument/2006/relationships" r:embed="rId552">
          <a:extLst>
            <a:ext uri="{28A0092B-C50C-407E-A947-70E740481C1C}">
              <a14:useLocalDpi xmlns:a14="http://schemas.microsoft.com/office/drawing/2010/main" val="0"/>
            </a:ext>
          </a:extLst>
        </a:blip>
        <a:srcRect/>
        <a:stretch>
          <a:fillRect/>
        </a:stretch>
      </xdr:blipFill>
      <xdr:spPr bwMode="auto">
        <a:xfrm>
          <a:off x="8801100" y="779592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927</xdr:row>
      <xdr:rowOff>28575</xdr:rowOff>
    </xdr:from>
    <xdr:to>
      <xdr:col>7</xdr:col>
      <xdr:colOff>885825</xdr:colOff>
      <xdr:row>927</xdr:row>
      <xdr:rowOff>1209675</xdr:rowOff>
    </xdr:to>
    <xdr:pic>
      <xdr:nvPicPr>
        <xdr:cNvPr id="6821" name="Изображение 597" descr="resizeПП-00212574"/>
        <xdr:cNvPicPr>
          <a:picLocks noChangeAspect="1" noChangeArrowheads="1"/>
        </xdr:cNvPicPr>
      </xdr:nvPicPr>
      <xdr:blipFill>
        <a:blip xmlns:r="http://schemas.openxmlformats.org/officeDocument/2006/relationships" r:embed="rId553">
          <a:extLst>
            <a:ext uri="{28A0092B-C50C-407E-A947-70E740481C1C}">
              <a14:useLocalDpi xmlns:a14="http://schemas.microsoft.com/office/drawing/2010/main" val="0"/>
            </a:ext>
          </a:extLst>
        </a:blip>
        <a:srcRect/>
        <a:stretch>
          <a:fillRect/>
        </a:stretch>
      </xdr:blipFill>
      <xdr:spPr bwMode="auto">
        <a:xfrm>
          <a:off x="8801100" y="780811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929</xdr:row>
      <xdr:rowOff>28575</xdr:rowOff>
    </xdr:from>
    <xdr:to>
      <xdr:col>7</xdr:col>
      <xdr:colOff>885825</xdr:colOff>
      <xdr:row>929</xdr:row>
      <xdr:rowOff>1209675</xdr:rowOff>
    </xdr:to>
    <xdr:pic>
      <xdr:nvPicPr>
        <xdr:cNvPr id="6822" name="Изображение 598" descr="resizeПП-00215355"/>
        <xdr:cNvPicPr>
          <a:picLocks noChangeAspect="1" noChangeArrowheads="1"/>
        </xdr:cNvPicPr>
      </xdr:nvPicPr>
      <xdr:blipFill>
        <a:blip xmlns:r="http://schemas.openxmlformats.org/officeDocument/2006/relationships" r:embed="rId554">
          <a:extLst>
            <a:ext uri="{28A0092B-C50C-407E-A947-70E740481C1C}">
              <a14:useLocalDpi xmlns:a14="http://schemas.microsoft.com/office/drawing/2010/main" val="0"/>
            </a:ext>
          </a:extLst>
        </a:blip>
        <a:srcRect/>
        <a:stretch>
          <a:fillRect/>
        </a:stretch>
      </xdr:blipFill>
      <xdr:spPr bwMode="auto">
        <a:xfrm>
          <a:off x="8801100" y="782183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930</xdr:row>
      <xdr:rowOff>28575</xdr:rowOff>
    </xdr:from>
    <xdr:to>
      <xdr:col>7</xdr:col>
      <xdr:colOff>885825</xdr:colOff>
      <xdr:row>930</xdr:row>
      <xdr:rowOff>1209675</xdr:rowOff>
    </xdr:to>
    <xdr:pic>
      <xdr:nvPicPr>
        <xdr:cNvPr id="6823" name="Изображение 599" descr="resizeПП-00215358"/>
        <xdr:cNvPicPr>
          <a:picLocks noChangeAspect="1" noChangeArrowheads="1"/>
        </xdr:cNvPicPr>
      </xdr:nvPicPr>
      <xdr:blipFill>
        <a:blip xmlns:r="http://schemas.openxmlformats.org/officeDocument/2006/relationships" r:embed="rId555">
          <a:extLst>
            <a:ext uri="{28A0092B-C50C-407E-A947-70E740481C1C}">
              <a14:useLocalDpi xmlns:a14="http://schemas.microsoft.com/office/drawing/2010/main" val="0"/>
            </a:ext>
          </a:extLst>
        </a:blip>
        <a:srcRect/>
        <a:stretch>
          <a:fillRect/>
        </a:stretch>
      </xdr:blipFill>
      <xdr:spPr bwMode="auto">
        <a:xfrm>
          <a:off x="8801100" y="783402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931</xdr:row>
      <xdr:rowOff>28575</xdr:rowOff>
    </xdr:from>
    <xdr:to>
      <xdr:col>7</xdr:col>
      <xdr:colOff>885825</xdr:colOff>
      <xdr:row>931</xdr:row>
      <xdr:rowOff>1209675</xdr:rowOff>
    </xdr:to>
    <xdr:pic>
      <xdr:nvPicPr>
        <xdr:cNvPr id="6824" name="Изображение 600" descr="resizeПП-00215354"/>
        <xdr:cNvPicPr>
          <a:picLocks noChangeAspect="1" noChangeArrowheads="1"/>
        </xdr:cNvPicPr>
      </xdr:nvPicPr>
      <xdr:blipFill>
        <a:blip xmlns:r="http://schemas.openxmlformats.org/officeDocument/2006/relationships" r:embed="rId556">
          <a:extLst>
            <a:ext uri="{28A0092B-C50C-407E-A947-70E740481C1C}">
              <a14:useLocalDpi xmlns:a14="http://schemas.microsoft.com/office/drawing/2010/main" val="0"/>
            </a:ext>
          </a:extLst>
        </a:blip>
        <a:srcRect/>
        <a:stretch>
          <a:fillRect/>
        </a:stretch>
      </xdr:blipFill>
      <xdr:spPr bwMode="auto">
        <a:xfrm>
          <a:off x="8801100" y="784621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932</xdr:row>
      <xdr:rowOff>28575</xdr:rowOff>
    </xdr:from>
    <xdr:to>
      <xdr:col>7</xdr:col>
      <xdr:colOff>885825</xdr:colOff>
      <xdr:row>932</xdr:row>
      <xdr:rowOff>1209675</xdr:rowOff>
    </xdr:to>
    <xdr:pic>
      <xdr:nvPicPr>
        <xdr:cNvPr id="6825" name="Изображение 601" descr="resizeПП-00212582"/>
        <xdr:cNvPicPr>
          <a:picLocks noChangeAspect="1" noChangeArrowheads="1"/>
        </xdr:cNvPicPr>
      </xdr:nvPicPr>
      <xdr:blipFill>
        <a:blip xmlns:r="http://schemas.openxmlformats.org/officeDocument/2006/relationships" r:embed="rId557">
          <a:extLst>
            <a:ext uri="{28A0092B-C50C-407E-A947-70E740481C1C}">
              <a14:useLocalDpi xmlns:a14="http://schemas.microsoft.com/office/drawing/2010/main" val="0"/>
            </a:ext>
          </a:extLst>
        </a:blip>
        <a:srcRect/>
        <a:stretch>
          <a:fillRect/>
        </a:stretch>
      </xdr:blipFill>
      <xdr:spPr bwMode="auto">
        <a:xfrm>
          <a:off x="8801100" y="785841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934</xdr:row>
      <xdr:rowOff>28575</xdr:rowOff>
    </xdr:from>
    <xdr:to>
      <xdr:col>7</xdr:col>
      <xdr:colOff>885825</xdr:colOff>
      <xdr:row>934</xdr:row>
      <xdr:rowOff>1209675</xdr:rowOff>
    </xdr:to>
    <xdr:pic>
      <xdr:nvPicPr>
        <xdr:cNvPr id="6826" name="Изображение 602" descr="resizeПП-00212567"/>
        <xdr:cNvPicPr>
          <a:picLocks noChangeAspect="1" noChangeArrowheads="1"/>
        </xdr:cNvPicPr>
      </xdr:nvPicPr>
      <xdr:blipFill>
        <a:blip xmlns:r="http://schemas.openxmlformats.org/officeDocument/2006/relationships" r:embed="rId558">
          <a:extLst>
            <a:ext uri="{28A0092B-C50C-407E-A947-70E740481C1C}">
              <a14:useLocalDpi xmlns:a14="http://schemas.microsoft.com/office/drawing/2010/main" val="0"/>
            </a:ext>
          </a:extLst>
        </a:blip>
        <a:srcRect/>
        <a:stretch>
          <a:fillRect/>
        </a:stretch>
      </xdr:blipFill>
      <xdr:spPr bwMode="auto">
        <a:xfrm>
          <a:off x="8801100" y="787212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935</xdr:row>
      <xdr:rowOff>28575</xdr:rowOff>
    </xdr:from>
    <xdr:to>
      <xdr:col>7</xdr:col>
      <xdr:colOff>885825</xdr:colOff>
      <xdr:row>935</xdr:row>
      <xdr:rowOff>1209675</xdr:rowOff>
    </xdr:to>
    <xdr:pic>
      <xdr:nvPicPr>
        <xdr:cNvPr id="6827" name="Изображение 603" descr="resizeПП-00215364"/>
        <xdr:cNvPicPr>
          <a:picLocks noChangeAspect="1" noChangeArrowheads="1"/>
        </xdr:cNvPicPr>
      </xdr:nvPicPr>
      <xdr:blipFill>
        <a:blip xmlns:r="http://schemas.openxmlformats.org/officeDocument/2006/relationships" r:embed="rId559">
          <a:extLst>
            <a:ext uri="{28A0092B-C50C-407E-A947-70E740481C1C}">
              <a14:useLocalDpi xmlns:a14="http://schemas.microsoft.com/office/drawing/2010/main" val="0"/>
            </a:ext>
          </a:extLst>
        </a:blip>
        <a:srcRect/>
        <a:stretch>
          <a:fillRect/>
        </a:stretch>
      </xdr:blipFill>
      <xdr:spPr bwMode="auto">
        <a:xfrm>
          <a:off x="8801100" y="788431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936</xdr:row>
      <xdr:rowOff>28575</xdr:rowOff>
    </xdr:from>
    <xdr:to>
      <xdr:col>7</xdr:col>
      <xdr:colOff>885825</xdr:colOff>
      <xdr:row>936</xdr:row>
      <xdr:rowOff>1209675</xdr:rowOff>
    </xdr:to>
    <xdr:pic>
      <xdr:nvPicPr>
        <xdr:cNvPr id="6828" name="Изображение 604" descr="resizeПП-00215363"/>
        <xdr:cNvPicPr>
          <a:picLocks noChangeAspect="1" noChangeArrowheads="1"/>
        </xdr:cNvPicPr>
      </xdr:nvPicPr>
      <xdr:blipFill>
        <a:blip xmlns:r="http://schemas.openxmlformats.org/officeDocument/2006/relationships" r:embed="rId560">
          <a:extLst>
            <a:ext uri="{28A0092B-C50C-407E-A947-70E740481C1C}">
              <a14:useLocalDpi xmlns:a14="http://schemas.microsoft.com/office/drawing/2010/main" val="0"/>
            </a:ext>
          </a:extLst>
        </a:blip>
        <a:srcRect/>
        <a:stretch>
          <a:fillRect/>
        </a:stretch>
      </xdr:blipFill>
      <xdr:spPr bwMode="auto">
        <a:xfrm>
          <a:off x="8801100" y="789651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937</xdr:row>
      <xdr:rowOff>28575</xdr:rowOff>
    </xdr:from>
    <xdr:to>
      <xdr:col>7</xdr:col>
      <xdr:colOff>885825</xdr:colOff>
      <xdr:row>937</xdr:row>
      <xdr:rowOff>1209675</xdr:rowOff>
    </xdr:to>
    <xdr:pic>
      <xdr:nvPicPr>
        <xdr:cNvPr id="6829" name="Изображение 605" descr="resizeПП-00215575"/>
        <xdr:cNvPicPr>
          <a:picLocks noChangeAspect="1" noChangeArrowheads="1"/>
        </xdr:cNvPicPr>
      </xdr:nvPicPr>
      <xdr:blipFill>
        <a:blip xmlns:r="http://schemas.openxmlformats.org/officeDocument/2006/relationships" r:embed="rId561">
          <a:extLst>
            <a:ext uri="{28A0092B-C50C-407E-A947-70E740481C1C}">
              <a14:useLocalDpi xmlns:a14="http://schemas.microsoft.com/office/drawing/2010/main" val="0"/>
            </a:ext>
          </a:extLst>
        </a:blip>
        <a:srcRect/>
        <a:stretch>
          <a:fillRect/>
        </a:stretch>
      </xdr:blipFill>
      <xdr:spPr bwMode="auto">
        <a:xfrm>
          <a:off x="8801100" y="790870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941</xdr:row>
      <xdr:rowOff>28575</xdr:rowOff>
    </xdr:from>
    <xdr:to>
      <xdr:col>7</xdr:col>
      <xdr:colOff>885825</xdr:colOff>
      <xdr:row>941</xdr:row>
      <xdr:rowOff>1209675</xdr:rowOff>
    </xdr:to>
    <xdr:pic>
      <xdr:nvPicPr>
        <xdr:cNvPr id="6830" name="Изображение 606" descr="resizeПП-00215481"/>
        <xdr:cNvPicPr>
          <a:picLocks noChangeAspect="1" noChangeArrowheads="1"/>
        </xdr:cNvPicPr>
      </xdr:nvPicPr>
      <xdr:blipFill>
        <a:blip xmlns:r="http://schemas.openxmlformats.org/officeDocument/2006/relationships" r:embed="rId562">
          <a:extLst>
            <a:ext uri="{28A0092B-C50C-407E-A947-70E740481C1C}">
              <a14:useLocalDpi xmlns:a14="http://schemas.microsoft.com/office/drawing/2010/main" val="0"/>
            </a:ext>
          </a:extLst>
        </a:blip>
        <a:srcRect/>
        <a:stretch>
          <a:fillRect/>
        </a:stretch>
      </xdr:blipFill>
      <xdr:spPr bwMode="auto">
        <a:xfrm>
          <a:off x="8801100" y="792546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943</xdr:row>
      <xdr:rowOff>28575</xdr:rowOff>
    </xdr:from>
    <xdr:to>
      <xdr:col>7</xdr:col>
      <xdr:colOff>885825</xdr:colOff>
      <xdr:row>943</xdr:row>
      <xdr:rowOff>1209675</xdr:rowOff>
    </xdr:to>
    <xdr:pic>
      <xdr:nvPicPr>
        <xdr:cNvPr id="6831" name="Изображение 607" descr="resizeПП-00215492"/>
        <xdr:cNvPicPr>
          <a:picLocks noChangeAspect="1" noChangeArrowheads="1"/>
        </xdr:cNvPicPr>
      </xdr:nvPicPr>
      <xdr:blipFill>
        <a:blip xmlns:r="http://schemas.openxmlformats.org/officeDocument/2006/relationships" r:embed="rId563">
          <a:extLst>
            <a:ext uri="{28A0092B-C50C-407E-A947-70E740481C1C}">
              <a14:useLocalDpi xmlns:a14="http://schemas.microsoft.com/office/drawing/2010/main" val="0"/>
            </a:ext>
          </a:extLst>
        </a:blip>
        <a:srcRect/>
        <a:stretch>
          <a:fillRect/>
        </a:stretch>
      </xdr:blipFill>
      <xdr:spPr bwMode="auto">
        <a:xfrm>
          <a:off x="8801100" y="793918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944</xdr:row>
      <xdr:rowOff>28575</xdr:rowOff>
    </xdr:from>
    <xdr:to>
      <xdr:col>7</xdr:col>
      <xdr:colOff>885825</xdr:colOff>
      <xdr:row>944</xdr:row>
      <xdr:rowOff>1209675</xdr:rowOff>
    </xdr:to>
    <xdr:pic>
      <xdr:nvPicPr>
        <xdr:cNvPr id="6832" name="Изображение 608" descr="resizeПП-00215489"/>
        <xdr:cNvPicPr>
          <a:picLocks noChangeAspect="1" noChangeArrowheads="1"/>
        </xdr:cNvPicPr>
      </xdr:nvPicPr>
      <xdr:blipFill>
        <a:blip xmlns:r="http://schemas.openxmlformats.org/officeDocument/2006/relationships" r:embed="rId564">
          <a:extLst>
            <a:ext uri="{28A0092B-C50C-407E-A947-70E740481C1C}">
              <a14:useLocalDpi xmlns:a14="http://schemas.microsoft.com/office/drawing/2010/main" val="0"/>
            </a:ext>
          </a:extLst>
        </a:blip>
        <a:srcRect/>
        <a:stretch>
          <a:fillRect/>
        </a:stretch>
      </xdr:blipFill>
      <xdr:spPr bwMode="auto">
        <a:xfrm>
          <a:off x="8801100" y="795137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945</xdr:row>
      <xdr:rowOff>28575</xdr:rowOff>
    </xdr:from>
    <xdr:to>
      <xdr:col>7</xdr:col>
      <xdr:colOff>885825</xdr:colOff>
      <xdr:row>945</xdr:row>
      <xdr:rowOff>1209675</xdr:rowOff>
    </xdr:to>
    <xdr:pic>
      <xdr:nvPicPr>
        <xdr:cNvPr id="6833" name="Изображение 609" descr="resizeПП-00215488"/>
        <xdr:cNvPicPr>
          <a:picLocks noChangeAspect="1" noChangeArrowheads="1"/>
        </xdr:cNvPicPr>
      </xdr:nvPicPr>
      <xdr:blipFill>
        <a:blip xmlns:r="http://schemas.openxmlformats.org/officeDocument/2006/relationships" r:embed="rId565">
          <a:extLst>
            <a:ext uri="{28A0092B-C50C-407E-A947-70E740481C1C}">
              <a14:useLocalDpi xmlns:a14="http://schemas.microsoft.com/office/drawing/2010/main" val="0"/>
            </a:ext>
          </a:extLst>
        </a:blip>
        <a:srcRect/>
        <a:stretch>
          <a:fillRect/>
        </a:stretch>
      </xdr:blipFill>
      <xdr:spPr bwMode="auto">
        <a:xfrm>
          <a:off x="8801100" y="796356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946</xdr:row>
      <xdr:rowOff>28575</xdr:rowOff>
    </xdr:from>
    <xdr:to>
      <xdr:col>7</xdr:col>
      <xdr:colOff>885825</xdr:colOff>
      <xdr:row>946</xdr:row>
      <xdr:rowOff>1209675</xdr:rowOff>
    </xdr:to>
    <xdr:pic>
      <xdr:nvPicPr>
        <xdr:cNvPr id="6834" name="Изображение 610" descr="resizeПП-00215483"/>
        <xdr:cNvPicPr>
          <a:picLocks noChangeAspect="1" noChangeArrowheads="1"/>
        </xdr:cNvPicPr>
      </xdr:nvPicPr>
      <xdr:blipFill>
        <a:blip xmlns:r="http://schemas.openxmlformats.org/officeDocument/2006/relationships" r:embed="rId566">
          <a:extLst>
            <a:ext uri="{28A0092B-C50C-407E-A947-70E740481C1C}">
              <a14:useLocalDpi xmlns:a14="http://schemas.microsoft.com/office/drawing/2010/main" val="0"/>
            </a:ext>
          </a:extLst>
        </a:blip>
        <a:srcRect/>
        <a:stretch>
          <a:fillRect/>
        </a:stretch>
      </xdr:blipFill>
      <xdr:spPr bwMode="auto">
        <a:xfrm>
          <a:off x="8801100" y="797575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947</xdr:row>
      <xdr:rowOff>28575</xdr:rowOff>
    </xdr:from>
    <xdr:to>
      <xdr:col>7</xdr:col>
      <xdr:colOff>885825</xdr:colOff>
      <xdr:row>947</xdr:row>
      <xdr:rowOff>1209675</xdr:rowOff>
    </xdr:to>
    <xdr:pic>
      <xdr:nvPicPr>
        <xdr:cNvPr id="6835" name="Изображение 611" descr="resizeПП-00215487"/>
        <xdr:cNvPicPr>
          <a:picLocks noChangeAspect="1" noChangeArrowheads="1"/>
        </xdr:cNvPicPr>
      </xdr:nvPicPr>
      <xdr:blipFill>
        <a:blip xmlns:r="http://schemas.openxmlformats.org/officeDocument/2006/relationships" r:embed="rId567">
          <a:extLst>
            <a:ext uri="{28A0092B-C50C-407E-A947-70E740481C1C}">
              <a14:useLocalDpi xmlns:a14="http://schemas.microsoft.com/office/drawing/2010/main" val="0"/>
            </a:ext>
          </a:extLst>
        </a:blip>
        <a:srcRect/>
        <a:stretch>
          <a:fillRect/>
        </a:stretch>
      </xdr:blipFill>
      <xdr:spPr bwMode="auto">
        <a:xfrm>
          <a:off x="8801100" y="798795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949</xdr:row>
      <xdr:rowOff>28575</xdr:rowOff>
    </xdr:from>
    <xdr:to>
      <xdr:col>7</xdr:col>
      <xdr:colOff>885825</xdr:colOff>
      <xdr:row>949</xdr:row>
      <xdr:rowOff>1209675</xdr:rowOff>
    </xdr:to>
    <xdr:pic>
      <xdr:nvPicPr>
        <xdr:cNvPr id="6836" name="Изображение 612" descr="resizeПП-00215494"/>
        <xdr:cNvPicPr>
          <a:picLocks noChangeAspect="1" noChangeArrowheads="1"/>
        </xdr:cNvPicPr>
      </xdr:nvPicPr>
      <xdr:blipFill>
        <a:blip xmlns:r="http://schemas.openxmlformats.org/officeDocument/2006/relationships" r:embed="rId568">
          <a:extLst>
            <a:ext uri="{28A0092B-C50C-407E-A947-70E740481C1C}">
              <a14:useLocalDpi xmlns:a14="http://schemas.microsoft.com/office/drawing/2010/main" val="0"/>
            </a:ext>
          </a:extLst>
        </a:blip>
        <a:srcRect/>
        <a:stretch>
          <a:fillRect/>
        </a:stretch>
      </xdr:blipFill>
      <xdr:spPr bwMode="auto">
        <a:xfrm>
          <a:off x="8801100" y="800166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951</xdr:row>
      <xdr:rowOff>28575</xdr:rowOff>
    </xdr:from>
    <xdr:to>
      <xdr:col>7</xdr:col>
      <xdr:colOff>885825</xdr:colOff>
      <xdr:row>951</xdr:row>
      <xdr:rowOff>1209675</xdr:rowOff>
    </xdr:to>
    <xdr:pic>
      <xdr:nvPicPr>
        <xdr:cNvPr id="6837" name="Изображение 613" descr="resizeПП-00215545"/>
        <xdr:cNvPicPr>
          <a:picLocks noChangeAspect="1" noChangeArrowheads="1"/>
        </xdr:cNvPicPr>
      </xdr:nvPicPr>
      <xdr:blipFill>
        <a:blip xmlns:r="http://schemas.openxmlformats.org/officeDocument/2006/relationships" r:embed="rId569">
          <a:extLst>
            <a:ext uri="{28A0092B-C50C-407E-A947-70E740481C1C}">
              <a14:useLocalDpi xmlns:a14="http://schemas.microsoft.com/office/drawing/2010/main" val="0"/>
            </a:ext>
          </a:extLst>
        </a:blip>
        <a:srcRect/>
        <a:stretch>
          <a:fillRect/>
        </a:stretch>
      </xdr:blipFill>
      <xdr:spPr bwMode="auto">
        <a:xfrm>
          <a:off x="8801100" y="801538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952</xdr:row>
      <xdr:rowOff>28575</xdr:rowOff>
    </xdr:from>
    <xdr:to>
      <xdr:col>7</xdr:col>
      <xdr:colOff>885825</xdr:colOff>
      <xdr:row>952</xdr:row>
      <xdr:rowOff>1209675</xdr:rowOff>
    </xdr:to>
    <xdr:pic>
      <xdr:nvPicPr>
        <xdr:cNvPr id="6838" name="Изображение 614" descr="resizeПП-00215546"/>
        <xdr:cNvPicPr>
          <a:picLocks noChangeAspect="1" noChangeArrowheads="1"/>
        </xdr:cNvPicPr>
      </xdr:nvPicPr>
      <xdr:blipFill>
        <a:blip xmlns:r="http://schemas.openxmlformats.org/officeDocument/2006/relationships" r:embed="rId570">
          <a:extLst>
            <a:ext uri="{28A0092B-C50C-407E-A947-70E740481C1C}">
              <a14:useLocalDpi xmlns:a14="http://schemas.microsoft.com/office/drawing/2010/main" val="0"/>
            </a:ext>
          </a:extLst>
        </a:blip>
        <a:srcRect/>
        <a:stretch>
          <a:fillRect/>
        </a:stretch>
      </xdr:blipFill>
      <xdr:spPr bwMode="auto">
        <a:xfrm>
          <a:off x="8801100" y="802757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953</xdr:row>
      <xdr:rowOff>28575</xdr:rowOff>
    </xdr:from>
    <xdr:to>
      <xdr:col>7</xdr:col>
      <xdr:colOff>885825</xdr:colOff>
      <xdr:row>953</xdr:row>
      <xdr:rowOff>1209675</xdr:rowOff>
    </xdr:to>
    <xdr:pic>
      <xdr:nvPicPr>
        <xdr:cNvPr id="6839" name="Изображение 615" descr="resizeПП-00215553"/>
        <xdr:cNvPicPr>
          <a:picLocks noChangeAspect="1" noChangeArrowheads="1"/>
        </xdr:cNvPicPr>
      </xdr:nvPicPr>
      <xdr:blipFill>
        <a:blip xmlns:r="http://schemas.openxmlformats.org/officeDocument/2006/relationships" r:embed="rId571">
          <a:extLst>
            <a:ext uri="{28A0092B-C50C-407E-A947-70E740481C1C}">
              <a14:useLocalDpi xmlns:a14="http://schemas.microsoft.com/office/drawing/2010/main" val="0"/>
            </a:ext>
          </a:extLst>
        </a:blip>
        <a:srcRect/>
        <a:stretch>
          <a:fillRect/>
        </a:stretch>
      </xdr:blipFill>
      <xdr:spPr bwMode="auto">
        <a:xfrm>
          <a:off x="8801100" y="803976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958</xdr:row>
      <xdr:rowOff>28575</xdr:rowOff>
    </xdr:from>
    <xdr:to>
      <xdr:col>7</xdr:col>
      <xdr:colOff>885825</xdr:colOff>
      <xdr:row>958</xdr:row>
      <xdr:rowOff>1209675</xdr:rowOff>
    </xdr:to>
    <xdr:pic>
      <xdr:nvPicPr>
        <xdr:cNvPr id="6840" name="Изображение 616" descr="resizeПП-00215777"/>
        <xdr:cNvPicPr>
          <a:picLocks noChangeAspect="1" noChangeArrowheads="1"/>
        </xdr:cNvPicPr>
      </xdr:nvPicPr>
      <xdr:blipFill>
        <a:blip xmlns:r="http://schemas.openxmlformats.org/officeDocument/2006/relationships" r:embed="rId572">
          <a:extLst>
            <a:ext uri="{28A0092B-C50C-407E-A947-70E740481C1C}">
              <a14:useLocalDpi xmlns:a14="http://schemas.microsoft.com/office/drawing/2010/main" val="0"/>
            </a:ext>
          </a:extLst>
        </a:blip>
        <a:srcRect/>
        <a:stretch>
          <a:fillRect/>
        </a:stretch>
      </xdr:blipFill>
      <xdr:spPr bwMode="auto">
        <a:xfrm>
          <a:off x="8801100" y="805805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959</xdr:row>
      <xdr:rowOff>28575</xdr:rowOff>
    </xdr:from>
    <xdr:to>
      <xdr:col>7</xdr:col>
      <xdr:colOff>885825</xdr:colOff>
      <xdr:row>959</xdr:row>
      <xdr:rowOff>1209675</xdr:rowOff>
    </xdr:to>
    <xdr:pic>
      <xdr:nvPicPr>
        <xdr:cNvPr id="6841" name="Изображение 617" descr="resizeПП-00212589"/>
        <xdr:cNvPicPr>
          <a:picLocks noChangeAspect="1" noChangeArrowheads="1"/>
        </xdr:cNvPicPr>
      </xdr:nvPicPr>
      <xdr:blipFill>
        <a:blip xmlns:r="http://schemas.openxmlformats.org/officeDocument/2006/relationships" r:embed="rId573">
          <a:extLst>
            <a:ext uri="{28A0092B-C50C-407E-A947-70E740481C1C}">
              <a14:useLocalDpi xmlns:a14="http://schemas.microsoft.com/office/drawing/2010/main" val="0"/>
            </a:ext>
          </a:extLst>
        </a:blip>
        <a:srcRect/>
        <a:stretch>
          <a:fillRect/>
        </a:stretch>
      </xdr:blipFill>
      <xdr:spPr bwMode="auto">
        <a:xfrm>
          <a:off x="8801100" y="807024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960</xdr:row>
      <xdr:rowOff>28575</xdr:rowOff>
    </xdr:from>
    <xdr:to>
      <xdr:col>7</xdr:col>
      <xdr:colOff>885825</xdr:colOff>
      <xdr:row>960</xdr:row>
      <xdr:rowOff>1209675</xdr:rowOff>
    </xdr:to>
    <xdr:pic>
      <xdr:nvPicPr>
        <xdr:cNvPr id="6842" name="Изображение 618" descr="resizeПП-00212594"/>
        <xdr:cNvPicPr>
          <a:picLocks noChangeAspect="1" noChangeArrowheads="1"/>
        </xdr:cNvPicPr>
      </xdr:nvPicPr>
      <xdr:blipFill>
        <a:blip xmlns:r="http://schemas.openxmlformats.org/officeDocument/2006/relationships" r:embed="rId574">
          <a:extLst>
            <a:ext uri="{28A0092B-C50C-407E-A947-70E740481C1C}">
              <a14:useLocalDpi xmlns:a14="http://schemas.microsoft.com/office/drawing/2010/main" val="0"/>
            </a:ext>
          </a:extLst>
        </a:blip>
        <a:srcRect/>
        <a:stretch>
          <a:fillRect/>
        </a:stretch>
      </xdr:blipFill>
      <xdr:spPr bwMode="auto">
        <a:xfrm>
          <a:off x="8801100" y="808243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961</xdr:row>
      <xdr:rowOff>28575</xdr:rowOff>
    </xdr:from>
    <xdr:to>
      <xdr:col>7</xdr:col>
      <xdr:colOff>885825</xdr:colOff>
      <xdr:row>961</xdr:row>
      <xdr:rowOff>1209675</xdr:rowOff>
    </xdr:to>
    <xdr:pic>
      <xdr:nvPicPr>
        <xdr:cNvPr id="6843" name="Изображение 619" descr="resizeПП-00212595"/>
        <xdr:cNvPicPr>
          <a:picLocks noChangeAspect="1" noChangeArrowheads="1"/>
        </xdr:cNvPicPr>
      </xdr:nvPicPr>
      <xdr:blipFill>
        <a:blip xmlns:r="http://schemas.openxmlformats.org/officeDocument/2006/relationships" r:embed="rId575">
          <a:extLst>
            <a:ext uri="{28A0092B-C50C-407E-A947-70E740481C1C}">
              <a14:useLocalDpi xmlns:a14="http://schemas.microsoft.com/office/drawing/2010/main" val="0"/>
            </a:ext>
          </a:extLst>
        </a:blip>
        <a:srcRect/>
        <a:stretch>
          <a:fillRect/>
        </a:stretch>
      </xdr:blipFill>
      <xdr:spPr bwMode="auto">
        <a:xfrm>
          <a:off x="8801100" y="809463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962</xdr:row>
      <xdr:rowOff>28575</xdr:rowOff>
    </xdr:from>
    <xdr:to>
      <xdr:col>7</xdr:col>
      <xdr:colOff>885825</xdr:colOff>
      <xdr:row>962</xdr:row>
      <xdr:rowOff>1209675</xdr:rowOff>
    </xdr:to>
    <xdr:pic>
      <xdr:nvPicPr>
        <xdr:cNvPr id="6844" name="Изображение 620" descr="resizeПП-00212597"/>
        <xdr:cNvPicPr>
          <a:picLocks noChangeAspect="1" noChangeArrowheads="1"/>
        </xdr:cNvPicPr>
      </xdr:nvPicPr>
      <xdr:blipFill>
        <a:blip xmlns:r="http://schemas.openxmlformats.org/officeDocument/2006/relationships" r:embed="rId576">
          <a:extLst>
            <a:ext uri="{28A0092B-C50C-407E-A947-70E740481C1C}">
              <a14:useLocalDpi xmlns:a14="http://schemas.microsoft.com/office/drawing/2010/main" val="0"/>
            </a:ext>
          </a:extLst>
        </a:blip>
        <a:srcRect/>
        <a:stretch>
          <a:fillRect/>
        </a:stretch>
      </xdr:blipFill>
      <xdr:spPr bwMode="auto">
        <a:xfrm>
          <a:off x="8801100" y="810682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963</xdr:row>
      <xdr:rowOff>28575</xdr:rowOff>
    </xdr:from>
    <xdr:to>
      <xdr:col>7</xdr:col>
      <xdr:colOff>885825</xdr:colOff>
      <xdr:row>963</xdr:row>
      <xdr:rowOff>1209675</xdr:rowOff>
    </xdr:to>
    <xdr:pic>
      <xdr:nvPicPr>
        <xdr:cNvPr id="6845" name="Изображение 621" descr="resizeПП-00212600"/>
        <xdr:cNvPicPr>
          <a:picLocks noChangeAspect="1" noChangeArrowheads="1"/>
        </xdr:cNvPicPr>
      </xdr:nvPicPr>
      <xdr:blipFill>
        <a:blip xmlns:r="http://schemas.openxmlformats.org/officeDocument/2006/relationships" r:embed="rId577">
          <a:extLst>
            <a:ext uri="{28A0092B-C50C-407E-A947-70E740481C1C}">
              <a14:useLocalDpi xmlns:a14="http://schemas.microsoft.com/office/drawing/2010/main" val="0"/>
            </a:ext>
          </a:extLst>
        </a:blip>
        <a:srcRect/>
        <a:stretch>
          <a:fillRect/>
        </a:stretch>
      </xdr:blipFill>
      <xdr:spPr bwMode="auto">
        <a:xfrm>
          <a:off x="8801100" y="811901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964</xdr:row>
      <xdr:rowOff>28575</xdr:rowOff>
    </xdr:from>
    <xdr:to>
      <xdr:col>7</xdr:col>
      <xdr:colOff>885825</xdr:colOff>
      <xdr:row>964</xdr:row>
      <xdr:rowOff>1209675</xdr:rowOff>
    </xdr:to>
    <xdr:pic>
      <xdr:nvPicPr>
        <xdr:cNvPr id="6846" name="Изображение 622" descr="resizeПП-00212590"/>
        <xdr:cNvPicPr>
          <a:picLocks noChangeAspect="1" noChangeArrowheads="1"/>
        </xdr:cNvPicPr>
      </xdr:nvPicPr>
      <xdr:blipFill>
        <a:blip xmlns:r="http://schemas.openxmlformats.org/officeDocument/2006/relationships" r:embed="rId578">
          <a:extLst>
            <a:ext uri="{28A0092B-C50C-407E-A947-70E740481C1C}">
              <a14:useLocalDpi xmlns:a14="http://schemas.microsoft.com/office/drawing/2010/main" val="0"/>
            </a:ext>
          </a:extLst>
        </a:blip>
        <a:srcRect/>
        <a:stretch>
          <a:fillRect/>
        </a:stretch>
      </xdr:blipFill>
      <xdr:spPr bwMode="auto">
        <a:xfrm>
          <a:off x="8801100" y="813120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965</xdr:row>
      <xdr:rowOff>28575</xdr:rowOff>
    </xdr:from>
    <xdr:to>
      <xdr:col>7</xdr:col>
      <xdr:colOff>885825</xdr:colOff>
      <xdr:row>965</xdr:row>
      <xdr:rowOff>1209675</xdr:rowOff>
    </xdr:to>
    <xdr:pic>
      <xdr:nvPicPr>
        <xdr:cNvPr id="6847" name="Изображение 623" descr="resizeПП-00212591"/>
        <xdr:cNvPicPr>
          <a:picLocks noChangeAspect="1" noChangeArrowheads="1"/>
        </xdr:cNvPicPr>
      </xdr:nvPicPr>
      <xdr:blipFill>
        <a:blip xmlns:r="http://schemas.openxmlformats.org/officeDocument/2006/relationships" r:embed="rId579">
          <a:extLst>
            <a:ext uri="{28A0092B-C50C-407E-A947-70E740481C1C}">
              <a14:useLocalDpi xmlns:a14="http://schemas.microsoft.com/office/drawing/2010/main" val="0"/>
            </a:ext>
          </a:extLst>
        </a:blip>
        <a:srcRect/>
        <a:stretch>
          <a:fillRect/>
        </a:stretch>
      </xdr:blipFill>
      <xdr:spPr bwMode="auto">
        <a:xfrm>
          <a:off x="8801100" y="814339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966</xdr:row>
      <xdr:rowOff>28575</xdr:rowOff>
    </xdr:from>
    <xdr:to>
      <xdr:col>7</xdr:col>
      <xdr:colOff>885825</xdr:colOff>
      <xdr:row>966</xdr:row>
      <xdr:rowOff>1209675</xdr:rowOff>
    </xdr:to>
    <xdr:pic>
      <xdr:nvPicPr>
        <xdr:cNvPr id="6848" name="Изображение 624" descr="resizeПП-00212604"/>
        <xdr:cNvPicPr>
          <a:picLocks noChangeAspect="1" noChangeArrowheads="1"/>
        </xdr:cNvPicPr>
      </xdr:nvPicPr>
      <xdr:blipFill>
        <a:blip xmlns:r="http://schemas.openxmlformats.org/officeDocument/2006/relationships" r:embed="rId580">
          <a:extLst>
            <a:ext uri="{28A0092B-C50C-407E-A947-70E740481C1C}">
              <a14:useLocalDpi xmlns:a14="http://schemas.microsoft.com/office/drawing/2010/main" val="0"/>
            </a:ext>
          </a:extLst>
        </a:blip>
        <a:srcRect/>
        <a:stretch>
          <a:fillRect/>
        </a:stretch>
      </xdr:blipFill>
      <xdr:spPr bwMode="auto">
        <a:xfrm>
          <a:off x="8801100" y="815559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967</xdr:row>
      <xdr:rowOff>28575</xdr:rowOff>
    </xdr:from>
    <xdr:to>
      <xdr:col>7</xdr:col>
      <xdr:colOff>885825</xdr:colOff>
      <xdr:row>967</xdr:row>
      <xdr:rowOff>1209675</xdr:rowOff>
    </xdr:to>
    <xdr:pic>
      <xdr:nvPicPr>
        <xdr:cNvPr id="6849" name="Изображение 625" descr="resizeПП-00212601"/>
        <xdr:cNvPicPr>
          <a:picLocks noChangeAspect="1" noChangeArrowheads="1"/>
        </xdr:cNvPicPr>
      </xdr:nvPicPr>
      <xdr:blipFill>
        <a:blip xmlns:r="http://schemas.openxmlformats.org/officeDocument/2006/relationships" r:embed="rId581">
          <a:extLst>
            <a:ext uri="{28A0092B-C50C-407E-A947-70E740481C1C}">
              <a14:useLocalDpi xmlns:a14="http://schemas.microsoft.com/office/drawing/2010/main" val="0"/>
            </a:ext>
          </a:extLst>
        </a:blip>
        <a:srcRect/>
        <a:stretch>
          <a:fillRect/>
        </a:stretch>
      </xdr:blipFill>
      <xdr:spPr bwMode="auto">
        <a:xfrm>
          <a:off x="8801100" y="816778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969</xdr:row>
      <xdr:rowOff>28575</xdr:rowOff>
    </xdr:from>
    <xdr:to>
      <xdr:col>7</xdr:col>
      <xdr:colOff>885825</xdr:colOff>
      <xdr:row>969</xdr:row>
      <xdr:rowOff>1209675</xdr:rowOff>
    </xdr:to>
    <xdr:pic>
      <xdr:nvPicPr>
        <xdr:cNvPr id="6850" name="Изображение 626" descr="resizeПП-00215633"/>
        <xdr:cNvPicPr>
          <a:picLocks noChangeAspect="1" noChangeArrowheads="1"/>
        </xdr:cNvPicPr>
      </xdr:nvPicPr>
      <xdr:blipFill>
        <a:blip xmlns:r="http://schemas.openxmlformats.org/officeDocument/2006/relationships" r:embed="rId582">
          <a:extLst>
            <a:ext uri="{28A0092B-C50C-407E-A947-70E740481C1C}">
              <a14:useLocalDpi xmlns:a14="http://schemas.microsoft.com/office/drawing/2010/main" val="0"/>
            </a:ext>
          </a:extLst>
        </a:blip>
        <a:srcRect/>
        <a:stretch>
          <a:fillRect/>
        </a:stretch>
      </xdr:blipFill>
      <xdr:spPr bwMode="auto">
        <a:xfrm>
          <a:off x="8801100" y="818149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970</xdr:row>
      <xdr:rowOff>28575</xdr:rowOff>
    </xdr:from>
    <xdr:to>
      <xdr:col>7</xdr:col>
      <xdr:colOff>885825</xdr:colOff>
      <xdr:row>970</xdr:row>
      <xdr:rowOff>1209675</xdr:rowOff>
    </xdr:to>
    <xdr:pic>
      <xdr:nvPicPr>
        <xdr:cNvPr id="6851" name="Изображение 627" descr="resizeПП-00215634"/>
        <xdr:cNvPicPr>
          <a:picLocks noChangeAspect="1" noChangeArrowheads="1"/>
        </xdr:cNvPicPr>
      </xdr:nvPicPr>
      <xdr:blipFill>
        <a:blip xmlns:r="http://schemas.openxmlformats.org/officeDocument/2006/relationships" r:embed="rId583">
          <a:extLst>
            <a:ext uri="{28A0092B-C50C-407E-A947-70E740481C1C}">
              <a14:useLocalDpi xmlns:a14="http://schemas.microsoft.com/office/drawing/2010/main" val="0"/>
            </a:ext>
          </a:extLst>
        </a:blip>
        <a:srcRect/>
        <a:stretch>
          <a:fillRect/>
        </a:stretch>
      </xdr:blipFill>
      <xdr:spPr bwMode="auto">
        <a:xfrm>
          <a:off x="8801100" y="819369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973</xdr:row>
      <xdr:rowOff>28575</xdr:rowOff>
    </xdr:from>
    <xdr:to>
      <xdr:col>7</xdr:col>
      <xdr:colOff>885825</xdr:colOff>
      <xdr:row>973</xdr:row>
      <xdr:rowOff>1209675</xdr:rowOff>
    </xdr:to>
    <xdr:pic>
      <xdr:nvPicPr>
        <xdr:cNvPr id="6852" name="Изображение 628" descr="resizeПП-00212613"/>
        <xdr:cNvPicPr>
          <a:picLocks noChangeAspect="1" noChangeArrowheads="1"/>
        </xdr:cNvPicPr>
      </xdr:nvPicPr>
      <xdr:blipFill>
        <a:blip xmlns:r="http://schemas.openxmlformats.org/officeDocument/2006/relationships" r:embed="rId584">
          <a:extLst>
            <a:ext uri="{28A0092B-C50C-407E-A947-70E740481C1C}">
              <a14:useLocalDpi xmlns:a14="http://schemas.microsoft.com/office/drawing/2010/main" val="0"/>
            </a:ext>
          </a:extLst>
        </a:blip>
        <a:srcRect/>
        <a:stretch>
          <a:fillRect/>
        </a:stretch>
      </xdr:blipFill>
      <xdr:spPr bwMode="auto">
        <a:xfrm>
          <a:off x="8801100" y="820893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974</xdr:row>
      <xdr:rowOff>28575</xdr:rowOff>
    </xdr:from>
    <xdr:to>
      <xdr:col>7</xdr:col>
      <xdr:colOff>885825</xdr:colOff>
      <xdr:row>974</xdr:row>
      <xdr:rowOff>1209675</xdr:rowOff>
    </xdr:to>
    <xdr:pic>
      <xdr:nvPicPr>
        <xdr:cNvPr id="6853" name="Изображение 629" descr="resizeПП-00212610"/>
        <xdr:cNvPicPr>
          <a:picLocks noChangeAspect="1" noChangeArrowheads="1"/>
        </xdr:cNvPicPr>
      </xdr:nvPicPr>
      <xdr:blipFill>
        <a:blip xmlns:r="http://schemas.openxmlformats.org/officeDocument/2006/relationships" r:embed="rId585">
          <a:extLst>
            <a:ext uri="{28A0092B-C50C-407E-A947-70E740481C1C}">
              <a14:useLocalDpi xmlns:a14="http://schemas.microsoft.com/office/drawing/2010/main" val="0"/>
            </a:ext>
          </a:extLst>
        </a:blip>
        <a:srcRect/>
        <a:stretch>
          <a:fillRect/>
        </a:stretch>
      </xdr:blipFill>
      <xdr:spPr bwMode="auto">
        <a:xfrm>
          <a:off x="8801100" y="822112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975</xdr:row>
      <xdr:rowOff>28575</xdr:rowOff>
    </xdr:from>
    <xdr:to>
      <xdr:col>7</xdr:col>
      <xdr:colOff>885825</xdr:colOff>
      <xdr:row>975</xdr:row>
      <xdr:rowOff>1209675</xdr:rowOff>
    </xdr:to>
    <xdr:pic>
      <xdr:nvPicPr>
        <xdr:cNvPr id="6854" name="Изображение 630" descr="resizeПП-00212608"/>
        <xdr:cNvPicPr>
          <a:picLocks noChangeAspect="1" noChangeArrowheads="1"/>
        </xdr:cNvPicPr>
      </xdr:nvPicPr>
      <xdr:blipFill>
        <a:blip xmlns:r="http://schemas.openxmlformats.org/officeDocument/2006/relationships" r:embed="rId586">
          <a:extLst>
            <a:ext uri="{28A0092B-C50C-407E-A947-70E740481C1C}">
              <a14:useLocalDpi xmlns:a14="http://schemas.microsoft.com/office/drawing/2010/main" val="0"/>
            </a:ext>
          </a:extLst>
        </a:blip>
        <a:srcRect/>
        <a:stretch>
          <a:fillRect/>
        </a:stretch>
      </xdr:blipFill>
      <xdr:spPr bwMode="auto">
        <a:xfrm>
          <a:off x="8801100" y="823331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976</xdr:row>
      <xdr:rowOff>28575</xdr:rowOff>
    </xdr:from>
    <xdr:to>
      <xdr:col>7</xdr:col>
      <xdr:colOff>885825</xdr:colOff>
      <xdr:row>976</xdr:row>
      <xdr:rowOff>1209675</xdr:rowOff>
    </xdr:to>
    <xdr:pic>
      <xdr:nvPicPr>
        <xdr:cNvPr id="6855" name="Изображение 631" descr="resizeПП-00212609"/>
        <xdr:cNvPicPr>
          <a:picLocks noChangeAspect="1" noChangeArrowheads="1"/>
        </xdr:cNvPicPr>
      </xdr:nvPicPr>
      <xdr:blipFill>
        <a:blip xmlns:r="http://schemas.openxmlformats.org/officeDocument/2006/relationships" r:embed="rId587">
          <a:extLst>
            <a:ext uri="{28A0092B-C50C-407E-A947-70E740481C1C}">
              <a14:useLocalDpi xmlns:a14="http://schemas.microsoft.com/office/drawing/2010/main" val="0"/>
            </a:ext>
          </a:extLst>
        </a:blip>
        <a:srcRect/>
        <a:stretch>
          <a:fillRect/>
        </a:stretch>
      </xdr:blipFill>
      <xdr:spPr bwMode="auto">
        <a:xfrm>
          <a:off x="8801100" y="824550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978</xdr:row>
      <xdr:rowOff>28575</xdr:rowOff>
    </xdr:from>
    <xdr:to>
      <xdr:col>7</xdr:col>
      <xdr:colOff>885825</xdr:colOff>
      <xdr:row>978</xdr:row>
      <xdr:rowOff>1209675</xdr:rowOff>
    </xdr:to>
    <xdr:pic>
      <xdr:nvPicPr>
        <xdr:cNvPr id="6856" name="Изображение 632" descr="resizeПП-00215624"/>
        <xdr:cNvPicPr>
          <a:picLocks noChangeAspect="1" noChangeArrowheads="1"/>
        </xdr:cNvPicPr>
      </xdr:nvPicPr>
      <xdr:blipFill>
        <a:blip xmlns:r="http://schemas.openxmlformats.org/officeDocument/2006/relationships" r:embed="rId588">
          <a:extLst>
            <a:ext uri="{28A0092B-C50C-407E-A947-70E740481C1C}">
              <a14:useLocalDpi xmlns:a14="http://schemas.microsoft.com/office/drawing/2010/main" val="0"/>
            </a:ext>
          </a:extLst>
        </a:blip>
        <a:srcRect/>
        <a:stretch>
          <a:fillRect/>
        </a:stretch>
      </xdr:blipFill>
      <xdr:spPr bwMode="auto">
        <a:xfrm>
          <a:off x="8801100" y="825922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980</xdr:row>
      <xdr:rowOff>28575</xdr:rowOff>
    </xdr:from>
    <xdr:to>
      <xdr:col>7</xdr:col>
      <xdr:colOff>885825</xdr:colOff>
      <xdr:row>980</xdr:row>
      <xdr:rowOff>1209675</xdr:rowOff>
    </xdr:to>
    <xdr:pic>
      <xdr:nvPicPr>
        <xdr:cNvPr id="6857" name="Изображение 633" descr="resizeПП-00242873"/>
        <xdr:cNvPicPr>
          <a:picLocks noChangeAspect="1" noChangeArrowheads="1"/>
        </xdr:cNvPicPr>
      </xdr:nvPicPr>
      <xdr:blipFill>
        <a:blip xmlns:r="http://schemas.openxmlformats.org/officeDocument/2006/relationships" r:embed="rId589">
          <a:extLst>
            <a:ext uri="{28A0092B-C50C-407E-A947-70E740481C1C}">
              <a14:useLocalDpi xmlns:a14="http://schemas.microsoft.com/office/drawing/2010/main" val="0"/>
            </a:ext>
          </a:extLst>
        </a:blip>
        <a:srcRect/>
        <a:stretch>
          <a:fillRect/>
        </a:stretch>
      </xdr:blipFill>
      <xdr:spPr bwMode="auto">
        <a:xfrm>
          <a:off x="8801100" y="827293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981</xdr:row>
      <xdr:rowOff>28575</xdr:rowOff>
    </xdr:from>
    <xdr:to>
      <xdr:col>7</xdr:col>
      <xdr:colOff>885825</xdr:colOff>
      <xdr:row>981</xdr:row>
      <xdr:rowOff>1209675</xdr:rowOff>
    </xdr:to>
    <xdr:pic>
      <xdr:nvPicPr>
        <xdr:cNvPr id="6858" name="Изображение 634" descr="resizeПП-00242875"/>
        <xdr:cNvPicPr>
          <a:picLocks noChangeAspect="1" noChangeArrowheads="1"/>
        </xdr:cNvPicPr>
      </xdr:nvPicPr>
      <xdr:blipFill>
        <a:blip xmlns:r="http://schemas.openxmlformats.org/officeDocument/2006/relationships" r:embed="rId590">
          <a:extLst>
            <a:ext uri="{28A0092B-C50C-407E-A947-70E740481C1C}">
              <a14:useLocalDpi xmlns:a14="http://schemas.microsoft.com/office/drawing/2010/main" val="0"/>
            </a:ext>
          </a:extLst>
        </a:blip>
        <a:srcRect/>
        <a:stretch>
          <a:fillRect/>
        </a:stretch>
      </xdr:blipFill>
      <xdr:spPr bwMode="auto">
        <a:xfrm>
          <a:off x="8801100" y="828513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984</xdr:row>
      <xdr:rowOff>28575</xdr:rowOff>
    </xdr:from>
    <xdr:to>
      <xdr:col>7</xdr:col>
      <xdr:colOff>885825</xdr:colOff>
      <xdr:row>984</xdr:row>
      <xdr:rowOff>1209675</xdr:rowOff>
    </xdr:to>
    <xdr:pic>
      <xdr:nvPicPr>
        <xdr:cNvPr id="6859" name="Изображение 635" descr="resizeПП-00239731"/>
        <xdr:cNvPicPr>
          <a:picLocks noChangeAspect="1" noChangeArrowheads="1"/>
        </xdr:cNvPicPr>
      </xdr:nvPicPr>
      <xdr:blipFill>
        <a:blip xmlns:r="http://schemas.openxmlformats.org/officeDocument/2006/relationships" r:embed="rId591">
          <a:extLst>
            <a:ext uri="{28A0092B-C50C-407E-A947-70E740481C1C}">
              <a14:useLocalDpi xmlns:a14="http://schemas.microsoft.com/office/drawing/2010/main" val="0"/>
            </a:ext>
          </a:extLst>
        </a:blip>
        <a:srcRect/>
        <a:stretch>
          <a:fillRect/>
        </a:stretch>
      </xdr:blipFill>
      <xdr:spPr bwMode="auto">
        <a:xfrm>
          <a:off x="8801100" y="830037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985</xdr:row>
      <xdr:rowOff>28575</xdr:rowOff>
    </xdr:from>
    <xdr:to>
      <xdr:col>7</xdr:col>
      <xdr:colOff>885825</xdr:colOff>
      <xdr:row>985</xdr:row>
      <xdr:rowOff>1209675</xdr:rowOff>
    </xdr:to>
    <xdr:pic>
      <xdr:nvPicPr>
        <xdr:cNvPr id="6860" name="Изображение 636" descr="resizeПП-00239733"/>
        <xdr:cNvPicPr>
          <a:picLocks noChangeAspect="1" noChangeArrowheads="1"/>
        </xdr:cNvPicPr>
      </xdr:nvPicPr>
      <xdr:blipFill>
        <a:blip xmlns:r="http://schemas.openxmlformats.org/officeDocument/2006/relationships" r:embed="rId592">
          <a:extLst>
            <a:ext uri="{28A0092B-C50C-407E-A947-70E740481C1C}">
              <a14:useLocalDpi xmlns:a14="http://schemas.microsoft.com/office/drawing/2010/main" val="0"/>
            </a:ext>
          </a:extLst>
        </a:blip>
        <a:srcRect/>
        <a:stretch>
          <a:fillRect/>
        </a:stretch>
      </xdr:blipFill>
      <xdr:spPr bwMode="auto">
        <a:xfrm>
          <a:off x="8801100" y="831256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986</xdr:row>
      <xdr:rowOff>28575</xdr:rowOff>
    </xdr:from>
    <xdr:to>
      <xdr:col>7</xdr:col>
      <xdr:colOff>885825</xdr:colOff>
      <xdr:row>986</xdr:row>
      <xdr:rowOff>1209675</xdr:rowOff>
    </xdr:to>
    <xdr:pic>
      <xdr:nvPicPr>
        <xdr:cNvPr id="6861" name="Изображение 637" descr="resizeПП-00251119"/>
        <xdr:cNvPicPr>
          <a:picLocks noChangeAspect="1" noChangeArrowheads="1"/>
        </xdr:cNvPicPr>
      </xdr:nvPicPr>
      <xdr:blipFill>
        <a:blip xmlns:r="http://schemas.openxmlformats.org/officeDocument/2006/relationships" r:embed="rId593">
          <a:extLst>
            <a:ext uri="{28A0092B-C50C-407E-A947-70E740481C1C}">
              <a14:useLocalDpi xmlns:a14="http://schemas.microsoft.com/office/drawing/2010/main" val="0"/>
            </a:ext>
          </a:extLst>
        </a:blip>
        <a:srcRect/>
        <a:stretch>
          <a:fillRect/>
        </a:stretch>
      </xdr:blipFill>
      <xdr:spPr bwMode="auto">
        <a:xfrm>
          <a:off x="8801100" y="832475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988</xdr:row>
      <xdr:rowOff>28575</xdr:rowOff>
    </xdr:from>
    <xdr:to>
      <xdr:col>7</xdr:col>
      <xdr:colOff>885825</xdr:colOff>
      <xdr:row>988</xdr:row>
      <xdr:rowOff>1209675</xdr:rowOff>
    </xdr:to>
    <xdr:pic>
      <xdr:nvPicPr>
        <xdr:cNvPr id="6862" name="Изображение 638" descr="resizeПП-00078792"/>
        <xdr:cNvPicPr>
          <a:picLocks noChangeAspect="1" noChangeArrowheads="1"/>
        </xdr:cNvPicPr>
      </xdr:nvPicPr>
      <xdr:blipFill>
        <a:blip xmlns:r="http://schemas.openxmlformats.org/officeDocument/2006/relationships" r:embed="rId594">
          <a:extLst>
            <a:ext uri="{28A0092B-C50C-407E-A947-70E740481C1C}">
              <a14:useLocalDpi xmlns:a14="http://schemas.microsoft.com/office/drawing/2010/main" val="0"/>
            </a:ext>
          </a:extLst>
        </a:blip>
        <a:srcRect/>
        <a:stretch>
          <a:fillRect/>
        </a:stretch>
      </xdr:blipFill>
      <xdr:spPr bwMode="auto">
        <a:xfrm>
          <a:off x="8801100" y="833847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991</xdr:row>
      <xdr:rowOff>28575</xdr:rowOff>
    </xdr:from>
    <xdr:to>
      <xdr:col>7</xdr:col>
      <xdr:colOff>885825</xdr:colOff>
      <xdr:row>991</xdr:row>
      <xdr:rowOff>1209675</xdr:rowOff>
    </xdr:to>
    <xdr:pic>
      <xdr:nvPicPr>
        <xdr:cNvPr id="6863" name="Изображение 639" descr="resizeПП-00075244"/>
        <xdr:cNvPicPr>
          <a:picLocks noChangeAspect="1" noChangeArrowheads="1"/>
        </xdr:cNvPicPr>
      </xdr:nvPicPr>
      <xdr:blipFill>
        <a:blip xmlns:r="http://schemas.openxmlformats.org/officeDocument/2006/relationships" r:embed="rId595">
          <a:extLst>
            <a:ext uri="{28A0092B-C50C-407E-A947-70E740481C1C}">
              <a14:useLocalDpi xmlns:a14="http://schemas.microsoft.com/office/drawing/2010/main" val="0"/>
            </a:ext>
          </a:extLst>
        </a:blip>
        <a:srcRect/>
        <a:stretch>
          <a:fillRect/>
        </a:stretch>
      </xdr:blipFill>
      <xdr:spPr bwMode="auto">
        <a:xfrm>
          <a:off x="8801100" y="835371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993</xdr:row>
      <xdr:rowOff>28575</xdr:rowOff>
    </xdr:from>
    <xdr:to>
      <xdr:col>7</xdr:col>
      <xdr:colOff>885825</xdr:colOff>
      <xdr:row>993</xdr:row>
      <xdr:rowOff>1209675</xdr:rowOff>
    </xdr:to>
    <xdr:pic>
      <xdr:nvPicPr>
        <xdr:cNvPr id="6864" name="Изображение 640" descr="resizeПП-00167421"/>
        <xdr:cNvPicPr>
          <a:picLocks noChangeAspect="1" noChangeArrowheads="1"/>
        </xdr:cNvPicPr>
      </xdr:nvPicPr>
      <xdr:blipFill>
        <a:blip xmlns:r="http://schemas.openxmlformats.org/officeDocument/2006/relationships" r:embed="rId596">
          <a:extLst>
            <a:ext uri="{28A0092B-C50C-407E-A947-70E740481C1C}">
              <a14:useLocalDpi xmlns:a14="http://schemas.microsoft.com/office/drawing/2010/main" val="0"/>
            </a:ext>
          </a:extLst>
        </a:blip>
        <a:srcRect/>
        <a:stretch>
          <a:fillRect/>
        </a:stretch>
      </xdr:blipFill>
      <xdr:spPr bwMode="auto">
        <a:xfrm>
          <a:off x="8801100" y="836742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995</xdr:row>
      <xdr:rowOff>28575</xdr:rowOff>
    </xdr:from>
    <xdr:to>
      <xdr:col>7</xdr:col>
      <xdr:colOff>885825</xdr:colOff>
      <xdr:row>995</xdr:row>
      <xdr:rowOff>1209675</xdr:rowOff>
    </xdr:to>
    <xdr:pic>
      <xdr:nvPicPr>
        <xdr:cNvPr id="6865" name="Изображение 641" descr="resizeПП-00232349"/>
        <xdr:cNvPicPr>
          <a:picLocks noChangeAspect="1" noChangeArrowheads="1"/>
        </xdr:cNvPicPr>
      </xdr:nvPicPr>
      <xdr:blipFill>
        <a:blip xmlns:r="http://schemas.openxmlformats.org/officeDocument/2006/relationships" r:embed="rId597">
          <a:extLst>
            <a:ext uri="{28A0092B-C50C-407E-A947-70E740481C1C}">
              <a14:useLocalDpi xmlns:a14="http://schemas.microsoft.com/office/drawing/2010/main" val="0"/>
            </a:ext>
          </a:extLst>
        </a:blip>
        <a:srcRect/>
        <a:stretch>
          <a:fillRect/>
        </a:stretch>
      </xdr:blipFill>
      <xdr:spPr bwMode="auto">
        <a:xfrm>
          <a:off x="8801100" y="838114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996</xdr:row>
      <xdr:rowOff>28575</xdr:rowOff>
    </xdr:from>
    <xdr:to>
      <xdr:col>7</xdr:col>
      <xdr:colOff>885825</xdr:colOff>
      <xdr:row>996</xdr:row>
      <xdr:rowOff>1209675</xdr:rowOff>
    </xdr:to>
    <xdr:pic>
      <xdr:nvPicPr>
        <xdr:cNvPr id="6866" name="Изображение 642" descr="resizeПП-00232348"/>
        <xdr:cNvPicPr>
          <a:picLocks noChangeAspect="1" noChangeArrowheads="1"/>
        </xdr:cNvPicPr>
      </xdr:nvPicPr>
      <xdr:blipFill>
        <a:blip xmlns:r="http://schemas.openxmlformats.org/officeDocument/2006/relationships" r:embed="rId598">
          <a:extLst>
            <a:ext uri="{28A0092B-C50C-407E-A947-70E740481C1C}">
              <a14:useLocalDpi xmlns:a14="http://schemas.microsoft.com/office/drawing/2010/main" val="0"/>
            </a:ext>
          </a:extLst>
        </a:blip>
        <a:srcRect/>
        <a:stretch>
          <a:fillRect/>
        </a:stretch>
      </xdr:blipFill>
      <xdr:spPr bwMode="auto">
        <a:xfrm>
          <a:off x="8801100" y="839333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997</xdr:row>
      <xdr:rowOff>28575</xdr:rowOff>
    </xdr:from>
    <xdr:to>
      <xdr:col>7</xdr:col>
      <xdr:colOff>885825</xdr:colOff>
      <xdr:row>997</xdr:row>
      <xdr:rowOff>1209675</xdr:rowOff>
    </xdr:to>
    <xdr:pic>
      <xdr:nvPicPr>
        <xdr:cNvPr id="6867" name="Изображение 643" descr="resizeПП-00232347"/>
        <xdr:cNvPicPr>
          <a:picLocks noChangeAspect="1" noChangeArrowheads="1"/>
        </xdr:cNvPicPr>
      </xdr:nvPicPr>
      <xdr:blipFill>
        <a:blip xmlns:r="http://schemas.openxmlformats.org/officeDocument/2006/relationships" r:embed="rId599">
          <a:extLst>
            <a:ext uri="{28A0092B-C50C-407E-A947-70E740481C1C}">
              <a14:useLocalDpi xmlns:a14="http://schemas.microsoft.com/office/drawing/2010/main" val="0"/>
            </a:ext>
          </a:extLst>
        </a:blip>
        <a:srcRect/>
        <a:stretch>
          <a:fillRect/>
        </a:stretch>
      </xdr:blipFill>
      <xdr:spPr bwMode="auto">
        <a:xfrm>
          <a:off x="8801100" y="840552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998</xdr:row>
      <xdr:rowOff>28575</xdr:rowOff>
    </xdr:from>
    <xdr:to>
      <xdr:col>7</xdr:col>
      <xdr:colOff>885825</xdr:colOff>
      <xdr:row>998</xdr:row>
      <xdr:rowOff>1209675</xdr:rowOff>
    </xdr:to>
    <xdr:pic>
      <xdr:nvPicPr>
        <xdr:cNvPr id="6868" name="Изображение 644" descr="resizeПП-00232352"/>
        <xdr:cNvPicPr>
          <a:picLocks noChangeAspect="1" noChangeArrowheads="1"/>
        </xdr:cNvPicPr>
      </xdr:nvPicPr>
      <xdr:blipFill>
        <a:blip xmlns:r="http://schemas.openxmlformats.org/officeDocument/2006/relationships" r:embed="rId600">
          <a:extLst>
            <a:ext uri="{28A0092B-C50C-407E-A947-70E740481C1C}">
              <a14:useLocalDpi xmlns:a14="http://schemas.microsoft.com/office/drawing/2010/main" val="0"/>
            </a:ext>
          </a:extLst>
        </a:blip>
        <a:srcRect/>
        <a:stretch>
          <a:fillRect/>
        </a:stretch>
      </xdr:blipFill>
      <xdr:spPr bwMode="auto">
        <a:xfrm>
          <a:off x="8801100" y="841771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999</xdr:row>
      <xdr:rowOff>28575</xdr:rowOff>
    </xdr:from>
    <xdr:to>
      <xdr:col>7</xdr:col>
      <xdr:colOff>885825</xdr:colOff>
      <xdr:row>999</xdr:row>
      <xdr:rowOff>1209675</xdr:rowOff>
    </xdr:to>
    <xdr:pic>
      <xdr:nvPicPr>
        <xdr:cNvPr id="6869" name="Изображение 645" descr="resizeПП-00232353"/>
        <xdr:cNvPicPr>
          <a:picLocks noChangeAspect="1" noChangeArrowheads="1"/>
        </xdr:cNvPicPr>
      </xdr:nvPicPr>
      <xdr:blipFill>
        <a:blip xmlns:r="http://schemas.openxmlformats.org/officeDocument/2006/relationships" r:embed="rId601">
          <a:extLst>
            <a:ext uri="{28A0092B-C50C-407E-A947-70E740481C1C}">
              <a14:useLocalDpi xmlns:a14="http://schemas.microsoft.com/office/drawing/2010/main" val="0"/>
            </a:ext>
          </a:extLst>
        </a:blip>
        <a:srcRect/>
        <a:stretch>
          <a:fillRect/>
        </a:stretch>
      </xdr:blipFill>
      <xdr:spPr bwMode="auto">
        <a:xfrm>
          <a:off x="8801100" y="842991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1000</xdr:row>
      <xdr:rowOff>28575</xdr:rowOff>
    </xdr:from>
    <xdr:to>
      <xdr:col>7</xdr:col>
      <xdr:colOff>885825</xdr:colOff>
      <xdr:row>1000</xdr:row>
      <xdr:rowOff>1209675</xdr:rowOff>
    </xdr:to>
    <xdr:pic>
      <xdr:nvPicPr>
        <xdr:cNvPr id="6870" name="Изображение 646" descr="resizeПП-00232350"/>
        <xdr:cNvPicPr>
          <a:picLocks noChangeAspect="1" noChangeArrowheads="1"/>
        </xdr:cNvPicPr>
      </xdr:nvPicPr>
      <xdr:blipFill>
        <a:blip xmlns:r="http://schemas.openxmlformats.org/officeDocument/2006/relationships" r:embed="rId602">
          <a:extLst>
            <a:ext uri="{28A0092B-C50C-407E-A947-70E740481C1C}">
              <a14:useLocalDpi xmlns:a14="http://schemas.microsoft.com/office/drawing/2010/main" val="0"/>
            </a:ext>
          </a:extLst>
        </a:blip>
        <a:srcRect/>
        <a:stretch>
          <a:fillRect/>
        </a:stretch>
      </xdr:blipFill>
      <xdr:spPr bwMode="auto">
        <a:xfrm>
          <a:off x="8801100" y="844210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1001</xdr:row>
      <xdr:rowOff>28575</xdr:rowOff>
    </xdr:from>
    <xdr:to>
      <xdr:col>7</xdr:col>
      <xdr:colOff>885825</xdr:colOff>
      <xdr:row>1001</xdr:row>
      <xdr:rowOff>1209675</xdr:rowOff>
    </xdr:to>
    <xdr:pic>
      <xdr:nvPicPr>
        <xdr:cNvPr id="6871" name="Изображение 647" descr="resizeПП-00232351"/>
        <xdr:cNvPicPr>
          <a:picLocks noChangeAspect="1" noChangeArrowheads="1"/>
        </xdr:cNvPicPr>
      </xdr:nvPicPr>
      <xdr:blipFill>
        <a:blip xmlns:r="http://schemas.openxmlformats.org/officeDocument/2006/relationships" r:embed="rId603">
          <a:extLst>
            <a:ext uri="{28A0092B-C50C-407E-A947-70E740481C1C}">
              <a14:useLocalDpi xmlns:a14="http://schemas.microsoft.com/office/drawing/2010/main" val="0"/>
            </a:ext>
          </a:extLst>
        </a:blip>
        <a:srcRect/>
        <a:stretch>
          <a:fillRect/>
        </a:stretch>
      </xdr:blipFill>
      <xdr:spPr bwMode="auto">
        <a:xfrm>
          <a:off x="8801100" y="845429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1002</xdr:row>
      <xdr:rowOff>28575</xdr:rowOff>
    </xdr:from>
    <xdr:to>
      <xdr:col>7</xdr:col>
      <xdr:colOff>885825</xdr:colOff>
      <xdr:row>1002</xdr:row>
      <xdr:rowOff>1209675</xdr:rowOff>
    </xdr:to>
    <xdr:pic>
      <xdr:nvPicPr>
        <xdr:cNvPr id="6872" name="Изображение 648" descr="resizeПП-00232354"/>
        <xdr:cNvPicPr>
          <a:picLocks noChangeAspect="1" noChangeArrowheads="1"/>
        </xdr:cNvPicPr>
      </xdr:nvPicPr>
      <xdr:blipFill>
        <a:blip xmlns:r="http://schemas.openxmlformats.org/officeDocument/2006/relationships" r:embed="rId604">
          <a:extLst>
            <a:ext uri="{28A0092B-C50C-407E-A947-70E740481C1C}">
              <a14:useLocalDpi xmlns:a14="http://schemas.microsoft.com/office/drawing/2010/main" val="0"/>
            </a:ext>
          </a:extLst>
        </a:blip>
        <a:srcRect/>
        <a:stretch>
          <a:fillRect/>
        </a:stretch>
      </xdr:blipFill>
      <xdr:spPr bwMode="auto">
        <a:xfrm>
          <a:off x="8801100" y="846648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1003</xdr:row>
      <xdr:rowOff>28575</xdr:rowOff>
    </xdr:from>
    <xdr:to>
      <xdr:col>7</xdr:col>
      <xdr:colOff>885825</xdr:colOff>
      <xdr:row>1003</xdr:row>
      <xdr:rowOff>1209675</xdr:rowOff>
    </xdr:to>
    <xdr:pic>
      <xdr:nvPicPr>
        <xdr:cNvPr id="6873" name="Изображение 649" descr="resizeПП-00232343"/>
        <xdr:cNvPicPr>
          <a:picLocks noChangeAspect="1" noChangeArrowheads="1"/>
        </xdr:cNvPicPr>
      </xdr:nvPicPr>
      <xdr:blipFill>
        <a:blip xmlns:r="http://schemas.openxmlformats.org/officeDocument/2006/relationships" r:embed="rId605">
          <a:extLst>
            <a:ext uri="{28A0092B-C50C-407E-A947-70E740481C1C}">
              <a14:useLocalDpi xmlns:a14="http://schemas.microsoft.com/office/drawing/2010/main" val="0"/>
            </a:ext>
          </a:extLst>
        </a:blip>
        <a:srcRect/>
        <a:stretch>
          <a:fillRect/>
        </a:stretch>
      </xdr:blipFill>
      <xdr:spPr bwMode="auto">
        <a:xfrm>
          <a:off x="8801100" y="847867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1004</xdr:row>
      <xdr:rowOff>28575</xdr:rowOff>
    </xdr:from>
    <xdr:to>
      <xdr:col>7</xdr:col>
      <xdr:colOff>885825</xdr:colOff>
      <xdr:row>1004</xdr:row>
      <xdr:rowOff>1209675</xdr:rowOff>
    </xdr:to>
    <xdr:pic>
      <xdr:nvPicPr>
        <xdr:cNvPr id="6874" name="Изображение 650" descr="resizeПП-00232342"/>
        <xdr:cNvPicPr>
          <a:picLocks noChangeAspect="1" noChangeArrowheads="1"/>
        </xdr:cNvPicPr>
      </xdr:nvPicPr>
      <xdr:blipFill>
        <a:blip xmlns:r="http://schemas.openxmlformats.org/officeDocument/2006/relationships" r:embed="rId606">
          <a:extLst>
            <a:ext uri="{28A0092B-C50C-407E-A947-70E740481C1C}">
              <a14:useLocalDpi xmlns:a14="http://schemas.microsoft.com/office/drawing/2010/main" val="0"/>
            </a:ext>
          </a:extLst>
        </a:blip>
        <a:srcRect/>
        <a:stretch>
          <a:fillRect/>
        </a:stretch>
      </xdr:blipFill>
      <xdr:spPr bwMode="auto">
        <a:xfrm>
          <a:off x="8801100" y="849087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1005</xdr:row>
      <xdr:rowOff>28575</xdr:rowOff>
    </xdr:from>
    <xdr:to>
      <xdr:col>7</xdr:col>
      <xdr:colOff>885825</xdr:colOff>
      <xdr:row>1005</xdr:row>
      <xdr:rowOff>1209675</xdr:rowOff>
    </xdr:to>
    <xdr:pic>
      <xdr:nvPicPr>
        <xdr:cNvPr id="6875" name="Изображение 651" descr="resizeПП-00232345"/>
        <xdr:cNvPicPr>
          <a:picLocks noChangeAspect="1" noChangeArrowheads="1"/>
        </xdr:cNvPicPr>
      </xdr:nvPicPr>
      <xdr:blipFill>
        <a:blip xmlns:r="http://schemas.openxmlformats.org/officeDocument/2006/relationships" r:embed="rId607">
          <a:extLst>
            <a:ext uri="{28A0092B-C50C-407E-A947-70E740481C1C}">
              <a14:useLocalDpi xmlns:a14="http://schemas.microsoft.com/office/drawing/2010/main" val="0"/>
            </a:ext>
          </a:extLst>
        </a:blip>
        <a:srcRect/>
        <a:stretch>
          <a:fillRect/>
        </a:stretch>
      </xdr:blipFill>
      <xdr:spPr bwMode="auto">
        <a:xfrm>
          <a:off x="8801100" y="8503062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1006</xdr:row>
      <xdr:rowOff>28575</xdr:rowOff>
    </xdr:from>
    <xdr:to>
      <xdr:col>7</xdr:col>
      <xdr:colOff>885825</xdr:colOff>
      <xdr:row>1006</xdr:row>
      <xdr:rowOff>1209675</xdr:rowOff>
    </xdr:to>
    <xdr:pic>
      <xdr:nvPicPr>
        <xdr:cNvPr id="6876" name="Изображение 652" descr="resizeПП-00232341"/>
        <xdr:cNvPicPr>
          <a:picLocks noChangeAspect="1" noChangeArrowheads="1"/>
        </xdr:cNvPicPr>
      </xdr:nvPicPr>
      <xdr:blipFill>
        <a:blip xmlns:r="http://schemas.openxmlformats.org/officeDocument/2006/relationships" r:embed="rId608">
          <a:extLst>
            <a:ext uri="{28A0092B-C50C-407E-A947-70E740481C1C}">
              <a14:useLocalDpi xmlns:a14="http://schemas.microsoft.com/office/drawing/2010/main" val="0"/>
            </a:ext>
          </a:extLst>
        </a:blip>
        <a:srcRect/>
        <a:stretch>
          <a:fillRect/>
        </a:stretch>
      </xdr:blipFill>
      <xdr:spPr bwMode="auto">
        <a:xfrm>
          <a:off x="8801100" y="851525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1007</xdr:row>
      <xdr:rowOff>28575</xdr:rowOff>
    </xdr:from>
    <xdr:to>
      <xdr:col>7</xdr:col>
      <xdr:colOff>885825</xdr:colOff>
      <xdr:row>1007</xdr:row>
      <xdr:rowOff>1209675</xdr:rowOff>
    </xdr:to>
    <xdr:pic>
      <xdr:nvPicPr>
        <xdr:cNvPr id="6877" name="Изображение 653" descr="resizeПП-00232344"/>
        <xdr:cNvPicPr>
          <a:picLocks noChangeAspect="1" noChangeArrowheads="1"/>
        </xdr:cNvPicPr>
      </xdr:nvPicPr>
      <xdr:blipFill>
        <a:blip xmlns:r="http://schemas.openxmlformats.org/officeDocument/2006/relationships" r:embed="rId609">
          <a:extLst>
            <a:ext uri="{28A0092B-C50C-407E-A947-70E740481C1C}">
              <a14:useLocalDpi xmlns:a14="http://schemas.microsoft.com/office/drawing/2010/main" val="0"/>
            </a:ext>
          </a:extLst>
        </a:blip>
        <a:srcRect/>
        <a:stretch>
          <a:fillRect/>
        </a:stretch>
      </xdr:blipFill>
      <xdr:spPr bwMode="auto">
        <a:xfrm>
          <a:off x="8801100" y="852744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1008</xdr:row>
      <xdr:rowOff>28575</xdr:rowOff>
    </xdr:from>
    <xdr:to>
      <xdr:col>7</xdr:col>
      <xdr:colOff>885825</xdr:colOff>
      <xdr:row>1008</xdr:row>
      <xdr:rowOff>1209675</xdr:rowOff>
    </xdr:to>
    <xdr:pic>
      <xdr:nvPicPr>
        <xdr:cNvPr id="6878" name="Изображение 654" descr="resizeПП-00232356"/>
        <xdr:cNvPicPr>
          <a:picLocks noChangeAspect="1" noChangeArrowheads="1"/>
        </xdr:cNvPicPr>
      </xdr:nvPicPr>
      <xdr:blipFill>
        <a:blip xmlns:r="http://schemas.openxmlformats.org/officeDocument/2006/relationships" r:embed="rId610">
          <a:extLst>
            <a:ext uri="{28A0092B-C50C-407E-A947-70E740481C1C}">
              <a14:useLocalDpi xmlns:a14="http://schemas.microsoft.com/office/drawing/2010/main" val="0"/>
            </a:ext>
          </a:extLst>
        </a:blip>
        <a:srcRect/>
        <a:stretch>
          <a:fillRect/>
        </a:stretch>
      </xdr:blipFill>
      <xdr:spPr bwMode="auto">
        <a:xfrm>
          <a:off x="8801100" y="853963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1009</xdr:row>
      <xdr:rowOff>28575</xdr:rowOff>
    </xdr:from>
    <xdr:to>
      <xdr:col>7</xdr:col>
      <xdr:colOff>885825</xdr:colOff>
      <xdr:row>1009</xdr:row>
      <xdr:rowOff>1209675</xdr:rowOff>
    </xdr:to>
    <xdr:pic>
      <xdr:nvPicPr>
        <xdr:cNvPr id="6879" name="Изображение 655" descr="resizeПП-00232358"/>
        <xdr:cNvPicPr>
          <a:picLocks noChangeAspect="1" noChangeArrowheads="1"/>
        </xdr:cNvPicPr>
      </xdr:nvPicPr>
      <xdr:blipFill>
        <a:blip xmlns:r="http://schemas.openxmlformats.org/officeDocument/2006/relationships" r:embed="rId611">
          <a:extLst>
            <a:ext uri="{28A0092B-C50C-407E-A947-70E740481C1C}">
              <a14:useLocalDpi xmlns:a14="http://schemas.microsoft.com/office/drawing/2010/main" val="0"/>
            </a:ext>
          </a:extLst>
        </a:blip>
        <a:srcRect/>
        <a:stretch>
          <a:fillRect/>
        </a:stretch>
      </xdr:blipFill>
      <xdr:spPr bwMode="auto">
        <a:xfrm>
          <a:off x="8801100" y="855183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1013</xdr:row>
      <xdr:rowOff>28575</xdr:rowOff>
    </xdr:from>
    <xdr:to>
      <xdr:col>7</xdr:col>
      <xdr:colOff>885825</xdr:colOff>
      <xdr:row>1013</xdr:row>
      <xdr:rowOff>1209675</xdr:rowOff>
    </xdr:to>
    <xdr:pic>
      <xdr:nvPicPr>
        <xdr:cNvPr id="6880" name="Изображение 656" descr="resizeПП-00169030"/>
        <xdr:cNvPicPr>
          <a:picLocks noChangeAspect="1" noChangeArrowheads="1"/>
        </xdr:cNvPicPr>
      </xdr:nvPicPr>
      <xdr:blipFill>
        <a:blip xmlns:r="http://schemas.openxmlformats.org/officeDocument/2006/relationships" r:embed="rId612">
          <a:extLst>
            <a:ext uri="{28A0092B-C50C-407E-A947-70E740481C1C}">
              <a14:useLocalDpi xmlns:a14="http://schemas.microsoft.com/office/drawing/2010/main" val="0"/>
            </a:ext>
          </a:extLst>
        </a:blip>
        <a:srcRect/>
        <a:stretch>
          <a:fillRect/>
        </a:stretch>
      </xdr:blipFill>
      <xdr:spPr bwMode="auto">
        <a:xfrm>
          <a:off x="8801100" y="856907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1014</xdr:row>
      <xdr:rowOff>28575</xdr:rowOff>
    </xdr:from>
    <xdr:to>
      <xdr:col>7</xdr:col>
      <xdr:colOff>885825</xdr:colOff>
      <xdr:row>1014</xdr:row>
      <xdr:rowOff>1209675</xdr:rowOff>
    </xdr:to>
    <xdr:pic>
      <xdr:nvPicPr>
        <xdr:cNvPr id="6881" name="Изображение 657" descr="resizeПП-00216411"/>
        <xdr:cNvPicPr>
          <a:picLocks noChangeAspect="1" noChangeArrowheads="1"/>
        </xdr:cNvPicPr>
      </xdr:nvPicPr>
      <xdr:blipFill>
        <a:blip xmlns:r="http://schemas.openxmlformats.org/officeDocument/2006/relationships" r:embed="rId613">
          <a:extLst>
            <a:ext uri="{28A0092B-C50C-407E-A947-70E740481C1C}">
              <a14:useLocalDpi xmlns:a14="http://schemas.microsoft.com/office/drawing/2010/main" val="0"/>
            </a:ext>
          </a:extLst>
        </a:blip>
        <a:srcRect/>
        <a:stretch>
          <a:fillRect/>
        </a:stretch>
      </xdr:blipFill>
      <xdr:spPr bwMode="auto">
        <a:xfrm>
          <a:off x="8801100" y="858126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1017</xdr:row>
      <xdr:rowOff>28575</xdr:rowOff>
    </xdr:from>
    <xdr:to>
      <xdr:col>7</xdr:col>
      <xdr:colOff>885825</xdr:colOff>
      <xdr:row>1017</xdr:row>
      <xdr:rowOff>1209675</xdr:rowOff>
    </xdr:to>
    <xdr:pic>
      <xdr:nvPicPr>
        <xdr:cNvPr id="6882" name="Изображение 658" descr="resizeПП-00169712"/>
        <xdr:cNvPicPr>
          <a:picLocks noChangeAspect="1" noChangeArrowheads="1"/>
        </xdr:cNvPicPr>
      </xdr:nvPicPr>
      <xdr:blipFill>
        <a:blip xmlns:r="http://schemas.openxmlformats.org/officeDocument/2006/relationships" r:embed="rId614">
          <a:extLst>
            <a:ext uri="{28A0092B-C50C-407E-A947-70E740481C1C}">
              <a14:useLocalDpi xmlns:a14="http://schemas.microsoft.com/office/drawing/2010/main" val="0"/>
            </a:ext>
          </a:extLst>
        </a:blip>
        <a:srcRect/>
        <a:stretch>
          <a:fillRect/>
        </a:stretch>
      </xdr:blipFill>
      <xdr:spPr bwMode="auto">
        <a:xfrm>
          <a:off x="8801100" y="859650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1018</xdr:row>
      <xdr:rowOff>28575</xdr:rowOff>
    </xdr:from>
    <xdr:to>
      <xdr:col>7</xdr:col>
      <xdr:colOff>885825</xdr:colOff>
      <xdr:row>1018</xdr:row>
      <xdr:rowOff>1209675</xdr:rowOff>
    </xdr:to>
    <xdr:pic>
      <xdr:nvPicPr>
        <xdr:cNvPr id="6883" name="Изображение 659" descr="resizeПП-00169711"/>
        <xdr:cNvPicPr>
          <a:picLocks noChangeAspect="1" noChangeArrowheads="1"/>
        </xdr:cNvPicPr>
      </xdr:nvPicPr>
      <xdr:blipFill>
        <a:blip xmlns:r="http://schemas.openxmlformats.org/officeDocument/2006/relationships" r:embed="rId615">
          <a:extLst>
            <a:ext uri="{28A0092B-C50C-407E-A947-70E740481C1C}">
              <a14:useLocalDpi xmlns:a14="http://schemas.microsoft.com/office/drawing/2010/main" val="0"/>
            </a:ext>
          </a:extLst>
        </a:blip>
        <a:srcRect/>
        <a:stretch>
          <a:fillRect/>
        </a:stretch>
      </xdr:blipFill>
      <xdr:spPr bwMode="auto">
        <a:xfrm>
          <a:off x="8801100" y="860869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1019</xdr:row>
      <xdr:rowOff>28575</xdr:rowOff>
    </xdr:from>
    <xdr:to>
      <xdr:col>7</xdr:col>
      <xdr:colOff>885825</xdr:colOff>
      <xdr:row>1019</xdr:row>
      <xdr:rowOff>1209675</xdr:rowOff>
    </xdr:to>
    <xdr:pic>
      <xdr:nvPicPr>
        <xdr:cNvPr id="6884" name="Изображение 660" descr="resizeПП-00199961"/>
        <xdr:cNvPicPr>
          <a:picLocks noChangeAspect="1" noChangeArrowheads="1"/>
        </xdr:cNvPicPr>
      </xdr:nvPicPr>
      <xdr:blipFill>
        <a:blip xmlns:r="http://schemas.openxmlformats.org/officeDocument/2006/relationships" r:embed="rId616">
          <a:extLst>
            <a:ext uri="{28A0092B-C50C-407E-A947-70E740481C1C}">
              <a14:useLocalDpi xmlns:a14="http://schemas.microsoft.com/office/drawing/2010/main" val="0"/>
            </a:ext>
          </a:extLst>
        </a:blip>
        <a:srcRect/>
        <a:stretch>
          <a:fillRect/>
        </a:stretch>
      </xdr:blipFill>
      <xdr:spPr bwMode="auto">
        <a:xfrm>
          <a:off x="8801100" y="862088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1021</xdr:row>
      <xdr:rowOff>28575</xdr:rowOff>
    </xdr:from>
    <xdr:to>
      <xdr:col>7</xdr:col>
      <xdr:colOff>885825</xdr:colOff>
      <xdr:row>1021</xdr:row>
      <xdr:rowOff>1209675</xdr:rowOff>
    </xdr:to>
    <xdr:pic>
      <xdr:nvPicPr>
        <xdr:cNvPr id="6885" name="Изображение 661" descr="resizeПП-00222797"/>
        <xdr:cNvPicPr>
          <a:picLocks noChangeAspect="1" noChangeArrowheads="1"/>
        </xdr:cNvPicPr>
      </xdr:nvPicPr>
      <xdr:blipFill>
        <a:blip xmlns:r="http://schemas.openxmlformats.org/officeDocument/2006/relationships" r:embed="rId617">
          <a:extLst>
            <a:ext uri="{28A0092B-C50C-407E-A947-70E740481C1C}">
              <a14:useLocalDpi xmlns:a14="http://schemas.microsoft.com/office/drawing/2010/main" val="0"/>
            </a:ext>
          </a:extLst>
        </a:blip>
        <a:srcRect/>
        <a:stretch>
          <a:fillRect/>
        </a:stretch>
      </xdr:blipFill>
      <xdr:spPr bwMode="auto">
        <a:xfrm>
          <a:off x="8801100" y="863460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1022</xdr:row>
      <xdr:rowOff>28575</xdr:rowOff>
    </xdr:from>
    <xdr:to>
      <xdr:col>7</xdr:col>
      <xdr:colOff>885825</xdr:colOff>
      <xdr:row>1022</xdr:row>
      <xdr:rowOff>1209675</xdr:rowOff>
    </xdr:to>
    <xdr:pic>
      <xdr:nvPicPr>
        <xdr:cNvPr id="6886" name="Изображение 662" descr="resizeПП-00222798"/>
        <xdr:cNvPicPr>
          <a:picLocks noChangeAspect="1" noChangeArrowheads="1"/>
        </xdr:cNvPicPr>
      </xdr:nvPicPr>
      <xdr:blipFill>
        <a:blip xmlns:r="http://schemas.openxmlformats.org/officeDocument/2006/relationships" r:embed="rId618">
          <a:extLst>
            <a:ext uri="{28A0092B-C50C-407E-A947-70E740481C1C}">
              <a14:useLocalDpi xmlns:a14="http://schemas.microsoft.com/office/drawing/2010/main" val="0"/>
            </a:ext>
          </a:extLst>
        </a:blip>
        <a:srcRect/>
        <a:stretch>
          <a:fillRect/>
        </a:stretch>
      </xdr:blipFill>
      <xdr:spPr bwMode="auto">
        <a:xfrm>
          <a:off x="8801100" y="864679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1024</xdr:row>
      <xdr:rowOff>28575</xdr:rowOff>
    </xdr:from>
    <xdr:to>
      <xdr:col>7</xdr:col>
      <xdr:colOff>885825</xdr:colOff>
      <xdr:row>1024</xdr:row>
      <xdr:rowOff>1209675</xdr:rowOff>
    </xdr:to>
    <xdr:pic>
      <xdr:nvPicPr>
        <xdr:cNvPr id="6887" name="Изображение 663" descr="resizeПП-00140327"/>
        <xdr:cNvPicPr>
          <a:picLocks noChangeAspect="1" noChangeArrowheads="1"/>
        </xdr:cNvPicPr>
      </xdr:nvPicPr>
      <xdr:blipFill>
        <a:blip xmlns:r="http://schemas.openxmlformats.org/officeDocument/2006/relationships" r:embed="rId619">
          <a:extLst>
            <a:ext uri="{28A0092B-C50C-407E-A947-70E740481C1C}">
              <a14:useLocalDpi xmlns:a14="http://schemas.microsoft.com/office/drawing/2010/main" val="0"/>
            </a:ext>
          </a:extLst>
        </a:blip>
        <a:srcRect/>
        <a:stretch>
          <a:fillRect/>
        </a:stretch>
      </xdr:blipFill>
      <xdr:spPr bwMode="auto">
        <a:xfrm>
          <a:off x="8801100" y="866051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1027</xdr:row>
      <xdr:rowOff>28575</xdr:rowOff>
    </xdr:from>
    <xdr:to>
      <xdr:col>7</xdr:col>
      <xdr:colOff>885825</xdr:colOff>
      <xdr:row>1027</xdr:row>
      <xdr:rowOff>1209675</xdr:rowOff>
    </xdr:to>
    <xdr:pic>
      <xdr:nvPicPr>
        <xdr:cNvPr id="6888" name="Изображение 664" descr="resizeПП-00125851"/>
        <xdr:cNvPicPr>
          <a:picLocks noChangeAspect="1" noChangeArrowheads="1"/>
        </xdr:cNvPicPr>
      </xdr:nvPicPr>
      <xdr:blipFill>
        <a:blip xmlns:r="http://schemas.openxmlformats.org/officeDocument/2006/relationships" r:embed="rId620">
          <a:extLst>
            <a:ext uri="{28A0092B-C50C-407E-A947-70E740481C1C}">
              <a14:useLocalDpi xmlns:a14="http://schemas.microsoft.com/office/drawing/2010/main" val="0"/>
            </a:ext>
          </a:extLst>
        </a:blip>
        <a:srcRect/>
        <a:stretch>
          <a:fillRect/>
        </a:stretch>
      </xdr:blipFill>
      <xdr:spPr bwMode="auto">
        <a:xfrm>
          <a:off x="8801100" y="867575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1029</xdr:row>
      <xdr:rowOff>28575</xdr:rowOff>
    </xdr:from>
    <xdr:to>
      <xdr:col>7</xdr:col>
      <xdr:colOff>885825</xdr:colOff>
      <xdr:row>1029</xdr:row>
      <xdr:rowOff>1209675</xdr:rowOff>
    </xdr:to>
    <xdr:pic>
      <xdr:nvPicPr>
        <xdr:cNvPr id="6889" name="Изображение 665" descr="resizeПП-00215092"/>
        <xdr:cNvPicPr>
          <a:picLocks noChangeAspect="1" noChangeArrowheads="1"/>
        </xdr:cNvPicPr>
      </xdr:nvPicPr>
      <xdr:blipFill>
        <a:blip xmlns:r="http://schemas.openxmlformats.org/officeDocument/2006/relationships" r:embed="rId621">
          <a:extLst>
            <a:ext uri="{28A0092B-C50C-407E-A947-70E740481C1C}">
              <a14:useLocalDpi xmlns:a14="http://schemas.microsoft.com/office/drawing/2010/main" val="0"/>
            </a:ext>
          </a:extLst>
        </a:blip>
        <a:srcRect/>
        <a:stretch>
          <a:fillRect/>
        </a:stretch>
      </xdr:blipFill>
      <xdr:spPr bwMode="auto">
        <a:xfrm>
          <a:off x="8801100" y="868946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1030</xdr:row>
      <xdr:rowOff>28575</xdr:rowOff>
    </xdr:from>
    <xdr:to>
      <xdr:col>7</xdr:col>
      <xdr:colOff>885825</xdr:colOff>
      <xdr:row>1030</xdr:row>
      <xdr:rowOff>1209675</xdr:rowOff>
    </xdr:to>
    <xdr:pic>
      <xdr:nvPicPr>
        <xdr:cNvPr id="6890" name="Изображение 666" descr="resizeПП-00215091"/>
        <xdr:cNvPicPr>
          <a:picLocks noChangeAspect="1" noChangeArrowheads="1"/>
        </xdr:cNvPicPr>
      </xdr:nvPicPr>
      <xdr:blipFill>
        <a:blip xmlns:r="http://schemas.openxmlformats.org/officeDocument/2006/relationships" r:embed="rId622">
          <a:extLst>
            <a:ext uri="{28A0092B-C50C-407E-A947-70E740481C1C}">
              <a14:useLocalDpi xmlns:a14="http://schemas.microsoft.com/office/drawing/2010/main" val="0"/>
            </a:ext>
          </a:extLst>
        </a:blip>
        <a:srcRect/>
        <a:stretch>
          <a:fillRect/>
        </a:stretch>
      </xdr:blipFill>
      <xdr:spPr bwMode="auto">
        <a:xfrm>
          <a:off x="8801100" y="870165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1031</xdr:row>
      <xdr:rowOff>28575</xdr:rowOff>
    </xdr:from>
    <xdr:to>
      <xdr:col>7</xdr:col>
      <xdr:colOff>885825</xdr:colOff>
      <xdr:row>1031</xdr:row>
      <xdr:rowOff>1209675</xdr:rowOff>
    </xdr:to>
    <xdr:pic>
      <xdr:nvPicPr>
        <xdr:cNvPr id="6891" name="Изображение 667" descr="resizeПП-00215089"/>
        <xdr:cNvPicPr>
          <a:picLocks noChangeAspect="1" noChangeArrowheads="1"/>
        </xdr:cNvPicPr>
      </xdr:nvPicPr>
      <xdr:blipFill>
        <a:blip xmlns:r="http://schemas.openxmlformats.org/officeDocument/2006/relationships" r:embed="rId623">
          <a:extLst>
            <a:ext uri="{28A0092B-C50C-407E-A947-70E740481C1C}">
              <a14:useLocalDpi xmlns:a14="http://schemas.microsoft.com/office/drawing/2010/main" val="0"/>
            </a:ext>
          </a:extLst>
        </a:blip>
        <a:srcRect/>
        <a:stretch>
          <a:fillRect/>
        </a:stretch>
      </xdr:blipFill>
      <xdr:spPr bwMode="auto">
        <a:xfrm>
          <a:off x="8801100" y="871385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1033</xdr:row>
      <xdr:rowOff>28575</xdr:rowOff>
    </xdr:from>
    <xdr:to>
      <xdr:col>7</xdr:col>
      <xdr:colOff>885825</xdr:colOff>
      <xdr:row>1033</xdr:row>
      <xdr:rowOff>1209675</xdr:rowOff>
    </xdr:to>
    <xdr:pic>
      <xdr:nvPicPr>
        <xdr:cNvPr id="6892" name="Изображение 668" descr="resizeПП-00215095"/>
        <xdr:cNvPicPr>
          <a:picLocks noChangeAspect="1" noChangeArrowheads="1"/>
        </xdr:cNvPicPr>
      </xdr:nvPicPr>
      <xdr:blipFill>
        <a:blip xmlns:r="http://schemas.openxmlformats.org/officeDocument/2006/relationships" r:embed="rId624">
          <a:extLst>
            <a:ext uri="{28A0092B-C50C-407E-A947-70E740481C1C}">
              <a14:useLocalDpi xmlns:a14="http://schemas.microsoft.com/office/drawing/2010/main" val="0"/>
            </a:ext>
          </a:extLst>
        </a:blip>
        <a:srcRect/>
        <a:stretch>
          <a:fillRect/>
        </a:stretch>
      </xdr:blipFill>
      <xdr:spPr bwMode="auto">
        <a:xfrm>
          <a:off x="8801100" y="872756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1035</xdr:row>
      <xdr:rowOff>28575</xdr:rowOff>
    </xdr:from>
    <xdr:to>
      <xdr:col>7</xdr:col>
      <xdr:colOff>885825</xdr:colOff>
      <xdr:row>1035</xdr:row>
      <xdr:rowOff>1209675</xdr:rowOff>
    </xdr:to>
    <xdr:pic>
      <xdr:nvPicPr>
        <xdr:cNvPr id="6893" name="Изображение 669" descr="resizeПП-00151325"/>
        <xdr:cNvPicPr>
          <a:picLocks noChangeAspect="1" noChangeArrowheads="1"/>
        </xdr:cNvPicPr>
      </xdr:nvPicPr>
      <xdr:blipFill>
        <a:blip xmlns:r="http://schemas.openxmlformats.org/officeDocument/2006/relationships" r:embed="rId625">
          <a:extLst>
            <a:ext uri="{28A0092B-C50C-407E-A947-70E740481C1C}">
              <a14:useLocalDpi xmlns:a14="http://schemas.microsoft.com/office/drawing/2010/main" val="0"/>
            </a:ext>
          </a:extLst>
        </a:blip>
        <a:srcRect/>
        <a:stretch>
          <a:fillRect/>
        </a:stretch>
      </xdr:blipFill>
      <xdr:spPr bwMode="auto">
        <a:xfrm>
          <a:off x="8801100" y="874128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1036</xdr:row>
      <xdr:rowOff>28575</xdr:rowOff>
    </xdr:from>
    <xdr:to>
      <xdr:col>7</xdr:col>
      <xdr:colOff>885825</xdr:colOff>
      <xdr:row>1036</xdr:row>
      <xdr:rowOff>1209675</xdr:rowOff>
    </xdr:to>
    <xdr:pic>
      <xdr:nvPicPr>
        <xdr:cNvPr id="6894" name="Изображение 670" descr="resizeПП-00151330"/>
        <xdr:cNvPicPr>
          <a:picLocks noChangeAspect="1" noChangeArrowheads="1"/>
        </xdr:cNvPicPr>
      </xdr:nvPicPr>
      <xdr:blipFill>
        <a:blip xmlns:r="http://schemas.openxmlformats.org/officeDocument/2006/relationships" r:embed="rId626">
          <a:extLst>
            <a:ext uri="{28A0092B-C50C-407E-A947-70E740481C1C}">
              <a14:useLocalDpi xmlns:a14="http://schemas.microsoft.com/office/drawing/2010/main" val="0"/>
            </a:ext>
          </a:extLst>
        </a:blip>
        <a:srcRect/>
        <a:stretch>
          <a:fillRect/>
        </a:stretch>
      </xdr:blipFill>
      <xdr:spPr bwMode="auto">
        <a:xfrm>
          <a:off x="8801100" y="875347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1037</xdr:row>
      <xdr:rowOff>28575</xdr:rowOff>
    </xdr:from>
    <xdr:to>
      <xdr:col>7</xdr:col>
      <xdr:colOff>885825</xdr:colOff>
      <xdr:row>1037</xdr:row>
      <xdr:rowOff>1209675</xdr:rowOff>
    </xdr:to>
    <xdr:pic>
      <xdr:nvPicPr>
        <xdr:cNvPr id="6895" name="Изображение 671" descr="resizeПП-00151328"/>
        <xdr:cNvPicPr>
          <a:picLocks noChangeAspect="1" noChangeArrowheads="1"/>
        </xdr:cNvPicPr>
      </xdr:nvPicPr>
      <xdr:blipFill>
        <a:blip xmlns:r="http://schemas.openxmlformats.org/officeDocument/2006/relationships" r:embed="rId627">
          <a:extLst>
            <a:ext uri="{28A0092B-C50C-407E-A947-70E740481C1C}">
              <a14:useLocalDpi xmlns:a14="http://schemas.microsoft.com/office/drawing/2010/main" val="0"/>
            </a:ext>
          </a:extLst>
        </a:blip>
        <a:srcRect/>
        <a:stretch>
          <a:fillRect/>
        </a:stretch>
      </xdr:blipFill>
      <xdr:spPr bwMode="auto">
        <a:xfrm>
          <a:off x="8801100" y="876566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1038</xdr:row>
      <xdr:rowOff>28575</xdr:rowOff>
    </xdr:from>
    <xdr:to>
      <xdr:col>7</xdr:col>
      <xdr:colOff>885825</xdr:colOff>
      <xdr:row>1038</xdr:row>
      <xdr:rowOff>1209675</xdr:rowOff>
    </xdr:to>
    <xdr:pic>
      <xdr:nvPicPr>
        <xdr:cNvPr id="6896" name="Изображение 672" descr="resizeПП-00125967"/>
        <xdr:cNvPicPr>
          <a:picLocks noChangeAspect="1" noChangeArrowheads="1"/>
        </xdr:cNvPicPr>
      </xdr:nvPicPr>
      <xdr:blipFill>
        <a:blip xmlns:r="http://schemas.openxmlformats.org/officeDocument/2006/relationships" r:embed="rId628">
          <a:extLst>
            <a:ext uri="{28A0092B-C50C-407E-A947-70E740481C1C}">
              <a14:useLocalDpi xmlns:a14="http://schemas.microsoft.com/office/drawing/2010/main" val="0"/>
            </a:ext>
          </a:extLst>
        </a:blip>
        <a:srcRect/>
        <a:stretch>
          <a:fillRect/>
        </a:stretch>
      </xdr:blipFill>
      <xdr:spPr bwMode="auto">
        <a:xfrm>
          <a:off x="8801100" y="877785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1040</xdr:row>
      <xdr:rowOff>28575</xdr:rowOff>
    </xdr:from>
    <xdr:to>
      <xdr:col>7</xdr:col>
      <xdr:colOff>885825</xdr:colOff>
      <xdr:row>1040</xdr:row>
      <xdr:rowOff>1209675</xdr:rowOff>
    </xdr:to>
    <xdr:pic>
      <xdr:nvPicPr>
        <xdr:cNvPr id="6897" name="Изображение 673" descr="resizeПП-00152334"/>
        <xdr:cNvPicPr>
          <a:picLocks noChangeAspect="1" noChangeArrowheads="1"/>
        </xdr:cNvPicPr>
      </xdr:nvPicPr>
      <xdr:blipFill>
        <a:blip xmlns:r="http://schemas.openxmlformats.org/officeDocument/2006/relationships" r:embed="rId629">
          <a:extLst>
            <a:ext uri="{28A0092B-C50C-407E-A947-70E740481C1C}">
              <a14:useLocalDpi xmlns:a14="http://schemas.microsoft.com/office/drawing/2010/main" val="0"/>
            </a:ext>
          </a:extLst>
        </a:blip>
        <a:srcRect/>
        <a:stretch>
          <a:fillRect/>
        </a:stretch>
      </xdr:blipFill>
      <xdr:spPr bwMode="auto">
        <a:xfrm>
          <a:off x="8801100" y="879157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1041</xdr:row>
      <xdr:rowOff>28575</xdr:rowOff>
    </xdr:from>
    <xdr:to>
      <xdr:col>7</xdr:col>
      <xdr:colOff>885825</xdr:colOff>
      <xdr:row>1041</xdr:row>
      <xdr:rowOff>1209675</xdr:rowOff>
    </xdr:to>
    <xdr:pic>
      <xdr:nvPicPr>
        <xdr:cNvPr id="6898" name="Изображение 674" descr="resizeПП-00222805"/>
        <xdr:cNvPicPr>
          <a:picLocks noChangeAspect="1" noChangeArrowheads="1"/>
        </xdr:cNvPicPr>
      </xdr:nvPicPr>
      <xdr:blipFill>
        <a:blip xmlns:r="http://schemas.openxmlformats.org/officeDocument/2006/relationships" r:embed="rId630">
          <a:extLst>
            <a:ext uri="{28A0092B-C50C-407E-A947-70E740481C1C}">
              <a14:useLocalDpi xmlns:a14="http://schemas.microsoft.com/office/drawing/2010/main" val="0"/>
            </a:ext>
          </a:extLst>
        </a:blip>
        <a:srcRect/>
        <a:stretch>
          <a:fillRect/>
        </a:stretch>
      </xdr:blipFill>
      <xdr:spPr bwMode="auto">
        <a:xfrm>
          <a:off x="8801100" y="880376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1045</xdr:row>
      <xdr:rowOff>28575</xdr:rowOff>
    </xdr:from>
    <xdr:to>
      <xdr:col>7</xdr:col>
      <xdr:colOff>885825</xdr:colOff>
      <xdr:row>1045</xdr:row>
      <xdr:rowOff>1209675</xdr:rowOff>
    </xdr:to>
    <xdr:pic>
      <xdr:nvPicPr>
        <xdr:cNvPr id="6899" name="Изображение 675" descr="resizeПП-00165877"/>
        <xdr:cNvPicPr>
          <a:picLocks noChangeAspect="1" noChangeArrowheads="1"/>
        </xdr:cNvPicPr>
      </xdr:nvPicPr>
      <xdr:blipFill>
        <a:blip xmlns:r="http://schemas.openxmlformats.org/officeDocument/2006/relationships" r:embed="rId631">
          <a:extLst>
            <a:ext uri="{28A0092B-C50C-407E-A947-70E740481C1C}">
              <a14:useLocalDpi xmlns:a14="http://schemas.microsoft.com/office/drawing/2010/main" val="0"/>
            </a:ext>
          </a:extLst>
        </a:blip>
        <a:srcRect/>
        <a:stretch>
          <a:fillRect/>
        </a:stretch>
      </xdr:blipFill>
      <xdr:spPr bwMode="auto">
        <a:xfrm>
          <a:off x="8801100" y="882100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1047</xdr:row>
      <xdr:rowOff>28575</xdr:rowOff>
    </xdr:from>
    <xdr:to>
      <xdr:col>7</xdr:col>
      <xdr:colOff>885825</xdr:colOff>
      <xdr:row>1047</xdr:row>
      <xdr:rowOff>1209675</xdr:rowOff>
    </xdr:to>
    <xdr:pic>
      <xdr:nvPicPr>
        <xdr:cNvPr id="6900" name="Изображение 676" descr="resizeПП-00193666"/>
        <xdr:cNvPicPr>
          <a:picLocks noChangeAspect="1" noChangeArrowheads="1"/>
        </xdr:cNvPicPr>
      </xdr:nvPicPr>
      <xdr:blipFill>
        <a:blip xmlns:r="http://schemas.openxmlformats.org/officeDocument/2006/relationships" r:embed="rId632">
          <a:extLst>
            <a:ext uri="{28A0092B-C50C-407E-A947-70E740481C1C}">
              <a14:useLocalDpi xmlns:a14="http://schemas.microsoft.com/office/drawing/2010/main" val="0"/>
            </a:ext>
          </a:extLst>
        </a:blip>
        <a:srcRect/>
        <a:stretch>
          <a:fillRect/>
        </a:stretch>
      </xdr:blipFill>
      <xdr:spPr bwMode="auto">
        <a:xfrm>
          <a:off x="8801100" y="883472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1048</xdr:row>
      <xdr:rowOff>28575</xdr:rowOff>
    </xdr:from>
    <xdr:to>
      <xdr:col>7</xdr:col>
      <xdr:colOff>885825</xdr:colOff>
      <xdr:row>1048</xdr:row>
      <xdr:rowOff>1209675</xdr:rowOff>
    </xdr:to>
    <xdr:pic>
      <xdr:nvPicPr>
        <xdr:cNvPr id="6901" name="Изображение 677" descr="resizeПП-00193666"/>
        <xdr:cNvPicPr>
          <a:picLocks noChangeAspect="1" noChangeArrowheads="1"/>
        </xdr:cNvPicPr>
      </xdr:nvPicPr>
      <xdr:blipFill>
        <a:blip xmlns:r="http://schemas.openxmlformats.org/officeDocument/2006/relationships" r:embed="rId632">
          <a:extLst>
            <a:ext uri="{28A0092B-C50C-407E-A947-70E740481C1C}">
              <a14:useLocalDpi xmlns:a14="http://schemas.microsoft.com/office/drawing/2010/main" val="0"/>
            </a:ext>
          </a:extLst>
        </a:blip>
        <a:srcRect/>
        <a:stretch>
          <a:fillRect/>
        </a:stretch>
      </xdr:blipFill>
      <xdr:spPr bwMode="auto">
        <a:xfrm>
          <a:off x="8801100" y="884691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1051</xdr:row>
      <xdr:rowOff>28575</xdr:rowOff>
    </xdr:from>
    <xdr:to>
      <xdr:col>7</xdr:col>
      <xdr:colOff>885825</xdr:colOff>
      <xdr:row>1051</xdr:row>
      <xdr:rowOff>1209675</xdr:rowOff>
    </xdr:to>
    <xdr:pic>
      <xdr:nvPicPr>
        <xdr:cNvPr id="6902" name="Изображение 678" descr="resizeПП-00196731"/>
        <xdr:cNvPicPr>
          <a:picLocks noChangeAspect="1" noChangeArrowheads="1"/>
        </xdr:cNvPicPr>
      </xdr:nvPicPr>
      <xdr:blipFill>
        <a:blip xmlns:r="http://schemas.openxmlformats.org/officeDocument/2006/relationships" r:embed="rId633">
          <a:extLst>
            <a:ext uri="{28A0092B-C50C-407E-A947-70E740481C1C}">
              <a14:useLocalDpi xmlns:a14="http://schemas.microsoft.com/office/drawing/2010/main" val="0"/>
            </a:ext>
          </a:extLst>
        </a:blip>
        <a:srcRect/>
        <a:stretch>
          <a:fillRect/>
        </a:stretch>
      </xdr:blipFill>
      <xdr:spPr bwMode="auto">
        <a:xfrm>
          <a:off x="8801100" y="886215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1052</xdr:row>
      <xdr:rowOff>28575</xdr:rowOff>
    </xdr:from>
    <xdr:to>
      <xdr:col>7</xdr:col>
      <xdr:colOff>885825</xdr:colOff>
      <xdr:row>1052</xdr:row>
      <xdr:rowOff>1209675</xdr:rowOff>
    </xdr:to>
    <xdr:pic>
      <xdr:nvPicPr>
        <xdr:cNvPr id="6903" name="Изображение 679" descr="resizeПП-00196731"/>
        <xdr:cNvPicPr>
          <a:picLocks noChangeAspect="1" noChangeArrowheads="1"/>
        </xdr:cNvPicPr>
      </xdr:nvPicPr>
      <xdr:blipFill>
        <a:blip xmlns:r="http://schemas.openxmlformats.org/officeDocument/2006/relationships" r:embed="rId633">
          <a:extLst>
            <a:ext uri="{28A0092B-C50C-407E-A947-70E740481C1C}">
              <a14:useLocalDpi xmlns:a14="http://schemas.microsoft.com/office/drawing/2010/main" val="0"/>
            </a:ext>
          </a:extLst>
        </a:blip>
        <a:srcRect/>
        <a:stretch>
          <a:fillRect/>
        </a:stretch>
      </xdr:blipFill>
      <xdr:spPr bwMode="auto">
        <a:xfrm>
          <a:off x="8801100" y="887434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1055</xdr:row>
      <xdr:rowOff>28575</xdr:rowOff>
    </xdr:from>
    <xdr:to>
      <xdr:col>7</xdr:col>
      <xdr:colOff>885825</xdr:colOff>
      <xdr:row>1055</xdr:row>
      <xdr:rowOff>1209675</xdr:rowOff>
    </xdr:to>
    <xdr:pic>
      <xdr:nvPicPr>
        <xdr:cNvPr id="6904" name="Изображение 680" descr="resizeПП-00230340"/>
        <xdr:cNvPicPr>
          <a:picLocks noChangeAspect="1" noChangeArrowheads="1"/>
        </xdr:cNvPicPr>
      </xdr:nvPicPr>
      <xdr:blipFill>
        <a:blip xmlns:r="http://schemas.openxmlformats.org/officeDocument/2006/relationships" r:embed="rId634">
          <a:extLst>
            <a:ext uri="{28A0092B-C50C-407E-A947-70E740481C1C}">
              <a14:useLocalDpi xmlns:a14="http://schemas.microsoft.com/office/drawing/2010/main" val="0"/>
            </a:ext>
          </a:extLst>
        </a:blip>
        <a:srcRect/>
        <a:stretch>
          <a:fillRect/>
        </a:stretch>
      </xdr:blipFill>
      <xdr:spPr bwMode="auto">
        <a:xfrm>
          <a:off x="8801100" y="888958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1057</xdr:row>
      <xdr:rowOff>28575</xdr:rowOff>
    </xdr:from>
    <xdr:to>
      <xdr:col>7</xdr:col>
      <xdr:colOff>952500</xdr:colOff>
      <xdr:row>1057</xdr:row>
      <xdr:rowOff>1209675</xdr:rowOff>
    </xdr:to>
    <xdr:pic>
      <xdr:nvPicPr>
        <xdr:cNvPr id="6905" name="Изображение 681" descr="resizeПП-00172167"/>
        <xdr:cNvPicPr>
          <a:picLocks noChangeAspect="1" noChangeArrowheads="1"/>
        </xdr:cNvPicPr>
      </xdr:nvPicPr>
      <xdr:blipFill>
        <a:blip xmlns:r="http://schemas.openxmlformats.org/officeDocument/2006/relationships" r:embed="rId635">
          <a:extLst>
            <a:ext uri="{28A0092B-C50C-407E-A947-70E740481C1C}">
              <a14:useLocalDpi xmlns:a14="http://schemas.microsoft.com/office/drawing/2010/main" val="0"/>
            </a:ext>
          </a:extLst>
        </a:blip>
        <a:srcRect/>
        <a:stretch>
          <a:fillRect/>
        </a:stretch>
      </xdr:blipFill>
      <xdr:spPr bwMode="auto">
        <a:xfrm>
          <a:off x="8801100" y="890330325"/>
          <a:ext cx="94297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1060</xdr:row>
      <xdr:rowOff>28575</xdr:rowOff>
    </xdr:from>
    <xdr:to>
      <xdr:col>7</xdr:col>
      <xdr:colOff>885825</xdr:colOff>
      <xdr:row>1060</xdr:row>
      <xdr:rowOff>1209675</xdr:rowOff>
    </xdr:to>
    <xdr:pic>
      <xdr:nvPicPr>
        <xdr:cNvPr id="6906" name="Изображение 682" descr="resizeПП-00213131"/>
        <xdr:cNvPicPr>
          <a:picLocks noChangeAspect="1" noChangeArrowheads="1"/>
        </xdr:cNvPicPr>
      </xdr:nvPicPr>
      <xdr:blipFill>
        <a:blip xmlns:r="http://schemas.openxmlformats.org/officeDocument/2006/relationships" r:embed="rId636">
          <a:extLst>
            <a:ext uri="{28A0092B-C50C-407E-A947-70E740481C1C}">
              <a14:useLocalDpi xmlns:a14="http://schemas.microsoft.com/office/drawing/2010/main" val="0"/>
            </a:ext>
          </a:extLst>
        </a:blip>
        <a:srcRect/>
        <a:stretch>
          <a:fillRect/>
        </a:stretch>
      </xdr:blipFill>
      <xdr:spPr bwMode="auto">
        <a:xfrm>
          <a:off x="8801100" y="891854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1061</xdr:row>
      <xdr:rowOff>28575</xdr:rowOff>
    </xdr:from>
    <xdr:to>
      <xdr:col>7</xdr:col>
      <xdr:colOff>885825</xdr:colOff>
      <xdr:row>1061</xdr:row>
      <xdr:rowOff>1209675</xdr:rowOff>
    </xdr:to>
    <xdr:pic>
      <xdr:nvPicPr>
        <xdr:cNvPr id="6907" name="Изображение 683" descr="resizeПП-00213131"/>
        <xdr:cNvPicPr>
          <a:picLocks noChangeAspect="1" noChangeArrowheads="1"/>
        </xdr:cNvPicPr>
      </xdr:nvPicPr>
      <xdr:blipFill>
        <a:blip xmlns:r="http://schemas.openxmlformats.org/officeDocument/2006/relationships" r:embed="rId636">
          <a:extLst>
            <a:ext uri="{28A0092B-C50C-407E-A947-70E740481C1C}">
              <a14:useLocalDpi xmlns:a14="http://schemas.microsoft.com/office/drawing/2010/main" val="0"/>
            </a:ext>
          </a:extLst>
        </a:blip>
        <a:srcRect/>
        <a:stretch>
          <a:fillRect/>
        </a:stretch>
      </xdr:blipFill>
      <xdr:spPr bwMode="auto">
        <a:xfrm>
          <a:off x="8801100" y="893073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1062</xdr:row>
      <xdr:rowOff>28575</xdr:rowOff>
    </xdr:from>
    <xdr:to>
      <xdr:col>7</xdr:col>
      <xdr:colOff>885825</xdr:colOff>
      <xdr:row>1062</xdr:row>
      <xdr:rowOff>1209675</xdr:rowOff>
    </xdr:to>
    <xdr:pic>
      <xdr:nvPicPr>
        <xdr:cNvPr id="6908" name="Изображение 684" descr="resizeПП-00231915"/>
        <xdr:cNvPicPr>
          <a:picLocks noChangeAspect="1" noChangeArrowheads="1"/>
        </xdr:cNvPicPr>
      </xdr:nvPicPr>
      <xdr:blipFill>
        <a:blip xmlns:r="http://schemas.openxmlformats.org/officeDocument/2006/relationships" r:embed="rId637">
          <a:extLst>
            <a:ext uri="{28A0092B-C50C-407E-A947-70E740481C1C}">
              <a14:useLocalDpi xmlns:a14="http://schemas.microsoft.com/office/drawing/2010/main" val="0"/>
            </a:ext>
          </a:extLst>
        </a:blip>
        <a:srcRect/>
        <a:stretch>
          <a:fillRect/>
        </a:stretch>
      </xdr:blipFill>
      <xdr:spPr bwMode="auto">
        <a:xfrm>
          <a:off x="8801100" y="894292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1063</xdr:row>
      <xdr:rowOff>28575</xdr:rowOff>
    </xdr:from>
    <xdr:to>
      <xdr:col>7</xdr:col>
      <xdr:colOff>885825</xdr:colOff>
      <xdr:row>1063</xdr:row>
      <xdr:rowOff>1209675</xdr:rowOff>
    </xdr:to>
    <xdr:pic>
      <xdr:nvPicPr>
        <xdr:cNvPr id="6909" name="Изображение 685" descr="resizeПП-00231915"/>
        <xdr:cNvPicPr>
          <a:picLocks noChangeAspect="1" noChangeArrowheads="1"/>
        </xdr:cNvPicPr>
      </xdr:nvPicPr>
      <xdr:blipFill>
        <a:blip xmlns:r="http://schemas.openxmlformats.org/officeDocument/2006/relationships" r:embed="rId637">
          <a:extLst>
            <a:ext uri="{28A0092B-C50C-407E-A947-70E740481C1C}">
              <a14:useLocalDpi xmlns:a14="http://schemas.microsoft.com/office/drawing/2010/main" val="0"/>
            </a:ext>
          </a:extLst>
        </a:blip>
        <a:srcRect/>
        <a:stretch>
          <a:fillRect/>
        </a:stretch>
      </xdr:blipFill>
      <xdr:spPr bwMode="auto">
        <a:xfrm>
          <a:off x="8801100" y="895511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1064</xdr:row>
      <xdr:rowOff>28575</xdr:rowOff>
    </xdr:from>
    <xdr:to>
      <xdr:col>7</xdr:col>
      <xdr:colOff>885825</xdr:colOff>
      <xdr:row>1064</xdr:row>
      <xdr:rowOff>1209675</xdr:rowOff>
    </xdr:to>
    <xdr:pic>
      <xdr:nvPicPr>
        <xdr:cNvPr id="6910" name="Изображение 686" descr="resizeПП-00231913"/>
        <xdr:cNvPicPr>
          <a:picLocks noChangeAspect="1" noChangeArrowheads="1"/>
        </xdr:cNvPicPr>
      </xdr:nvPicPr>
      <xdr:blipFill>
        <a:blip xmlns:r="http://schemas.openxmlformats.org/officeDocument/2006/relationships" r:embed="rId638">
          <a:extLst>
            <a:ext uri="{28A0092B-C50C-407E-A947-70E740481C1C}">
              <a14:useLocalDpi xmlns:a14="http://schemas.microsoft.com/office/drawing/2010/main" val="0"/>
            </a:ext>
          </a:extLst>
        </a:blip>
        <a:srcRect/>
        <a:stretch>
          <a:fillRect/>
        </a:stretch>
      </xdr:blipFill>
      <xdr:spPr bwMode="auto">
        <a:xfrm>
          <a:off x="8801100" y="896731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1065</xdr:row>
      <xdr:rowOff>28575</xdr:rowOff>
    </xdr:from>
    <xdr:to>
      <xdr:col>7</xdr:col>
      <xdr:colOff>885825</xdr:colOff>
      <xdr:row>1065</xdr:row>
      <xdr:rowOff>1209675</xdr:rowOff>
    </xdr:to>
    <xdr:pic>
      <xdr:nvPicPr>
        <xdr:cNvPr id="6911" name="Изображение 687" descr="resizeПП-00231913"/>
        <xdr:cNvPicPr>
          <a:picLocks noChangeAspect="1" noChangeArrowheads="1"/>
        </xdr:cNvPicPr>
      </xdr:nvPicPr>
      <xdr:blipFill>
        <a:blip xmlns:r="http://schemas.openxmlformats.org/officeDocument/2006/relationships" r:embed="rId638">
          <a:extLst>
            <a:ext uri="{28A0092B-C50C-407E-A947-70E740481C1C}">
              <a14:useLocalDpi xmlns:a14="http://schemas.microsoft.com/office/drawing/2010/main" val="0"/>
            </a:ext>
          </a:extLst>
        </a:blip>
        <a:srcRect/>
        <a:stretch>
          <a:fillRect/>
        </a:stretch>
      </xdr:blipFill>
      <xdr:spPr bwMode="auto">
        <a:xfrm>
          <a:off x="8801100" y="897950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1066</xdr:row>
      <xdr:rowOff>28575</xdr:rowOff>
    </xdr:from>
    <xdr:to>
      <xdr:col>7</xdr:col>
      <xdr:colOff>885825</xdr:colOff>
      <xdr:row>1066</xdr:row>
      <xdr:rowOff>1209675</xdr:rowOff>
    </xdr:to>
    <xdr:pic>
      <xdr:nvPicPr>
        <xdr:cNvPr id="6912" name="Изображение 688" descr="resizeПП-00231914"/>
        <xdr:cNvPicPr>
          <a:picLocks noChangeAspect="1" noChangeArrowheads="1"/>
        </xdr:cNvPicPr>
      </xdr:nvPicPr>
      <xdr:blipFill>
        <a:blip xmlns:r="http://schemas.openxmlformats.org/officeDocument/2006/relationships" r:embed="rId639">
          <a:extLst>
            <a:ext uri="{28A0092B-C50C-407E-A947-70E740481C1C}">
              <a14:useLocalDpi xmlns:a14="http://schemas.microsoft.com/office/drawing/2010/main" val="0"/>
            </a:ext>
          </a:extLst>
        </a:blip>
        <a:srcRect/>
        <a:stretch>
          <a:fillRect/>
        </a:stretch>
      </xdr:blipFill>
      <xdr:spPr bwMode="auto">
        <a:xfrm>
          <a:off x="8801100" y="899169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1067</xdr:row>
      <xdr:rowOff>28575</xdr:rowOff>
    </xdr:from>
    <xdr:to>
      <xdr:col>7</xdr:col>
      <xdr:colOff>885825</xdr:colOff>
      <xdr:row>1067</xdr:row>
      <xdr:rowOff>1209675</xdr:rowOff>
    </xdr:to>
    <xdr:pic>
      <xdr:nvPicPr>
        <xdr:cNvPr id="6913" name="Изображение 689" descr="resizeПП-00231914"/>
        <xdr:cNvPicPr>
          <a:picLocks noChangeAspect="1" noChangeArrowheads="1"/>
        </xdr:cNvPicPr>
      </xdr:nvPicPr>
      <xdr:blipFill>
        <a:blip xmlns:r="http://schemas.openxmlformats.org/officeDocument/2006/relationships" r:embed="rId639">
          <a:extLst>
            <a:ext uri="{28A0092B-C50C-407E-A947-70E740481C1C}">
              <a14:useLocalDpi xmlns:a14="http://schemas.microsoft.com/office/drawing/2010/main" val="0"/>
            </a:ext>
          </a:extLst>
        </a:blip>
        <a:srcRect/>
        <a:stretch>
          <a:fillRect/>
        </a:stretch>
      </xdr:blipFill>
      <xdr:spPr bwMode="auto">
        <a:xfrm>
          <a:off x="8801100" y="900388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1069</xdr:row>
      <xdr:rowOff>28575</xdr:rowOff>
    </xdr:from>
    <xdr:to>
      <xdr:col>7</xdr:col>
      <xdr:colOff>885825</xdr:colOff>
      <xdr:row>1069</xdr:row>
      <xdr:rowOff>1209675</xdr:rowOff>
    </xdr:to>
    <xdr:pic>
      <xdr:nvPicPr>
        <xdr:cNvPr id="6914" name="Изображение 690" descr="resizeПП-00195001"/>
        <xdr:cNvPicPr>
          <a:picLocks noChangeAspect="1" noChangeArrowheads="1"/>
        </xdr:cNvPicPr>
      </xdr:nvPicPr>
      <xdr:blipFill>
        <a:blip xmlns:r="http://schemas.openxmlformats.org/officeDocument/2006/relationships" r:embed="rId640">
          <a:extLst>
            <a:ext uri="{28A0092B-C50C-407E-A947-70E740481C1C}">
              <a14:useLocalDpi xmlns:a14="http://schemas.microsoft.com/office/drawing/2010/main" val="0"/>
            </a:ext>
          </a:extLst>
        </a:blip>
        <a:srcRect/>
        <a:stretch>
          <a:fillRect/>
        </a:stretch>
      </xdr:blipFill>
      <xdr:spPr bwMode="auto">
        <a:xfrm>
          <a:off x="8801100" y="901760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1070</xdr:row>
      <xdr:rowOff>28575</xdr:rowOff>
    </xdr:from>
    <xdr:to>
      <xdr:col>7</xdr:col>
      <xdr:colOff>885825</xdr:colOff>
      <xdr:row>1070</xdr:row>
      <xdr:rowOff>1209675</xdr:rowOff>
    </xdr:to>
    <xdr:pic>
      <xdr:nvPicPr>
        <xdr:cNvPr id="6915" name="Изображение 691" descr="resizeПП-00195001"/>
        <xdr:cNvPicPr>
          <a:picLocks noChangeAspect="1" noChangeArrowheads="1"/>
        </xdr:cNvPicPr>
      </xdr:nvPicPr>
      <xdr:blipFill>
        <a:blip xmlns:r="http://schemas.openxmlformats.org/officeDocument/2006/relationships" r:embed="rId640">
          <a:extLst>
            <a:ext uri="{28A0092B-C50C-407E-A947-70E740481C1C}">
              <a14:useLocalDpi xmlns:a14="http://schemas.microsoft.com/office/drawing/2010/main" val="0"/>
            </a:ext>
          </a:extLst>
        </a:blip>
        <a:srcRect/>
        <a:stretch>
          <a:fillRect/>
        </a:stretch>
      </xdr:blipFill>
      <xdr:spPr bwMode="auto">
        <a:xfrm>
          <a:off x="8801100" y="902979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1071</xdr:row>
      <xdr:rowOff>28575</xdr:rowOff>
    </xdr:from>
    <xdr:to>
      <xdr:col>7</xdr:col>
      <xdr:colOff>885825</xdr:colOff>
      <xdr:row>1071</xdr:row>
      <xdr:rowOff>1209675</xdr:rowOff>
    </xdr:to>
    <xdr:pic>
      <xdr:nvPicPr>
        <xdr:cNvPr id="6916" name="Изображение 692" descr="resizeПП-00195000"/>
        <xdr:cNvPicPr>
          <a:picLocks noChangeAspect="1" noChangeArrowheads="1"/>
        </xdr:cNvPicPr>
      </xdr:nvPicPr>
      <xdr:blipFill>
        <a:blip xmlns:r="http://schemas.openxmlformats.org/officeDocument/2006/relationships" r:embed="rId641">
          <a:extLst>
            <a:ext uri="{28A0092B-C50C-407E-A947-70E740481C1C}">
              <a14:useLocalDpi xmlns:a14="http://schemas.microsoft.com/office/drawing/2010/main" val="0"/>
            </a:ext>
          </a:extLst>
        </a:blip>
        <a:srcRect/>
        <a:stretch>
          <a:fillRect/>
        </a:stretch>
      </xdr:blipFill>
      <xdr:spPr bwMode="auto">
        <a:xfrm>
          <a:off x="8801100" y="904198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1072</xdr:row>
      <xdr:rowOff>28575</xdr:rowOff>
    </xdr:from>
    <xdr:to>
      <xdr:col>7</xdr:col>
      <xdr:colOff>885825</xdr:colOff>
      <xdr:row>1072</xdr:row>
      <xdr:rowOff>1209675</xdr:rowOff>
    </xdr:to>
    <xdr:pic>
      <xdr:nvPicPr>
        <xdr:cNvPr id="6917" name="Изображение 693" descr="resizeПП-00195000"/>
        <xdr:cNvPicPr>
          <a:picLocks noChangeAspect="1" noChangeArrowheads="1"/>
        </xdr:cNvPicPr>
      </xdr:nvPicPr>
      <xdr:blipFill>
        <a:blip xmlns:r="http://schemas.openxmlformats.org/officeDocument/2006/relationships" r:embed="rId641">
          <a:extLst>
            <a:ext uri="{28A0092B-C50C-407E-A947-70E740481C1C}">
              <a14:useLocalDpi xmlns:a14="http://schemas.microsoft.com/office/drawing/2010/main" val="0"/>
            </a:ext>
          </a:extLst>
        </a:blip>
        <a:srcRect/>
        <a:stretch>
          <a:fillRect/>
        </a:stretch>
      </xdr:blipFill>
      <xdr:spPr bwMode="auto">
        <a:xfrm>
          <a:off x="8801100" y="905417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1074</xdr:row>
      <xdr:rowOff>28575</xdr:rowOff>
    </xdr:from>
    <xdr:to>
      <xdr:col>7</xdr:col>
      <xdr:colOff>885825</xdr:colOff>
      <xdr:row>1074</xdr:row>
      <xdr:rowOff>1209675</xdr:rowOff>
    </xdr:to>
    <xdr:pic>
      <xdr:nvPicPr>
        <xdr:cNvPr id="6918" name="Изображение 694" descr="resizeПП-00233928"/>
        <xdr:cNvPicPr>
          <a:picLocks noChangeAspect="1" noChangeArrowheads="1"/>
        </xdr:cNvPicPr>
      </xdr:nvPicPr>
      <xdr:blipFill>
        <a:blip xmlns:r="http://schemas.openxmlformats.org/officeDocument/2006/relationships" r:embed="rId642">
          <a:extLst>
            <a:ext uri="{28A0092B-C50C-407E-A947-70E740481C1C}">
              <a14:useLocalDpi xmlns:a14="http://schemas.microsoft.com/office/drawing/2010/main" val="0"/>
            </a:ext>
          </a:extLst>
        </a:blip>
        <a:srcRect/>
        <a:stretch>
          <a:fillRect/>
        </a:stretch>
      </xdr:blipFill>
      <xdr:spPr bwMode="auto">
        <a:xfrm>
          <a:off x="8801100" y="906789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1076</xdr:row>
      <xdr:rowOff>28575</xdr:rowOff>
    </xdr:from>
    <xdr:to>
      <xdr:col>7</xdr:col>
      <xdr:colOff>885825</xdr:colOff>
      <xdr:row>1076</xdr:row>
      <xdr:rowOff>1209675</xdr:rowOff>
    </xdr:to>
    <xdr:pic>
      <xdr:nvPicPr>
        <xdr:cNvPr id="6919" name="Изображение 695" descr="resizeПП-00193698"/>
        <xdr:cNvPicPr>
          <a:picLocks noChangeAspect="1" noChangeArrowheads="1"/>
        </xdr:cNvPicPr>
      </xdr:nvPicPr>
      <xdr:blipFill>
        <a:blip xmlns:r="http://schemas.openxmlformats.org/officeDocument/2006/relationships" r:embed="rId643">
          <a:extLst>
            <a:ext uri="{28A0092B-C50C-407E-A947-70E740481C1C}">
              <a14:useLocalDpi xmlns:a14="http://schemas.microsoft.com/office/drawing/2010/main" val="0"/>
            </a:ext>
          </a:extLst>
        </a:blip>
        <a:srcRect/>
        <a:stretch>
          <a:fillRect/>
        </a:stretch>
      </xdr:blipFill>
      <xdr:spPr bwMode="auto">
        <a:xfrm>
          <a:off x="8801100" y="908161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1077</xdr:row>
      <xdr:rowOff>28575</xdr:rowOff>
    </xdr:from>
    <xdr:to>
      <xdr:col>7</xdr:col>
      <xdr:colOff>885825</xdr:colOff>
      <xdr:row>1077</xdr:row>
      <xdr:rowOff>1209675</xdr:rowOff>
    </xdr:to>
    <xdr:pic>
      <xdr:nvPicPr>
        <xdr:cNvPr id="6920" name="Изображение 696" descr="resizeПП-00193698"/>
        <xdr:cNvPicPr>
          <a:picLocks noChangeAspect="1" noChangeArrowheads="1"/>
        </xdr:cNvPicPr>
      </xdr:nvPicPr>
      <xdr:blipFill>
        <a:blip xmlns:r="http://schemas.openxmlformats.org/officeDocument/2006/relationships" r:embed="rId643">
          <a:extLst>
            <a:ext uri="{28A0092B-C50C-407E-A947-70E740481C1C}">
              <a14:useLocalDpi xmlns:a14="http://schemas.microsoft.com/office/drawing/2010/main" val="0"/>
            </a:ext>
          </a:extLst>
        </a:blip>
        <a:srcRect/>
        <a:stretch>
          <a:fillRect/>
        </a:stretch>
      </xdr:blipFill>
      <xdr:spPr bwMode="auto">
        <a:xfrm>
          <a:off x="8801100" y="909380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1078</xdr:row>
      <xdr:rowOff>28575</xdr:rowOff>
    </xdr:from>
    <xdr:to>
      <xdr:col>7</xdr:col>
      <xdr:colOff>885825</xdr:colOff>
      <xdr:row>1078</xdr:row>
      <xdr:rowOff>1209675</xdr:rowOff>
    </xdr:to>
    <xdr:pic>
      <xdr:nvPicPr>
        <xdr:cNvPr id="6921" name="Изображение 697" descr="resizeПП-00164039"/>
        <xdr:cNvPicPr>
          <a:picLocks noChangeAspect="1" noChangeArrowheads="1"/>
        </xdr:cNvPicPr>
      </xdr:nvPicPr>
      <xdr:blipFill>
        <a:blip xmlns:r="http://schemas.openxmlformats.org/officeDocument/2006/relationships" r:embed="rId644">
          <a:extLst>
            <a:ext uri="{28A0092B-C50C-407E-A947-70E740481C1C}">
              <a14:useLocalDpi xmlns:a14="http://schemas.microsoft.com/office/drawing/2010/main" val="0"/>
            </a:ext>
          </a:extLst>
        </a:blip>
        <a:srcRect/>
        <a:stretch>
          <a:fillRect/>
        </a:stretch>
      </xdr:blipFill>
      <xdr:spPr bwMode="auto">
        <a:xfrm>
          <a:off x="8801100" y="910599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1080</xdr:row>
      <xdr:rowOff>28575</xdr:rowOff>
    </xdr:from>
    <xdr:to>
      <xdr:col>7</xdr:col>
      <xdr:colOff>885825</xdr:colOff>
      <xdr:row>1080</xdr:row>
      <xdr:rowOff>1209675</xdr:rowOff>
    </xdr:to>
    <xdr:pic>
      <xdr:nvPicPr>
        <xdr:cNvPr id="6922" name="Изображение 698" descr="resizeПП-00229034"/>
        <xdr:cNvPicPr>
          <a:picLocks noChangeAspect="1" noChangeArrowheads="1"/>
        </xdr:cNvPicPr>
      </xdr:nvPicPr>
      <xdr:blipFill>
        <a:blip xmlns:r="http://schemas.openxmlformats.org/officeDocument/2006/relationships" r:embed="rId645">
          <a:extLst>
            <a:ext uri="{28A0092B-C50C-407E-A947-70E740481C1C}">
              <a14:useLocalDpi xmlns:a14="http://schemas.microsoft.com/office/drawing/2010/main" val="0"/>
            </a:ext>
          </a:extLst>
        </a:blip>
        <a:srcRect/>
        <a:stretch>
          <a:fillRect/>
        </a:stretch>
      </xdr:blipFill>
      <xdr:spPr bwMode="auto">
        <a:xfrm>
          <a:off x="8801100" y="9119711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1081</xdr:row>
      <xdr:rowOff>28575</xdr:rowOff>
    </xdr:from>
    <xdr:to>
      <xdr:col>7</xdr:col>
      <xdr:colOff>885825</xdr:colOff>
      <xdr:row>1081</xdr:row>
      <xdr:rowOff>1209675</xdr:rowOff>
    </xdr:to>
    <xdr:pic>
      <xdr:nvPicPr>
        <xdr:cNvPr id="6923" name="Изображение 699" descr="resizeПП-00229037"/>
        <xdr:cNvPicPr>
          <a:picLocks noChangeAspect="1" noChangeArrowheads="1"/>
        </xdr:cNvPicPr>
      </xdr:nvPicPr>
      <xdr:blipFill>
        <a:blip xmlns:r="http://schemas.openxmlformats.org/officeDocument/2006/relationships" r:embed="rId646">
          <a:extLst>
            <a:ext uri="{28A0092B-C50C-407E-A947-70E740481C1C}">
              <a14:useLocalDpi xmlns:a14="http://schemas.microsoft.com/office/drawing/2010/main" val="0"/>
            </a:ext>
          </a:extLst>
        </a:blip>
        <a:srcRect/>
        <a:stretch>
          <a:fillRect/>
        </a:stretch>
      </xdr:blipFill>
      <xdr:spPr bwMode="auto">
        <a:xfrm>
          <a:off x="8801100" y="913190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1082</xdr:row>
      <xdr:rowOff>28575</xdr:rowOff>
    </xdr:from>
    <xdr:to>
      <xdr:col>7</xdr:col>
      <xdr:colOff>885825</xdr:colOff>
      <xdr:row>1082</xdr:row>
      <xdr:rowOff>1209675</xdr:rowOff>
    </xdr:to>
    <xdr:pic>
      <xdr:nvPicPr>
        <xdr:cNvPr id="6924" name="Изображение 700" descr="resizeПП-00229011"/>
        <xdr:cNvPicPr>
          <a:picLocks noChangeAspect="1" noChangeArrowheads="1"/>
        </xdr:cNvPicPr>
      </xdr:nvPicPr>
      <xdr:blipFill>
        <a:blip xmlns:r="http://schemas.openxmlformats.org/officeDocument/2006/relationships" r:embed="rId647">
          <a:extLst>
            <a:ext uri="{28A0092B-C50C-407E-A947-70E740481C1C}">
              <a14:useLocalDpi xmlns:a14="http://schemas.microsoft.com/office/drawing/2010/main" val="0"/>
            </a:ext>
          </a:extLst>
        </a:blip>
        <a:srcRect/>
        <a:stretch>
          <a:fillRect/>
        </a:stretch>
      </xdr:blipFill>
      <xdr:spPr bwMode="auto">
        <a:xfrm>
          <a:off x="8801100" y="914409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1083</xdr:row>
      <xdr:rowOff>28575</xdr:rowOff>
    </xdr:from>
    <xdr:to>
      <xdr:col>7</xdr:col>
      <xdr:colOff>885825</xdr:colOff>
      <xdr:row>1083</xdr:row>
      <xdr:rowOff>1209675</xdr:rowOff>
    </xdr:to>
    <xdr:pic>
      <xdr:nvPicPr>
        <xdr:cNvPr id="6925" name="Изображение 701" descr="resizeПП-00193388"/>
        <xdr:cNvPicPr>
          <a:picLocks noChangeAspect="1" noChangeArrowheads="1"/>
        </xdr:cNvPicPr>
      </xdr:nvPicPr>
      <xdr:blipFill>
        <a:blip xmlns:r="http://schemas.openxmlformats.org/officeDocument/2006/relationships" r:embed="rId648">
          <a:extLst>
            <a:ext uri="{28A0092B-C50C-407E-A947-70E740481C1C}">
              <a14:useLocalDpi xmlns:a14="http://schemas.microsoft.com/office/drawing/2010/main" val="0"/>
            </a:ext>
          </a:extLst>
        </a:blip>
        <a:srcRect/>
        <a:stretch>
          <a:fillRect/>
        </a:stretch>
      </xdr:blipFill>
      <xdr:spPr bwMode="auto">
        <a:xfrm>
          <a:off x="8801100" y="915628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1084</xdr:row>
      <xdr:rowOff>28575</xdr:rowOff>
    </xdr:from>
    <xdr:to>
      <xdr:col>7</xdr:col>
      <xdr:colOff>885825</xdr:colOff>
      <xdr:row>1084</xdr:row>
      <xdr:rowOff>1209675</xdr:rowOff>
    </xdr:to>
    <xdr:pic>
      <xdr:nvPicPr>
        <xdr:cNvPr id="6926" name="Изображение 702" descr="resizeПП-00193388"/>
        <xdr:cNvPicPr>
          <a:picLocks noChangeAspect="1" noChangeArrowheads="1"/>
        </xdr:cNvPicPr>
      </xdr:nvPicPr>
      <xdr:blipFill>
        <a:blip xmlns:r="http://schemas.openxmlformats.org/officeDocument/2006/relationships" r:embed="rId648">
          <a:extLst>
            <a:ext uri="{28A0092B-C50C-407E-A947-70E740481C1C}">
              <a14:useLocalDpi xmlns:a14="http://schemas.microsoft.com/office/drawing/2010/main" val="0"/>
            </a:ext>
          </a:extLst>
        </a:blip>
        <a:srcRect/>
        <a:stretch>
          <a:fillRect/>
        </a:stretch>
      </xdr:blipFill>
      <xdr:spPr bwMode="auto">
        <a:xfrm>
          <a:off x="8801100" y="9168479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1086</xdr:row>
      <xdr:rowOff>28575</xdr:rowOff>
    </xdr:from>
    <xdr:to>
      <xdr:col>7</xdr:col>
      <xdr:colOff>885825</xdr:colOff>
      <xdr:row>1086</xdr:row>
      <xdr:rowOff>1209675</xdr:rowOff>
    </xdr:to>
    <xdr:pic>
      <xdr:nvPicPr>
        <xdr:cNvPr id="6927" name="Изображение 703" descr="resizeПП-00193382"/>
        <xdr:cNvPicPr>
          <a:picLocks noChangeAspect="1" noChangeArrowheads="1"/>
        </xdr:cNvPicPr>
      </xdr:nvPicPr>
      <xdr:blipFill>
        <a:blip xmlns:r="http://schemas.openxmlformats.org/officeDocument/2006/relationships" r:embed="rId649">
          <a:extLst>
            <a:ext uri="{28A0092B-C50C-407E-A947-70E740481C1C}">
              <a14:useLocalDpi xmlns:a14="http://schemas.microsoft.com/office/drawing/2010/main" val="0"/>
            </a:ext>
          </a:extLst>
        </a:blip>
        <a:srcRect/>
        <a:stretch>
          <a:fillRect/>
        </a:stretch>
      </xdr:blipFill>
      <xdr:spPr bwMode="auto">
        <a:xfrm>
          <a:off x="8801100" y="9182195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1087</xdr:row>
      <xdr:rowOff>28575</xdr:rowOff>
    </xdr:from>
    <xdr:to>
      <xdr:col>7</xdr:col>
      <xdr:colOff>885825</xdr:colOff>
      <xdr:row>1087</xdr:row>
      <xdr:rowOff>1209675</xdr:rowOff>
    </xdr:to>
    <xdr:pic>
      <xdr:nvPicPr>
        <xdr:cNvPr id="6928" name="Изображение 704" descr="resizeПП-00229005"/>
        <xdr:cNvPicPr>
          <a:picLocks noChangeAspect="1" noChangeArrowheads="1"/>
        </xdr:cNvPicPr>
      </xdr:nvPicPr>
      <xdr:blipFill>
        <a:blip xmlns:r="http://schemas.openxmlformats.org/officeDocument/2006/relationships" r:embed="rId650">
          <a:extLst>
            <a:ext uri="{28A0092B-C50C-407E-A947-70E740481C1C}">
              <a14:useLocalDpi xmlns:a14="http://schemas.microsoft.com/office/drawing/2010/main" val="0"/>
            </a:ext>
          </a:extLst>
        </a:blip>
        <a:srcRect/>
        <a:stretch>
          <a:fillRect/>
        </a:stretch>
      </xdr:blipFill>
      <xdr:spPr bwMode="auto">
        <a:xfrm>
          <a:off x="8801100" y="9194387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1089</xdr:row>
      <xdr:rowOff>28575</xdr:rowOff>
    </xdr:from>
    <xdr:to>
      <xdr:col>7</xdr:col>
      <xdr:colOff>885825</xdr:colOff>
      <xdr:row>1089</xdr:row>
      <xdr:rowOff>1209675</xdr:rowOff>
    </xdr:to>
    <xdr:pic>
      <xdr:nvPicPr>
        <xdr:cNvPr id="6929" name="Изображение 705" descr="resizeПП-00218986"/>
        <xdr:cNvPicPr>
          <a:picLocks noChangeAspect="1" noChangeArrowheads="1"/>
        </xdr:cNvPicPr>
      </xdr:nvPicPr>
      <xdr:blipFill>
        <a:blip xmlns:r="http://schemas.openxmlformats.org/officeDocument/2006/relationships" r:embed="rId651">
          <a:extLst>
            <a:ext uri="{28A0092B-C50C-407E-A947-70E740481C1C}">
              <a14:useLocalDpi xmlns:a14="http://schemas.microsoft.com/office/drawing/2010/main" val="0"/>
            </a:ext>
          </a:extLst>
        </a:blip>
        <a:srcRect/>
        <a:stretch>
          <a:fillRect/>
        </a:stretch>
      </xdr:blipFill>
      <xdr:spPr bwMode="auto">
        <a:xfrm>
          <a:off x="8801100" y="9208103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1092</xdr:row>
      <xdr:rowOff>28575</xdr:rowOff>
    </xdr:from>
    <xdr:to>
      <xdr:col>7</xdr:col>
      <xdr:colOff>885825</xdr:colOff>
      <xdr:row>1092</xdr:row>
      <xdr:rowOff>1209675</xdr:rowOff>
    </xdr:to>
    <xdr:pic>
      <xdr:nvPicPr>
        <xdr:cNvPr id="6930" name="Изображение 706" descr="resizeПП-00236842"/>
        <xdr:cNvPicPr>
          <a:picLocks noChangeAspect="1" noChangeArrowheads="1"/>
        </xdr:cNvPicPr>
      </xdr:nvPicPr>
      <xdr:blipFill>
        <a:blip xmlns:r="http://schemas.openxmlformats.org/officeDocument/2006/relationships" r:embed="rId652">
          <a:extLst>
            <a:ext uri="{28A0092B-C50C-407E-A947-70E740481C1C}">
              <a14:useLocalDpi xmlns:a14="http://schemas.microsoft.com/office/drawing/2010/main" val="0"/>
            </a:ext>
          </a:extLst>
        </a:blip>
        <a:srcRect/>
        <a:stretch>
          <a:fillRect/>
        </a:stretch>
      </xdr:blipFill>
      <xdr:spPr bwMode="auto">
        <a:xfrm>
          <a:off x="8801100" y="922381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1094</xdr:row>
      <xdr:rowOff>28575</xdr:rowOff>
    </xdr:from>
    <xdr:to>
      <xdr:col>7</xdr:col>
      <xdr:colOff>885825</xdr:colOff>
      <xdr:row>1094</xdr:row>
      <xdr:rowOff>1209675</xdr:rowOff>
    </xdr:to>
    <xdr:pic>
      <xdr:nvPicPr>
        <xdr:cNvPr id="6931" name="Изображение 707" descr="resizeПП-00236717"/>
        <xdr:cNvPicPr>
          <a:picLocks noChangeAspect="1" noChangeArrowheads="1"/>
        </xdr:cNvPicPr>
      </xdr:nvPicPr>
      <xdr:blipFill>
        <a:blip xmlns:r="http://schemas.openxmlformats.org/officeDocument/2006/relationships" r:embed="rId653">
          <a:extLst>
            <a:ext uri="{28A0092B-C50C-407E-A947-70E740481C1C}">
              <a14:useLocalDpi xmlns:a14="http://schemas.microsoft.com/office/drawing/2010/main" val="0"/>
            </a:ext>
          </a:extLst>
        </a:blip>
        <a:srcRect/>
        <a:stretch>
          <a:fillRect/>
        </a:stretch>
      </xdr:blipFill>
      <xdr:spPr bwMode="auto">
        <a:xfrm>
          <a:off x="8801100" y="923753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1095</xdr:row>
      <xdr:rowOff>28575</xdr:rowOff>
    </xdr:from>
    <xdr:to>
      <xdr:col>7</xdr:col>
      <xdr:colOff>885825</xdr:colOff>
      <xdr:row>1095</xdr:row>
      <xdr:rowOff>1209675</xdr:rowOff>
    </xdr:to>
    <xdr:pic>
      <xdr:nvPicPr>
        <xdr:cNvPr id="6932" name="Изображение 708" descr="resizeПП-00236718"/>
        <xdr:cNvPicPr>
          <a:picLocks noChangeAspect="1" noChangeArrowheads="1"/>
        </xdr:cNvPicPr>
      </xdr:nvPicPr>
      <xdr:blipFill>
        <a:blip xmlns:r="http://schemas.openxmlformats.org/officeDocument/2006/relationships" r:embed="rId654">
          <a:extLst>
            <a:ext uri="{28A0092B-C50C-407E-A947-70E740481C1C}">
              <a14:useLocalDpi xmlns:a14="http://schemas.microsoft.com/office/drawing/2010/main" val="0"/>
            </a:ext>
          </a:extLst>
        </a:blip>
        <a:srcRect/>
        <a:stretch>
          <a:fillRect/>
        </a:stretch>
      </xdr:blipFill>
      <xdr:spPr bwMode="auto">
        <a:xfrm>
          <a:off x="8801100" y="924972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1096</xdr:row>
      <xdr:rowOff>28575</xdr:rowOff>
    </xdr:from>
    <xdr:to>
      <xdr:col>7</xdr:col>
      <xdr:colOff>885825</xdr:colOff>
      <xdr:row>1096</xdr:row>
      <xdr:rowOff>1209675</xdr:rowOff>
    </xdr:to>
    <xdr:pic>
      <xdr:nvPicPr>
        <xdr:cNvPr id="6933" name="Изображение 709" descr="resizeПП-00236724"/>
        <xdr:cNvPicPr>
          <a:picLocks noChangeAspect="1" noChangeArrowheads="1"/>
        </xdr:cNvPicPr>
      </xdr:nvPicPr>
      <xdr:blipFill>
        <a:blip xmlns:r="http://schemas.openxmlformats.org/officeDocument/2006/relationships" r:embed="rId655">
          <a:extLst>
            <a:ext uri="{28A0092B-C50C-407E-A947-70E740481C1C}">
              <a14:useLocalDpi xmlns:a14="http://schemas.microsoft.com/office/drawing/2010/main" val="0"/>
            </a:ext>
          </a:extLst>
        </a:blip>
        <a:srcRect/>
        <a:stretch>
          <a:fillRect/>
        </a:stretch>
      </xdr:blipFill>
      <xdr:spPr bwMode="auto">
        <a:xfrm>
          <a:off x="8801100" y="926191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1097</xdr:row>
      <xdr:rowOff>28575</xdr:rowOff>
    </xdr:from>
    <xdr:to>
      <xdr:col>7</xdr:col>
      <xdr:colOff>885825</xdr:colOff>
      <xdr:row>1097</xdr:row>
      <xdr:rowOff>1209675</xdr:rowOff>
    </xdr:to>
    <xdr:pic>
      <xdr:nvPicPr>
        <xdr:cNvPr id="6934" name="Изображение 710" descr="resizeПП-00236723"/>
        <xdr:cNvPicPr>
          <a:picLocks noChangeAspect="1" noChangeArrowheads="1"/>
        </xdr:cNvPicPr>
      </xdr:nvPicPr>
      <xdr:blipFill>
        <a:blip xmlns:r="http://schemas.openxmlformats.org/officeDocument/2006/relationships" r:embed="rId656">
          <a:extLst>
            <a:ext uri="{28A0092B-C50C-407E-A947-70E740481C1C}">
              <a14:useLocalDpi xmlns:a14="http://schemas.microsoft.com/office/drawing/2010/main" val="0"/>
            </a:ext>
          </a:extLst>
        </a:blip>
        <a:srcRect/>
        <a:stretch>
          <a:fillRect/>
        </a:stretch>
      </xdr:blipFill>
      <xdr:spPr bwMode="auto">
        <a:xfrm>
          <a:off x="8801100" y="927411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1098</xdr:row>
      <xdr:rowOff>28575</xdr:rowOff>
    </xdr:from>
    <xdr:to>
      <xdr:col>7</xdr:col>
      <xdr:colOff>885825</xdr:colOff>
      <xdr:row>1098</xdr:row>
      <xdr:rowOff>1209675</xdr:rowOff>
    </xdr:to>
    <xdr:pic>
      <xdr:nvPicPr>
        <xdr:cNvPr id="6935" name="Изображение 711" descr="resizeПП-00236722"/>
        <xdr:cNvPicPr>
          <a:picLocks noChangeAspect="1" noChangeArrowheads="1"/>
        </xdr:cNvPicPr>
      </xdr:nvPicPr>
      <xdr:blipFill>
        <a:blip xmlns:r="http://schemas.openxmlformats.org/officeDocument/2006/relationships" r:embed="rId657">
          <a:extLst>
            <a:ext uri="{28A0092B-C50C-407E-A947-70E740481C1C}">
              <a14:useLocalDpi xmlns:a14="http://schemas.microsoft.com/office/drawing/2010/main" val="0"/>
            </a:ext>
          </a:extLst>
        </a:blip>
        <a:srcRect/>
        <a:stretch>
          <a:fillRect/>
        </a:stretch>
      </xdr:blipFill>
      <xdr:spPr bwMode="auto">
        <a:xfrm>
          <a:off x="8801100" y="928630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1100</xdr:row>
      <xdr:rowOff>28575</xdr:rowOff>
    </xdr:from>
    <xdr:to>
      <xdr:col>7</xdr:col>
      <xdr:colOff>885825</xdr:colOff>
      <xdr:row>1100</xdr:row>
      <xdr:rowOff>1209675</xdr:rowOff>
    </xdr:to>
    <xdr:pic>
      <xdr:nvPicPr>
        <xdr:cNvPr id="6936" name="Изображение 712" descr="resizeПП-00237209"/>
        <xdr:cNvPicPr>
          <a:picLocks noChangeAspect="1" noChangeArrowheads="1"/>
        </xdr:cNvPicPr>
      </xdr:nvPicPr>
      <xdr:blipFill>
        <a:blip xmlns:r="http://schemas.openxmlformats.org/officeDocument/2006/relationships" r:embed="rId658">
          <a:extLst>
            <a:ext uri="{28A0092B-C50C-407E-A947-70E740481C1C}">
              <a14:useLocalDpi xmlns:a14="http://schemas.microsoft.com/office/drawing/2010/main" val="0"/>
            </a:ext>
          </a:extLst>
        </a:blip>
        <a:srcRect/>
        <a:stretch>
          <a:fillRect/>
        </a:stretch>
      </xdr:blipFill>
      <xdr:spPr bwMode="auto">
        <a:xfrm>
          <a:off x="8801100" y="930001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1101</xdr:row>
      <xdr:rowOff>28575</xdr:rowOff>
    </xdr:from>
    <xdr:to>
      <xdr:col>7</xdr:col>
      <xdr:colOff>885825</xdr:colOff>
      <xdr:row>1101</xdr:row>
      <xdr:rowOff>1209675</xdr:rowOff>
    </xdr:to>
    <xdr:pic>
      <xdr:nvPicPr>
        <xdr:cNvPr id="6937" name="Изображение 713" descr="resizeПП-00237206"/>
        <xdr:cNvPicPr>
          <a:picLocks noChangeAspect="1" noChangeArrowheads="1"/>
        </xdr:cNvPicPr>
      </xdr:nvPicPr>
      <xdr:blipFill>
        <a:blip xmlns:r="http://schemas.openxmlformats.org/officeDocument/2006/relationships" r:embed="rId659">
          <a:extLst>
            <a:ext uri="{28A0092B-C50C-407E-A947-70E740481C1C}">
              <a14:useLocalDpi xmlns:a14="http://schemas.microsoft.com/office/drawing/2010/main" val="0"/>
            </a:ext>
          </a:extLst>
        </a:blip>
        <a:srcRect/>
        <a:stretch>
          <a:fillRect/>
        </a:stretch>
      </xdr:blipFill>
      <xdr:spPr bwMode="auto">
        <a:xfrm>
          <a:off x="8801100" y="931221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1102</xdr:row>
      <xdr:rowOff>28575</xdr:rowOff>
    </xdr:from>
    <xdr:to>
      <xdr:col>7</xdr:col>
      <xdr:colOff>885825</xdr:colOff>
      <xdr:row>1102</xdr:row>
      <xdr:rowOff>1209675</xdr:rowOff>
    </xdr:to>
    <xdr:pic>
      <xdr:nvPicPr>
        <xdr:cNvPr id="6938" name="Изображение 714" descr="resizeПП-00237207"/>
        <xdr:cNvPicPr>
          <a:picLocks noChangeAspect="1" noChangeArrowheads="1"/>
        </xdr:cNvPicPr>
      </xdr:nvPicPr>
      <xdr:blipFill>
        <a:blip xmlns:r="http://schemas.openxmlformats.org/officeDocument/2006/relationships" r:embed="rId660">
          <a:extLst>
            <a:ext uri="{28A0092B-C50C-407E-A947-70E740481C1C}">
              <a14:useLocalDpi xmlns:a14="http://schemas.microsoft.com/office/drawing/2010/main" val="0"/>
            </a:ext>
          </a:extLst>
        </a:blip>
        <a:srcRect/>
        <a:stretch>
          <a:fillRect/>
        </a:stretch>
      </xdr:blipFill>
      <xdr:spPr bwMode="auto">
        <a:xfrm>
          <a:off x="8801100" y="932440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1103</xdr:row>
      <xdr:rowOff>28575</xdr:rowOff>
    </xdr:from>
    <xdr:to>
      <xdr:col>7</xdr:col>
      <xdr:colOff>885825</xdr:colOff>
      <xdr:row>1103</xdr:row>
      <xdr:rowOff>1209675</xdr:rowOff>
    </xdr:to>
    <xdr:pic>
      <xdr:nvPicPr>
        <xdr:cNvPr id="6939" name="Изображение 715" descr="resizeПП-00237208"/>
        <xdr:cNvPicPr>
          <a:picLocks noChangeAspect="1" noChangeArrowheads="1"/>
        </xdr:cNvPicPr>
      </xdr:nvPicPr>
      <xdr:blipFill>
        <a:blip xmlns:r="http://schemas.openxmlformats.org/officeDocument/2006/relationships" r:embed="rId661">
          <a:extLst>
            <a:ext uri="{28A0092B-C50C-407E-A947-70E740481C1C}">
              <a14:useLocalDpi xmlns:a14="http://schemas.microsoft.com/office/drawing/2010/main" val="0"/>
            </a:ext>
          </a:extLst>
        </a:blip>
        <a:srcRect/>
        <a:stretch>
          <a:fillRect/>
        </a:stretch>
      </xdr:blipFill>
      <xdr:spPr bwMode="auto">
        <a:xfrm>
          <a:off x="8801100" y="933659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1105</xdr:row>
      <xdr:rowOff>28575</xdr:rowOff>
    </xdr:from>
    <xdr:to>
      <xdr:col>7</xdr:col>
      <xdr:colOff>885825</xdr:colOff>
      <xdr:row>1105</xdr:row>
      <xdr:rowOff>1209675</xdr:rowOff>
    </xdr:to>
    <xdr:pic>
      <xdr:nvPicPr>
        <xdr:cNvPr id="6940" name="Изображение 716" descr="resizeПП-00213122"/>
        <xdr:cNvPicPr>
          <a:picLocks noChangeAspect="1" noChangeArrowheads="1"/>
        </xdr:cNvPicPr>
      </xdr:nvPicPr>
      <xdr:blipFill>
        <a:blip xmlns:r="http://schemas.openxmlformats.org/officeDocument/2006/relationships" r:embed="rId662">
          <a:extLst>
            <a:ext uri="{28A0092B-C50C-407E-A947-70E740481C1C}">
              <a14:useLocalDpi xmlns:a14="http://schemas.microsoft.com/office/drawing/2010/main" val="0"/>
            </a:ext>
          </a:extLst>
        </a:blip>
        <a:srcRect/>
        <a:stretch>
          <a:fillRect/>
        </a:stretch>
      </xdr:blipFill>
      <xdr:spPr bwMode="auto">
        <a:xfrm>
          <a:off x="8801100" y="935031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1106</xdr:row>
      <xdr:rowOff>28575</xdr:rowOff>
    </xdr:from>
    <xdr:to>
      <xdr:col>7</xdr:col>
      <xdr:colOff>885825</xdr:colOff>
      <xdr:row>1106</xdr:row>
      <xdr:rowOff>1209675</xdr:rowOff>
    </xdr:to>
    <xdr:pic>
      <xdr:nvPicPr>
        <xdr:cNvPr id="6941" name="Изображение 717" descr="resizeПП-00213122"/>
        <xdr:cNvPicPr>
          <a:picLocks noChangeAspect="1" noChangeArrowheads="1"/>
        </xdr:cNvPicPr>
      </xdr:nvPicPr>
      <xdr:blipFill>
        <a:blip xmlns:r="http://schemas.openxmlformats.org/officeDocument/2006/relationships" r:embed="rId662">
          <a:extLst>
            <a:ext uri="{28A0092B-C50C-407E-A947-70E740481C1C}">
              <a14:useLocalDpi xmlns:a14="http://schemas.microsoft.com/office/drawing/2010/main" val="0"/>
            </a:ext>
          </a:extLst>
        </a:blip>
        <a:srcRect/>
        <a:stretch>
          <a:fillRect/>
        </a:stretch>
      </xdr:blipFill>
      <xdr:spPr bwMode="auto">
        <a:xfrm>
          <a:off x="8801100" y="936250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1107</xdr:row>
      <xdr:rowOff>28575</xdr:rowOff>
    </xdr:from>
    <xdr:to>
      <xdr:col>7</xdr:col>
      <xdr:colOff>885825</xdr:colOff>
      <xdr:row>1107</xdr:row>
      <xdr:rowOff>1209675</xdr:rowOff>
    </xdr:to>
    <xdr:pic>
      <xdr:nvPicPr>
        <xdr:cNvPr id="6942" name="Изображение 718" descr="resizeПП-00214315"/>
        <xdr:cNvPicPr>
          <a:picLocks noChangeAspect="1" noChangeArrowheads="1"/>
        </xdr:cNvPicPr>
      </xdr:nvPicPr>
      <xdr:blipFill>
        <a:blip xmlns:r="http://schemas.openxmlformats.org/officeDocument/2006/relationships" r:embed="rId663">
          <a:extLst>
            <a:ext uri="{28A0092B-C50C-407E-A947-70E740481C1C}">
              <a14:useLocalDpi xmlns:a14="http://schemas.microsoft.com/office/drawing/2010/main" val="0"/>
            </a:ext>
          </a:extLst>
        </a:blip>
        <a:srcRect/>
        <a:stretch>
          <a:fillRect/>
        </a:stretch>
      </xdr:blipFill>
      <xdr:spPr bwMode="auto">
        <a:xfrm>
          <a:off x="8801100" y="937469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1108</xdr:row>
      <xdr:rowOff>28575</xdr:rowOff>
    </xdr:from>
    <xdr:to>
      <xdr:col>7</xdr:col>
      <xdr:colOff>885825</xdr:colOff>
      <xdr:row>1108</xdr:row>
      <xdr:rowOff>1209675</xdr:rowOff>
    </xdr:to>
    <xdr:pic>
      <xdr:nvPicPr>
        <xdr:cNvPr id="6943" name="Изображение 719" descr="resizeПП-00237164"/>
        <xdr:cNvPicPr>
          <a:picLocks noChangeAspect="1" noChangeArrowheads="1"/>
        </xdr:cNvPicPr>
      </xdr:nvPicPr>
      <xdr:blipFill>
        <a:blip xmlns:r="http://schemas.openxmlformats.org/officeDocument/2006/relationships" r:embed="rId664">
          <a:extLst>
            <a:ext uri="{28A0092B-C50C-407E-A947-70E740481C1C}">
              <a14:useLocalDpi xmlns:a14="http://schemas.microsoft.com/office/drawing/2010/main" val="0"/>
            </a:ext>
          </a:extLst>
        </a:blip>
        <a:srcRect/>
        <a:stretch>
          <a:fillRect/>
        </a:stretch>
      </xdr:blipFill>
      <xdr:spPr bwMode="auto">
        <a:xfrm>
          <a:off x="8801100" y="9386887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1109</xdr:row>
      <xdr:rowOff>28575</xdr:rowOff>
    </xdr:from>
    <xdr:to>
      <xdr:col>7</xdr:col>
      <xdr:colOff>885825</xdr:colOff>
      <xdr:row>1109</xdr:row>
      <xdr:rowOff>1209675</xdr:rowOff>
    </xdr:to>
    <xdr:pic>
      <xdr:nvPicPr>
        <xdr:cNvPr id="6944" name="Изображение 720" descr="resizeПП-00141135"/>
        <xdr:cNvPicPr>
          <a:picLocks noChangeAspect="1" noChangeArrowheads="1"/>
        </xdr:cNvPicPr>
      </xdr:nvPicPr>
      <xdr:blipFill>
        <a:blip xmlns:r="http://schemas.openxmlformats.org/officeDocument/2006/relationships" r:embed="rId665">
          <a:extLst>
            <a:ext uri="{28A0092B-C50C-407E-A947-70E740481C1C}">
              <a14:useLocalDpi xmlns:a14="http://schemas.microsoft.com/office/drawing/2010/main" val="0"/>
            </a:ext>
          </a:extLst>
        </a:blip>
        <a:srcRect/>
        <a:stretch>
          <a:fillRect/>
        </a:stretch>
      </xdr:blipFill>
      <xdr:spPr bwMode="auto">
        <a:xfrm>
          <a:off x="8801100" y="9399079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1110</xdr:row>
      <xdr:rowOff>28575</xdr:rowOff>
    </xdr:from>
    <xdr:to>
      <xdr:col>7</xdr:col>
      <xdr:colOff>885825</xdr:colOff>
      <xdr:row>1110</xdr:row>
      <xdr:rowOff>1209675</xdr:rowOff>
    </xdr:to>
    <xdr:pic>
      <xdr:nvPicPr>
        <xdr:cNvPr id="6945" name="Изображение 721" descr="resizeПП-00141171"/>
        <xdr:cNvPicPr>
          <a:picLocks noChangeAspect="1" noChangeArrowheads="1"/>
        </xdr:cNvPicPr>
      </xdr:nvPicPr>
      <xdr:blipFill>
        <a:blip xmlns:r="http://schemas.openxmlformats.org/officeDocument/2006/relationships" r:embed="rId666">
          <a:extLst>
            <a:ext uri="{28A0092B-C50C-407E-A947-70E740481C1C}">
              <a14:useLocalDpi xmlns:a14="http://schemas.microsoft.com/office/drawing/2010/main" val="0"/>
            </a:ext>
          </a:extLst>
        </a:blip>
        <a:srcRect/>
        <a:stretch>
          <a:fillRect/>
        </a:stretch>
      </xdr:blipFill>
      <xdr:spPr bwMode="auto">
        <a:xfrm>
          <a:off x="8801100" y="9411271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1111</xdr:row>
      <xdr:rowOff>28575</xdr:rowOff>
    </xdr:from>
    <xdr:to>
      <xdr:col>7</xdr:col>
      <xdr:colOff>885825</xdr:colOff>
      <xdr:row>1111</xdr:row>
      <xdr:rowOff>1209675</xdr:rowOff>
    </xdr:to>
    <xdr:pic>
      <xdr:nvPicPr>
        <xdr:cNvPr id="6946" name="Изображение 722" descr="resizeПП-00214235"/>
        <xdr:cNvPicPr>
          <a:picLocks noChangeAspect="1" noChangeArrowheads="1"/>
        </xdr:cNvPicPr>
      </xdr:nvPicPr>
      <xdr:blipFill>
        <a:blip xmlns:r="http://schemas.openxmlformats.org/officeDocument/2006/relationships" r:embed="rId667">
          <a:extLst>
            <a:ext uri="{28A0092B-C50C-407E-A947-70E740481C1C}">
              <a14:useLocalDpi xmlns:a14="http://schemas.microsoft.com/office/drawing/2010/main" val="0"/>
            </a:ext>
          </a:extLst>
        </a:blip>
        <a:srcRect/>
        <a:stretch>
          <a:fillRect/>
        </a:stretch>
      </xdr:blipFill>
      <xdr:spPr bwMode="auto">
        <a:xfrm>
          <a:off x="8801100" y="9423463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1112</xdr:row>
      <xdr:rowOff>28575</xdr:rowOff>
    </xdr:from>
    <xdr:to>
      <xdr:col>7</xdr:col>
      <xdr:colOff>885825</xdr:colOff>
      <xdr:row>1112</xdr:row>
      <xdr:rowOff>1209675</xdr:rowOff>
    </xdr:to>
    <xdr:pic>
      <xdr:nvPicPr>
        <xdr:cNvPr id="6947" name="Изображение 723" descr="resizeПП-00214235"/>
        <xdr:cNvPicPr>
          <a:picLocks noChangeAspect="1" noChangeArrowheads="1"/>
        </xdr:cNvPicPr>
      </xdr:nvPicPr>
      <xdr:blipFill>
        <a:blip xmlns:r="http://schemas.openxmlformats.org/officeDocument/2006/relationships" r:embed="rId667">
          <a:extLst>
            <a:ext uri="{28A0092B-C50C-407E-A947-70E740481C1C}">
              <a14:useLocalDpi xmlns:a14="http://schemas.microsoft.com/office/drawing/2010/main" val="0"/>
            </a:ext>
          </a:extLst>
        </a:blip>
        <a:srcRect/>
        <a:stretch>
          <a:fillRect/>
        </a:stretch>
      </xdr:blipFill>
      <xdr:spPr bwMode="auto">
        <a:xfrm>
          <a:off x="8801100" y="9435655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1116</xdr:row>
      <xdr:rowOff>28575</xdr:rowOff>
    </xdr:from>
    <xdr:to>
      <xdr:col>7</xdr:col>
      <xdr:colOff>885825</xdr:colOff>
      <xdr:row>1116</xdr:row>
      <xdr:rowOff>1209675</xdr:rowOff>
    </xdr:to>
    <xdr:pic>
      <xdr:nvPicPr>
        <xdr:cNvPr id="6948" name="Изображение 724" descr="resizeПП-00255498"/>
        <xdr:cNvPicPr>
          <a:picLocks noChangeAspect="1" noChangeArrowheads="1"/>
        </xdr:cNvPicPr>
      </xdr:nvPicPr>
      <xdr:blipFill>
        <a:blip xmlns:r="http://schemas.openxmlformats.org/officeDocument/2006/relationships" r:embed="rId668">
          <a:extLst>
            <a:ext uri="{28A0092B-C50C-407E-A947-70E740481C1C}">
              <a14:useLocalDpi xmlns:a14="http://schemas.microsoft.com/office/drawing/2010/main" val="0"/>
            </a:ext>
          </a:extLst>
        </a:blip>
        <a:srcRect/>
        <a:stretch>
          <a:fillRect/>
        </a:stretch>
      </xdr:blipFill>
      <xdr:spPr bwMode="auto">
        <a:xfrm>
          <a:off x="8801100" y="945289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1117</xdr:row>
      <xdr:rowOff>28575</xdr:rowOff>
    </xdr:from>
    <xdr:to>
      <xdr:col>7</xdr:col>
      <xdr:colOff>885825</xdr:colOff>
      <xdr:row>1117</xdr:row>
      <xdr:rowOff>1209675</xdr:rowOff>
    </xdr:to>
    <xdr:pic>
      <xdr:nvPicPr>
        <xdr:cNvPr id="6949" name="Изображение 725" descr="resizeПП-00255498"/>
        <xdr:cNvPicPr>
          <a:picLocks noChangeAspect="1" noChangeArrowheads="1"/>
        </xdr:cNvPicPr>
      </xdr:nvPicPr>
      <xdr:blipFill>
        <a:blip xmlns:r="http://schemas.openxmlformats.org/officeDocument/2006/relationships" r:embed="rId668">
          <a:extLst>
            <a:ext uri="{28A0092B-C50C-407E-A947-70E740481C1C}">
              <a14:useLocalDpi xmlns:a14="http://schemas.microsoft.com/office/drawing/2010/main" val="0"/>
            </a:ext>
          </a:extLst>
        </a:blip>
        <a:srcRect/>
        <a:stretch>
          <a:fillRect/>
        </a:stretch>
      </xdr:blipFill>
      <xdr:spPr bwMode="auto">
        <a:xfrm>
          <a:off x="8801100" y="946508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1118</xdr:row>
      <xdr:rowOff>28575</xdr:rowOff>
    </xdr:from>
    <xdr:to>
      <xdr:col>7</xdr:col>
      <xdr:colOff>885825</xdr:colOff>
      <xdr:row>1118</xdr:row>
      <xdr:rowOff>1209675</xdr:rowOff>
    </xdr:to>
    <xdr:pic>
      <xdr:nvPicPr>
        <xdr:cNvPr id="6950" name="Изображение 726" descr="resizeПП-00255501"/>
        <xdr:cNvPicPr>
          <a:picLocks noChangeAspect="1" noChangeArrowheads="1"/>
        </xdr:cNvPicPr>
      </xdr:nvPicPr>
      <xdr:blipFill>
        <a:blip xmlns:r="http://schemas.openxmlformats.org/officeDocument/2006/relationships" r:embed="rId669">
          <a:extLst>
            <a:ext uri="{28A0092B-C50C-407E-A947-70E740481C1C}">
              <a14:useLocalDpi xmlns:a14="http://schemas.microsoft.com/office/drawing/2010/main" val="0"/>
            </a:ext>
          </a:extLst>
        </a:blip>
        <a:srcRect/>
        <a:stretch>
          <a:fillRect/>
        </a:stretch>
      </xdr:blipFill>
      <xdr:spPr bwMode="auto">
        <a:xfrm>
          <a:off x="8801100" y="947727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1119</xdr:row>
      <xdr:rowOff>28575</xdr:rowOff>
    </xdr:from>
    <xdr:to>
      <xdr:col>7</xdr:col>
      <xdr:colOff>885825</xdr:colOff>
      <xdr:row>1119</xdr:row>
      <xdr:rowOff>1209675</xdr:rowOff>
    </xdr:to>
    <xdr:pic>
      <xdr:nvPicPr>
        <xdr:cNvPr id="6951" name="Изображение 727" descr="resizeПП-00255501"/>
        <xdr:cNvPicPr>
          <a:picLocks noChangeAspect="1" noChangeArrowheads="1"/>
        </xdr:cNvPicPr>
      </xdr:nvPicPr>
      <xdr:blipFill>
        <a:blip xmlns:r="http://schemas.openxmlformats.org/officeDocument/2006/relationships" r:embed="rId669">
          <a:extLst>
            <a:ext uri="{28A0092B-C50C-407E-A947-70E740481C1C}">
              <a14:useLocalDpi xmlns:a14="http://schemas.microsoft.com/office/drawing/2010/main" val="0"/>
            </a:ext>
          </a:extLst>
        </a:blip>
        <a:srcRect/>
        <a:stretch>
          <a:fillRect/>
        </a:stretch>
      </xdr:blipFill>
      <xdr:spPr bwMode="auto">
        <a:xfrm>
          <a:off x="8801100" y="948947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1120</xdr:row>
      <xdr:rowOff>28575</xdr:rowOff>
    </xdr:from>
    <xdr:to>
      <xdr:col>7</xdr:col>
      <xdr:colOff>885825</xdr:colOff>
      <xdr:row>1120</xdr:row>
      <xdr:rowOff>1209675</xdr:rowOff>
    </xdr:to>
    <xdr:pic>
      <xdr:nvPicPr>
        <xdr:cNvPr id="6952" name="Изображение 728" descr="resizeПП-00255500"/>
        <xdr:cNvPicPr>
          <a:picLocks noChangeAspect="1" noChangeArrowheads="1"/>
        </xdr:cNvPicPr>
      </xdr:nvPicPr>
      <xdr:blipFill>
        <a:blip xmlns:r="http://schemas.openxmlformats.org/officeDocument/2006/relationships" r:embed="rId670">
          <a:extLst>
            <a:ext uri="{28A0092B-C50C-407E-A947-70E740481C1C}">
              <a14:useLocalDpi xmlns:a14="http://schemas.microsoft.com/office/drawing/2010/main" val="0"/>
            </a:ext>
          </a:extLst>
        </a:blip>
        <a:srcRect/>
        <a:stretch>
          <a:fillRect/>
        </a:stretch>
      </xdr:blipFill>
      <xdr:spPr bwMode="auto">
        <a:xfrm>
          <a:off x="8801100" y="950166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1121</xdr:row>
      <xdr:rowOff>28575</xdr:rowOff>
    </xdr:from>
    <xdr:to>
      <xdr:col>7</xdr:col>
      <xdr:colOff>885825</xdr:colOff>
      <xdr:row>1121</xdr:row>
      <xdr:rowOff>1209675</xdr:rowOff>
    </xdr:to>
    <xdr:pic>
      <xdr:nvPicPr>
        <xdr:cNvPr id="6953" name="Изображение 729" descr="resizeПП-00255500"/>
        <xdr:cNvPicPr>
          <a:picLocks noChangeAspect="1" noChangeArrowheads="1"/>
        </xdr:cNvPicPr>
      </xdr:nvPicPr>
      <xdr:blipFill>
        <a:blip xmlns:r="http://schemas.openxmlformats.org/officeDocument/2006/relationships" r:embed="rId670">
          <a:extLst>
            <a:ext uri="{28A0092B-C50C-407E-A947-70E740481C1C}">
              <a14:useLocalDpi xmlns:a14="http://schemas.microsoft.com/office/drawing/2010/main" val="0"/>
            </a:ext>
          </a:extLst>
        </a:blip>
        <a:srcRect/>
        <a:stretch>
          <a:fillRect/>
        </a:stretch>
      </xdr:blipFill>
      <xdr:spPr bwMode="auto">
        <a:xfrm>
          <a:off x="8801100" y="951385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1123</xdr:row>
      <xdr:rowOff>28575</xdr:rowOff>
    </xdr:from>
    <xdr:to>
      <xdr:col>7</xdr:col>
      <xdr:colOff>885825</xdr:colOff>
      <xdr:row>1123</xdr:row>
      <xdr:rowOff>1209675</xdr:rowOff>
    </xdr:to>
    <xdr:pic>
      <xdr:nvPicPr>
        <xdr:cNvPr id="6954" name="Изображение 730" descr="resizeПП-00214354"/>
        <xdr:cNvPicPr>
          <a:picLocks noChangeAspect="1" noChangeArrowheads="1"/>
        </xdr:cNvPicPr>
      </xdr:nvPicPr>
      <xdr:blipFill>
        <a:blip xmlns:r="http://schemas.openxmlformats.org/officeDocument/2006/relationships" r:embed="rId671">
          <a:extLst>
            <a:ext uri="{28A0092B-C50C-407E-A947-70E740481C1C}">
              <a14:useLocalDpi xmlns:a14="http://schemas.microsoft.com/office/drawing/2010/main" val="0"/>
            </a:ext>
          </a:extLst>
        </a:blip>
        <a:srcRect/>
        <a:stretch>
          <a:fillRect/>
        </a:stretch>
      </xdr:blipFill>
      <xdr:spPr bwMode="auto">
        <a:xfrm>
          <a:off x="8801100" y="952757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1124</xdr:row>
      <xdr:rowOff>28575</xdr:rowOff>
    </xdr:from>
    <xdr:to>
      <xdr:col>7</xdr:col>
      <xdr:colOff>885825</xdr:colOff>
      <xdr:row>1124</xdr:row>
      <xdr:rowOff>1209675</xdr:rowOff>
    </xdr:to>
    <xdr:pic>
      <xdr:nvPicPr>
        <xdr:cNvPr id="6955" name="Изображение 731" descr="resizeПП-00214354"/>
        <xdr:cNvPicPr>
          <a:picLocks noChangeAspect="1" noChangeArrowheads="1"/>
        </xdr:cNvPicPr>
      </xdr:nvPicPr>
      <xdr:blipFill>
        <a:blip xmlns:r="http://schemas.openxmlformats.org/officeDocument/2006/relationships" r:embed="rId671">
          <a:extLst>
            <a:ext uri="{28A0092B-C50C-407E-A947-70E740481C1C}">
              <a14:useLocalDpi xmlns:a14="http://schemas.microsoft.com/office/drawing/2010/main" val="0"/>
            </a:ext>
          </a:extLst>
        </a:blip>
        <a:srcRect/>
        <a:stretch>
          <a:fillRect/>
        </a:stretch>
      </xdr:blipFill>
      <xdr:spPr bwMode="auto">
        <a:xfrm>
          <a:off x="8801100" y="953976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1125</xdr:row>
      <xdr:rowOff>28575</xdr:rowOff>
    </xdr:from>
    <xdr:to>
      <xdr:col>7</xdr:col>
      <xdr:colOff>885825</xdr:colOff>
      <xdr:row>1125</xdr:row>
      <xdr:rowOff>1209675</xdr:rowOff>
    </xdr:to>
    <xdr:pic>
      <xdr:nvPicPr>
        <xdr:cNvPr id="6956" name="Изображение 732" descr="resizeПП-00214372"/>
        <xdr:cNvPicPr>
          <a:picLocks noChangeAspect="1" noChangeArrowheads="1"/>
        </xdr:cNvPicPr>
      </xdr:nvPicPr>
      <xdr:blipFill>
        <a:blip xmlns:r="http://schemas.openxmlformats.org/officeDocument/2006/relationships" r:embed="rId672">
          <a:extLst>
            <a:ext uri="{28A0092B-C50C-407E-A947-70E740481C1C}">
              <a14:useLocalDpi xmlns:a14="http://schemas.microsoft.com/office/drawing/2010/main" val="0"/>
            </a:ext>
          </a:extLst>
        </a:blip>
        <a:srcRect/>
        <a:stretch>
          <a:fillRect/>
        </a:stretch>
      </xdr:blipFill>
      <xdr:spPr bwMode="auto">
        <a:xfrm>
          <a:off x="8801100" y="955195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1126</xdr:row>
      <xdr:rowOff>28575</xdr:rowOff>
    </xdr:from>
    <xdr:to>
      <xdr:col>7</xdr:col>
      <xdr:colOff>885825</xdr:colOff>
      <xdr:row>1126</xdr:row>
      <xdr:rowOff>1209675</xdr:rowOff>
    </xdr:to>
    <xdr:pic>
      <xdr:nvPicPr>
        <xdr:cNvPr id="6957" name="Изображение 733" descr="resizeПП-00214372"/>
        <xdr:cNvPicPr>
          <a:picLocks noChangeAspect="1" noChangeArrowheads="1"/>
        </xdr:cNvPicPr>
      </xdr:nvPicPr>
      <xdr:blipFill>
        <a:blip xmlns:r="http://schemas.openxmlformats.org/officeDocument/2006/relationships" r:embed="rId672">
          <a:extLst>
            <a:ext uri="{28A0092B-C50C-407E-A947-70E740481C1C}">
              <a14:useLocalDpi xmlns:a14="http://schemas.microsoft.com/office/drawing/2010/main" val="0"/>
            </a:ext>
          </a:extLst>
        </a:blip>
        <a:srcRect/>
        <a:stretch>
          <a:fillRect/>
        </a:stretch>
      </xdr:blipFill>
      <xdr:spPr bwMode="auto">
        <a:xfrm>
          <a:off x="8801100" y="95641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1127</xdr:row>
      <xdr:rowOff>28575</xdr:rowOff>
    </xdr:from>
    <xdr:to>
      <xdr:col>7</xdr:col>
      <xdr:colOff>885825</xdr:colOff>
      <xdr:row>1127</xdr:row>
      <xdr:rowOff>1209675</xdr:rowOff>
    </xdr:to>
    <xdr:pic>
      <xdr:nvPicPr>
        <xdr:cNvPr id="6958" name="Изображение 734" descr="resizeПП-00214383"/>
        <xdr:cNvPicPr>
          <a:picLocks noChangeAspect="1" noChangeArrowheads="1"/>
        </xdr:cNvPicPr>
      </xdr:nvPicPr>
      <xdr:blipFill>
        <a:blip xmlns:r="http://schemas.openxmlformats.org/officeDocument/2006/relationships" r:embed="rId673">
          <a:extLst>
            <a:ext uri="{28A0092B-C50C-407E-A947-70E740481C1C}">
              <a14:useLocalDpi xmlns:a14="http://schemas.microsoft.com/office/drawing/2010/main" val="0"/>
            </a:ext>
          </a:extLst>
        </a:blip>
        <a:srcRect/>
        <a:stretch>
          <a:fillRect/>
        </a:stretch>
      </xdr:blipFill>
      <xdr:spPr bwMode="auto">
        <a:xfrm>
          <a:off x="8801100" y="95763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1128</xdr:row>
      <xdr:rowOff>28575</xdr:rowOff>
    </xdr:from>
    <xdr:to>
      <xdr:col>7</xdr:col>
      <xdr:colOff>885825</xdr:colOff>
      <xdr:row>1128</xdr:row>
      <xdr:rowOff>1209675</xdr:rowOff>
    </xdr:to>
    <xdr:pic>
      <xdr:nvPicPr>
        <xdr:cNvPr id="6959" name="Изображение 735" descr="resizeПП-00214383"/>
        <xdr:cNvPicPr>
          <a:picLocks noChangeAspect="1" noChangeArrowheads="1"/>
        </xdr:cNvPicPr>
      </xdr:nvPicPr>
      <xdr:blipFill>
        <a:blip xmlns:r="http://schemas.openxmlformats.org/officeDocument/2006/relationships" r:embed="rId673">
          <a:extLst>
            <a:ext uri="{28A0092B-C50C-407E-A947-70E740481C1C}">
              <a14:useLocalDpi xmlns:a14="http://schemas.microsoft.com/office/drawing/2010/main" val="0"/>
            </a:ext>
          </a:extLst>
        </a:blip>
        <a:srcRect/>
        <a:stretch>
          <a:fillRect/>
        </a:stretch>
      </xdr:blipFill>
      <xdr:spPr bwMode="auto">
        <a:xfrm>
          <a:off x="8801100" y="958853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1130</xdr:row>
      <xdr:rowOff>28575</xdr:rowOff>
    </xdr:from>
    <xdr:to>
      <xdr:col>7</xdr:col>
      <xdr:colOff>885825</xdr:colOff>
      <xdr:row>1130</xdr:row>
      <xdr:rowOff>1209675</xdr:rowOff>
    </xdr:to>
    <xdr:pic>
      <xdr:nvPicPr>
        <xdr:cNvPr id="6960" name="Изображение 736" descr="resizeПП-00214396"/>
        <xdr:cNvPicPr>
          <a:picLocks noChangeAspect="1" noChangeArrowheads="1"/>
        </xdr:cNvPicPr>
      </xdr:nvPicPr>
      <xdr:blipFill>
        <a:blip xmlns:r="http://schemas.openxmlformats.org/officeDocument/2006/relationships" r:embed="rId674">
          <a:extLst>
            <a:ext uri="{28A0092B-C50C-407E-A947-70E740481C1C}">
              <a14:useLocalDpi xmlns:a14="http://schemas.microsoft.com/office/drawing/2010/main" val="0"/>
            </a:ext>
          </a:extLst>
        </a:blip>
        <a:srcRect/>
        <a:stretch>
          <a:fillRect/>
        </a:stretch>
      </xdr:blipFill>
      <xdr:spPr bwMode="auto">
        <a:xfrm>
          <a:off x="8801100" y="96022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1131</xdr:row>
      <xdr:rowOff>28575</xdr:rowOff>
    </xdr:from>
    <xdr:to>
      <xdr:col>7</xdr:col>
      <xdr:colOff>885825</xdr:colOff>
      <xdr:row>1131</xdr:row>
      <xdr:rowOff>1209675</xdr:rowOff>
    </xdr:to>
    <xdr:pic>
      <xdr:nvPicPr>
        <xdr:cNvPr id="6961" name="Изображение 737" descr="resizeПП-00214396"/>
        <xdr:cNvPicPr>
          <a:picLocks noChangeAspect="1" noChangeArrowheads="1"/>
        </xdr:cNvPicPr>
      </xdr:nvPicPr>
      <xdr:blipFill>
        <a:blip xmlns:r="http://schemas.openxmlformats.org/officeDocument/2006/relationships" r:embed="rId674">
          <a:extLst>
            <a:ext uri="{28A0092B-C50C-407E-A947-70E740481C1C}">
              <a14:useLocalDpi xmlns:a14="http://schemas.microsoft.com/office/drawing/2010/main" val="0"/>
            </a:ext>
          </a:extLst>
        </a:blip>
        <a:srcRect/>
        <a:stretch>
          <a:fillRect/>
        </a:stretch>
      </xdr:blipFill>
      <xdr:spPr bwMode="auto">
        <a:xfrm>
          <a:off x="8801100" y="96144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1135</xdr:row>
      <xdr:rowOff>28575</xdr:rowOff>
    </xdr:from>
    <xdr:to>
      <xdr:col>7</xdr:col>
      <xdr:colOff>1190625</xdr:colOff>
      <xdr:row>1135</xdr:row>
      <xdr:rowOff>904875</xdr:rowOff>
    </xdr:to>
    <xdr:pic>
      <xdr:nvPicPr>
        <xdr:cNvPr id="6962" name="Изображение 738" descr="resizeПП-00180468"/>
        <xdr:cNvPicPr>
          <a:picLocks noChangeAspect="1" noChangeArrowheads="1"/>
        </xdr:cNvPicPr>
      </xdr:nvPicPr>
      <xdr:blipFill>
        <a:blip xmlns:r="http://schemas.openxmlformats.org/officeDocument/2006/relationships" r:embed="rId675">
          <a:extLst>
            <a:ext uri="{28A0092B-C50C-407E-A947-70E740481C1C}">
              <a14:useLocalDpi xmlns:a14="http://schemas.microsoft.com/office/drawing/2010/main" val="0"/>
            </a:ext>
          </a:extLst>
        </a:blip>
        <a:srcRect/>
        <a:stretch>
          <a:fillRect/>
        </a:stretch>
      </xdr:blipFill>
      <xdr:spPr bwMode="auto">
        <a:xfrm>
          <a:off x="8801100" y="9631203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1136</xdr:row>
      <xdr:rowOff>28575</xdr:rowOff>
    </xdr:from>
    <xdr:to>
      <xdr:col>7</xdr:col>
      <xdr:colOff>1190625</xdr:colOff>
      <xdr:row>1136</xdr:row>
      <xdr:rowOff>904875</xdr:rowOff>
    </xdr:to>
    <xdr:pic>
      <xdr:nvPicPr>
        <xdr:cNvPr id="6963" name="Изображение 739" descr="resizeПП-00180468"/>
        <xdr:cNvPicPr>
          <a:picLocks noChangeAspect="1" noChangeArrowheads="1"/>
        </xdr:cNvPicPr>
      </xdr:nvPicPr>
      <xdr:blipFill>
        <a:blip xmlns:r="http://schemas.openxmlformats.org/officeDocument/2006/relationships" r:embed="rId675">
          <a:extLst>
            <a:ext uri="{28A0092B-C50C-407E-A947-70E740481C1C}">
              <a14:useLocalDpi xmlns:a14="http://schemas.microsoft.com/office/drawing/2010/main" val="0"/>
            </a:ext>
          </a:extLst>
        </a:blip>
        <a:srcRect/>
        <a:stretch>
          <a:fillRect/>
        </a:stretch>
      </xdr:blipFill>
      <xdr:spPr bwMode="auto">
        <a:xfrm>
          <a:off x="8801100" y="9643395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1137</xdr:row>
      <xdr:rowOff>28575</xdr:rowOff>
    </xdr:from>
    <xdr:to>
      <xdr:col>7</xdr:col>
      <xdr:colOff>1190625</xdr:colOff>
      <xdr:row>1137</xdr:row>
      <xdr:rowOff>904875</xdr:rowOff>
    </xdr:to>
    <xdr:pic>
      <xdr:nvPicPr>
        <xdr:cNvPr id="6964" name="Изображение 740" descr="resizeПП-00180469"/>
        <xdr:cNvPicPr>
          <a:picLocks noChangeAspect="1" noChangeArrowheads="1"/>
        </xdr:cNvPicPr>
      </xdr:nvPicPr>
      <xdr:blipFill>
        <a:blip xmlns:r="http://schemas.openxmlformats.org/officeDocument/2006/relationships" r:embed="rId676">
          <a:extLst>
            <a:ext uri="{28A0092B-C50C-407E-A947-70E740481C1C}">
              <a14:useLocalDpi xmlns:a14="http://schemas.microsoft.com/office/drawing/2010/main" val="0"/>
            </a:ext>
          </a:extLst>
        </a:blip>
        <a:srcRect/>
        <a:stretch>
          <a:fillRect/>
        </a:stretch>
      </xdr:blipFill>
      <xdr:spPr bwMode="auto">
        <a:xfrm>
          <a:off x="8801100" y="9655587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1138</xdr:row>
      <xdr:rowOff>28575</xdr:rowOff>
    </xdr:from>
    <xdr:to>
      <xdr:col>7</xdr:col>
      <xdr:colOff>1190625</xdr:colOff>
      <xdr:row>1138</xdr:row>
      <xdr:rowOff>904875</xdr:rowOff>
    </xdr:to>
    <xdr:pic>
      <xdr:nvPicPr>
        <xdr:cNvPr id="6965" name="Изображение 741" descr="resizeПП-00180469"/>
        <xdr:cNvPicPr>
          <a:picLocks noChangeAspect="1" noChangeArrowheads="1"/>
        </xdr:cNvPicPr>
      </xdr:nvPicPr>
      <xdr:blipFill>
        <a:blip xmlns:r="http://schemas.openxmlformats.org/officeDocument/2006/relationships" r:embed="rId676">
          <a:extLst>
            <a:ext uri="{28A0092B-C50C-407E-A947-70E740481C1C}">
              <a14:useLocalDpi xmlns:a14="http://schemas.microsoft.com/office/drawing/2010/main" val="0"/>
            </a:ext>
          </a:extLst>
        </a:blip>
        <a:srcRect/>
        <a:stretch>
          <a:fillRect/>
        </a:stretch>
      </xdr:blipFill>
      <xdr:spPr bwMode="auto">
        <a:xfrm>
          <a:off x="8801100" y="9667779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1139</xdr:row>
      <xdr:rowOff>28575</xdr:rowOff>
    </xdr:from>
    <xdr:to>
      <xdr:col>7</xdr:col>
      <xdr:colOff>1190625</xdr:colOff>
      <xdr:row>1139</xdr:row>
      <xdr:rowOff>904875</xdr:rowOff>
    </xdr:to>
    <xdr:pic>
      <xdr:nvPicPr>
        <xdr:cNvPr id="6966" name="Изображение 742" descr="resizeПП-00180470"/>
        <xdr:cNvPicPr>
          <a:picLocks noChangeAspect="1" noChangeArrowheads="1"/>
        </xdr:cNvPicPr>
      </xdr:nvPicPr>
      <xdr:blipFill>
        <a:blip xmlns:r="http://schemas.openxmlformats.org/officeDocument/2006/relationships" r:embed="rId677">
          <a:extLst>
            <a:ext uri="{28A0092B-C50C-407E-A947-70E740481C1C}">
              <a14:useLocalDpi xmlns:a14="http://schemas.microsoft.com/office/drawing/2010/main" val="0"/>
            </a:ext>
          </a:extLst>
        </a:blip>
        <a:srcRect/>
        <a:stretch>
          <a:fillRect/>
        </a:stretch>
      </xdr:blipFill>
      <xdr:spPr bwMode="auto">
        <a:xfrm>
          <a:off x="8801100" y="9679971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1140</xdr:row>
      <xdr:rowOff>28575</xdr:rowOff>
    </xdr:from>
    <xdr:to>
      <xdr:col>7</xdr:col>
      <xdr:colOff>1190625</xdr:colOff>
      <xdr:row>1140</xdr:row>
      <xdr:rowOff>904875</xdr:rowOff>
    </xdr:to>
    <xdr:pic>
      <xdr:nvPicPr>
        <xdr:cNvPr id="6967" name="Изображение 743" descr="resizeПП-00180470"/>
        <xdr:cNvPicPr>
          <a:picLocks noChangeAspect="1" noChangeArrowheads="1"/>
        </xdr:cNvPicPr>
      </xdr:nvPicPr>
      <xdr:blipFill>
        <a:blip xmlns:r="http://schemas.openxmlformats.org/officeDocument/2006/relationships" r:embed="rId677">
          <a:extLst>
            <a:ext uri="{28A0092B-C50C-407E-A947-70E740481C1C}">
              <a14:useLocalDpi xmlns:a14="http://schemas.microsoft.com/office/drawing/2010/main" val="0"/>
            </a:ext>
          </a:extLst>
        </a:blip>
        <a:srcRect/>
        <a:stretch>
          <a:fillRect/>
        </a:stretch>
      </xdr:blipFill>
      <xdr:spPr bwMode="auto">
        <a:xfrm>
          <a:off x="8801100" y="9692163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1143</xdr:row>
      <xdr:rowOff>28575</xdr:rowOff>
    </xdr:from>
    <xdr:to>
      <xdr:col>7</xdr:col>
      <xdr:colOff>885825</xdr:colOff>
      <xdr:row>1143</xdr:row>
      <xdr:rowOff>1209675</xdr:rowOff>
    </xdr:to>
    <xdr:pic>
      <xdr:nvPicPr>
        <xdr:cNvPr id="6968" name="Изображение 744" descr="resizeПП-00210559"/>
        <xdr:cNvPicPr>
          <a:picLocks noChangeAspect="1" noChangeArrowheads="1"/>
        </xdr:cNvPicPr>
      </xdr:nvPicPr>
      <xdr:blipFill>
        <a:blip xmlns:r="http://schemas.openxmlformats.org/officeDocument/2006/relationships" r:embed="rId678">
          <a:extLst>
            <a:ext uri="{28A0092B-C50C-407E-A947-70E740481C1C}">
              <a14:useLocalDpi xmlns:a14="http://schemas.microsoft.com/office/drawing/2010/main" val="0"/>
            </a:ext>
          </a:extLst>
        </a:blip>
        <a:srcRect/>
        <a:stretch>
          <a:fillRect/>
        </a:stretch>
      </xdr:blipFill>
      <xdr:spPr bwMode="auto">
        <a:xfrm>
          <a:off x="8801100" y="970740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1144</xdr:row>
      <xdr:rowOff>28575</xdr:rowOff>
    </xdr:from>
    <xdr:to>
      <xdr:col>7</xdr:col>
      <xdr:colOff>885825</xdr:colOff>
      <xdr:row>1144</xdr:row>
      <xdr:rowOff>1209675</xdr:rowOff>
    </xdr:to>
    <xdr:pic>
      <xdr:nvPicPr>
        <xdr:cNvPr id="6969" name="Изображение 745" descr="resizeПП-00210559"/>
        <xdr:cNvPicPr>
          <a:picLocks noChangeAspect="1" noChangeArrowheads="1"/>
        </xdr:cNvPicPr>
      </xdr:nvPicPr>
      <xdr:blipFill>
        <a:blip xmlns:r="http://schemas.openxmlformats.org/officeDocument/2006/relationships" r:embed="rId678">
          <a:extLst>
            <a:ext uri="{28A0092B-C50C-407E-A947-70E740481C1C}">
              <a14:useLocalDpi xmlns:a14="http://schemas.microsoft.com/office/drawing/2010/main" val="0"/>
            </a:ext>
          </a:extLst>
        </a:blip>
        <a:srcRect/>
        <a:stretch>
          <a:fillRect/>
        </a:stretch>
      </xdr:blipFill>
      <xdr:spPr bwMode="auto">
        <a:xfrm>
          <a:off x="8801100" y="971959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1145</xdr:row>
      <xdr:rowOff>28575</xdr:rowOff>
    </xdr:from>
    <xdr:to>
      <xdr:col>7</xdr:col>
      <xdr:colOff>885825</xdr:colOff>
      <xdr:row>1145</xdr:row>
      <xdr:rowOff>1209675</xdr:rowOff>
    </xdr:to>
    <xdr:pic>
      <xdr:nvPicPr>
        <xdr:cNvPr id="6970" name="Изображение 746" descr="resizeПП-00210558"/>
        <xdr:cNvPicPr>
          <a:picLocks noChangeAspect="1" noChangeArrowheads="1"/>
        </xdr:cNvPicPr>
      </xdr:nvPicPr>
      <xdr:blipFill>
        <a:blip xmlns:r="http://schemas.openxmlformats.org/officeDocument/2006/relationships" r:embed="rId679">
          <a:extLst>
            <a:ext uri="{28A0092B-C50C-407E-A947-70E740481C1C}">
              <a14:useLocalDpi xmlns:a14="http://schemas.microsoft.com/office/drawing/2010/main" val="0"/>
            </a:ext>
          </a:extLst>
        </a:blip>
        <a:srcRect/>
        <a:stretch>
          <a:fillRect/>
        </a:stretch>
      </xdr:blipFill>
      <xdr:spPr bwMode="auto">
        <a:xfrm>
          <a:off x="8801100" y="973178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1146</xdr:row>
      <xdr:rowOff>28575</xdr:rowOff>
    </xdr:from>
    <xdr:to>
      <xdr:col>7</xdr:col>
      <xdr:colOff>885825</xdr:colOff>
      <xdr:row>1146</xdr:row>
      <xdr:rowOff>1209675</xdr:rowOff>
    </xdr:to>
    <xdr:pic>
      <xdr:nvPicPr>
        <xdr:cNvPr id="6971" name="Изображение 747" descr="resizeПП-00210558"/>
        <xdr:cNvPicPr>
          <a:picLocks noChangeAspect="1" noChangeArrowheads="1"/>
        </xdr:cNvPicPr>
      </xdr:nvPicPr>
      <xdr:blipFill>
        <a:blip xmlns:r="http://schemas.openxmlformats.org/officeDocument/2006/relationships" r:embed="rId679">
          <a:extLst>
            <a:ext uri="{28A0092B-C50C-407E-A947-70E740481C1C}">
              <a14:useLocalDpi xmlns:a14="http://schemas.microsoft.com/office/drawing/2010/main" val="0"/>
            </a:ext>
          </a:extLst>
        </a:blip>
        <a:srcRect/>
        <a:stretch>
          <a:fillRect/>
        </a:stretch>
      </xdr:blipFill>
      <xdr:spPr bwMode="auto">
        <a:xfrm>
          <a:off x="8801100" y="974397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1149</xdr:row>
      <xdr:rowOff>28575</xdr:rowOff>
    </xdr:from>
    <xdr:to>
      <xdr:col>7</xdr:col>
      <xdr:colOff>885825</xdr:colOff>
      <xdr:row>1149</xdr:row>
      <xdr:rowOff>1209675</xdr:rowOff>
    </xdr:to>
    <xdr:pic>
      <xdr:nvPicPr>
        <xdr:cNvPr id="6972" name="Изображение 748" descr="resizeПП-00214226"/>
        <xdr:cNvPicPr>
          <a:picLocks noChangeAspect="1" noChangeArrowheads="1"/>
        </xdr:cNvPicPr>
      </xdr:nvPicPr>
      <xdr:blipFill>
        <a:blip xmlns:r="http://schemas.openxmlformats.org/officeDocument/2006/relationships" r:embed="rId680">
          <a:extLst>
            <a:ext uri="{28A0092B-C50C-407E-A947-70E740481C1C}">
              <a14:useLocalDpi xmlns:a14="http://schemas.microsoft.com/office/drawing/2010/main" val="0"/>
            </a:ext>
          </a:extLst>
        </a:blip>
        <a:srcRect/>
        <a:stretch>
          <a:fillRect/>
        </a:stretch>
      </xdr:blipFill>
      <xdr:spPr bwMode="auto">
        <a:xfrm>
          <a:off x="8801100" y="975921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1150</xdr:row>
      <xdr:rowOff>28575</xdr:rowOff>
    </xdr:from>
    <xdr:to>
      <xdr:col>7</xdr:col>
      <xdr:colOff>885825</xdr:colOff>
      <xdr:row>1150</xdr:row>
      <xdr:rowOff>1209675</xdr:rowOff>
    </xdr:to>
    <xdr:pic>
      <xdr:nvPicPr>
        <xdr:cNvPr id="6973" name="Изображение 749" descr="resizeПП-00214226"/>
        <xdr:cNvPicPr>
          <a:picLocks noChangeAspect="1" noChangeArrowheads="1"/>
        </xdr:cNvPicPr>
      </xdr:nvPicPr>
      <xdr:blipFill>
        <a:blip xmlns:r="http://schemas.openxmlformats.org/officeDocument/2006/relationships" r:embed="rId680">
          <a:extLst>
            <a:ext uri="{28A0092B-C50C-407E-A947-70E740481C1C}">
              <a14:useLocalDpi xmlns:a14="http://schemas.microsoft.com/office/drawing/2010/main" val="0"/>
            </a:ext>
          </a:extLst>
        </a:blip>
        <a:srcRect/>
        <a:stretch>
          <a:fillRect/>
        </a:stretch>
      </xdr:blipFill>
      <xdr:spPr bwMode="auto">
        <a:xfrm>
          <a:off x="8801100" y="977141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1151</xdr:row>
      <xdr:rowOff>28575</xdr:rowOff>
    </xdr:from>
    <xdr:to>
      <xdr:col>7</xdr:col>
      <xdr:colOff>885825</xdr:colOff>
      <xdr:row>1151</xdr:row>
      <xdr:rowOff>1209675</xdr:rowOff>
    </xdr:to>
    <xdr:pic>
      <xdr:nvPicPr>
        <xdr:cNvPr id="6974" name="Изображение 750" descr="resizeПП-00199950"/>
        <xdr:cNvPicPr>
          <a:picLocks noChangeAspect="1" noChangeArrowheads="1"/>
        </xdr:cNvPicPr>
      </xdr:nvPicPr>
      <xdr:blipFill>
        <a:blip xmlns:r="http://schemas.openxmlformats.org/officeDocument/2006/relationships" r:embed="rId681">
          <a:extLst>
            <a:ext uri="{28A0092B-C50C-407E-A947-70E740481C1C}">
              <a14:useLocalDpi xmlns:a14="http://schemas.microsoft.com/office/drawing/2010/main" val="0"/>
            </a:ext>
          </a:extLst>
        </a:blip>
        <a:srcRect/>
        <a:stretch>
          <a:fillRect/>
        </a:stretch>
      </xdr:blipFill>
      <xdr:spPr bwMode="auto">
        <a:xfrm>
          <a:off x="8801100" y="978360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1153</xdr:row>
      <xdr:rowOff>28575</xdr:rowOff>
    </xdr:from>
    <xdr:to>
      <xdr:col>7</xdr:col>
      <xdr:colOff>885825</xdr:colOff>
      <xdr:row>1153</xdr:row>
      <xdr:rowOff>1209675</xdr:rowOff>
    </xdr:to>
    <xdr:pic>
      <xdr:nvPicPr>
        <xdr:cNvPr id="6975" name="Изображение 751" descr="resizeПП-00206228"/>
        <xdr:cNvPicPr>
          <a:picLocks noChangeAspect="1" noChangeArrowheads="1"/>
        </xdr:cNvPicPr>
      </xdr:nvPicPr>
      <xdr:blipFill>
        <a:blip xmlns:r="http://schemas.openxmlformats.org/officeDocument/2006/relationships" r:embed="rId682">
          <a:extLst>
            <a:ext uri="{28A0092B-C50C-407E-A947-70E740481C1C}">
              <a14:useLocalDpi xmlns:a14="http://schemas.microsoft.com/office/drawing/2010/main" val="0"/>
            </a:ext>
          </a:extLst>
        </a:blip>
        <a:srcRect/>
        <a:stretch>
          <a:fillRect/>
        </a:stretch>
      </xdr:blipFill>
      <xdr:spPr bwMode="auto">
        <a:xfrm>
          <a:off x="8801100" y="979731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1154</xdr:row>
      <xdr:rowOff>28575</xdr:rowOff>
    </xdr:from>
    <xdr:to>
      <xdr:col>7</xdr:col>
      <xdr:colOff>885825</xdr:colOff>
      <xdr:row>1154</xdr:row>
      <xdr:rowOff>1209675</xdr:rowOff>
    </xdr:to>
    <xdr:pic>
      <xdr:nvPicPr>
        <xdr:cNvPr id="6976" name="Изображение 752" descr="resizeПП-00206228"/>
        <xdr:cNvPicPr>
          <a:picLocks noChangeAspect="1" noChangeArrowheads="1"/>
        </xdr:cNvPicPr>
      </xdr:nvPicPr>
      <xdr:blipFill>
        <a:blip xmlns:r="http://schemas.openxmlformats.org/officeDocument/2006/relationships" r:embed="rId682">
          <a:extLst>
            <a:ext uri="{28A0092B-C50C-407E-A947-70E740481C1C}">
              <a14:useLocalDpi xmlns:a14="http://schemas.microsoft.com/office/drawing/2010/main" val="0"/>
            </a:ext>
          </a:extLst>
        </a:blip>
        <a:srcRect/>
        <a:stretch>
          <a:fillRect/>
        </a:stretch>
      </xdr:blipFill>
      <xdr:spPr bwMode="auto">
        <a:xfrm>
          <a:off x="8801100" y="980951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1156</xdr:row>
      <xdr:rowOff>28575</xdr:rowOff>
    </xdr:from>
    <xdr:to>
      <xdr:col>7</xdr:col>
      <xdr:colOff>885825</xdr:colOff>
      <xdr:row>1156</xdr:row>
      <xdr:rowOff>1209675</xdr:rowOff>
    </xdr:to>
    <xdr:pic>
      <xdr:nvPicPr>
        <xdr:cNvPr id="6977" name="Изображение 753" descr="resizeПП-00212746"/>
        <xdr:cNvPicPr>
          <a:picLocks noChangeAspect="1" noChangeArrowheads="1"/>
        </xdr:cNvPicPr>
      </xdr:nvPicPr>
      <xdr:blipFill>
        <a:blip xmlns:r="http://schemas.openxmlformats.org/officeDocument/2006/relationships" r:embed="rId683">
          <a:extLst>
            <a:ext uri="{28A0092B-C50C-407E-A947-70E740481C1C}">
              <a14:useLocalDpi xmlns:a14="http://schemas.microsoft.com/office/drawing/2010/main" val="0"/>
            </a:ext>
          </a:extLst>
        </a:blip>
        <a:srcRect/>
        <a:stretch>
          <a:fillRect/>
        </a:stretch>
      </xdr:blipFill>
      <xdr:spPr bwMode="auto">
        <a:xfrm>
          <a:off x="8801100" y="98232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1157</xdr:row>
      <xdr:rowOff>28575</xdr:rowOff>
    </xdr:from>
    <xdr:to>
      <xdr:col>7</xdr:col>
      <xdr:colOff>885825</xdr:colOff>
      <xdr:row>1157</xdr:row>
      <xdr:rowOff>1209675</xdr:rowOff>
    </xdr:to>
    <xdr:pic>
      <xdr:nvPicPr>
        <xdr:cNvPr id="6978" name="Изображение 754" descr="resizeПП-00212746"/>
        <xdr:cNvPicPr>
          <a:picLocks noChangeAspect="1" noChangeArrowheads="1"/>
        </xdr:cNvPicPr>
      </xdr:nvPicPr>
      <xdr:blipFill>
        <a:blip xmlns:r="http://schemas.openxmlformats.org/officeDocument/2006/relationships" r:embed="rId683">
          <a:extLst>
            <a:ext uri="{28A0092B-C50C-407E-A947-70E740481C1C}">
              <a14:useLocalDpi xmlns:a14="http://schemas.microsoft.com/office/drawing/2010/main" val="0"/>
            </a:ext>
          </a:extLst>
        </a:blip>
        <a:srcRect/>
        <a:stretch>
          <a:fillRect/>
        </a:stretch>
      </xdr:blipFill>
      <xdr:spPr bwMode="auto">
        <a:xfrm>
          <a:off x="8801100" y="983541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1162</xdr:row>
      <xdr:rowOff>28575</xdr:rowOff>
    </xdr:from>
    <xdr:to>
      <xdr:col>7</xdr:col>
      <xdr:colOff>885825</xdr:colOff>
      <xdr:row>1162</xdr:row>
      <xdr:rowOff>1209675</xdr:rowOff>
    </xdr:to>
    <xdr:pic>
      <xdr:nvPicPr>
        <xdr:cNvPr id="6979" name="Изображение 755" descr="resizeПП-00193928"/>
        <xdr:cNvPicPr>
          <a:picLocks noChangeAspect="1" noChangeArrowheads="1"/>
        </xdr:cNvPicPr>
      </xdr:nvPicPr>
      <xdr:blipFill>
        <a:blip xmlns:r="http://schemas.openxmlformats.org/officeDocument/2006/relationships" r:embed="rId684">
          <a:extLst>
            <a:ext uri="{28A0092B-C50C-407E-A947-70E740481C1C}">
              <a14:useLocalDpi xmlns:a14="http://schemas.microsoft.com/office/drawing/2010/main" val="0"/>
            </a:ext>
          </a:extLst>
        </a:blip>
        <a:srcRect/>
        <a:stretch>
          <a:fillRect/>
        </a:stretch>
      </xdr:blipFill>
      <xdr:spPr bwMode="auto">
        <a:xfrm>
          <a:off x="8801100" y="98537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1163</xdr:row>
      <xdr:rowOff>28575</xdr:rowOff>
    </xdr:from>
    <xdr:to>
      <xdr:col>7</xdr:col>
      <xdr:colOff>885825</xdr:colOff>
      <xdr:row>1163</xdr:row>
      <xdr:rowOff>1209675</xdr:rowOff>
    </xdr:to>
    <xdr:pic>
      <xdr:nvPicPr>
        <xdr:cNvPr id="6980" name="Изображение 756" descr="resizeПП-00193928"/>
        <xdr:cNvPicPr>
          <a:picLocks noChangeAspect="1" noChangeArrowheads="1"/>
        </xdr:cNvPicPr>
      </xdr:nvPicPr>
      <xdr:blipFill>
        <a:blip xmlns:r="http://schemas.openxmlformats.org/officeDocument/2006/relationships" r:embed="rId684">
          <a:extLst>
            <a:ext uri="{28A0092B-C50C-407E-A947-70E740481C1C}">
              <a14:useLocalDpi xmlns:a14="http://schemas.microsoft.com/office/drawing/2010/main" val="0"/>
            </a:ext>
          </a:extLst>
        </a:blip>
        <a:srcRect/>
        <a:stretch>
          <a:fillRect/>
        </a:stretch>
      </xdr:blipFill>
      <xdr:spPr bwMode="auto">
        <a:xfrm>
          <a:off x="8801100" y="98658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1166</xdr:row>
      <xdr:rowOff>28575</xdr:rowOff>
    </xdr:from>
    <xdr:to>
      <xdr:col>7</xdr:col>
      <xdr:colOff>1190625</xdr:colOff>
      <xdr:row>1166</xdr:row>
      <xdr:rowOff>904875</xdr:rowOff>
    </xdr:to>
    <xdr:pic>
      <xdr:nvPicPr>
        <xdr:cNvPr id="6981" name="Изображение 757" descr="resizeПП-00239779"/>
        <xdr:cNvPicPr>
          <a:picLocks noChangeAspect="1" noChangeArrowheads="1"/>
        </xdr:cNvPicPr>
      </xdr:nvPicPr>
      <xdr:blipFill>
        <a:blip xmlns:r="http://schemas.openxmlformats.org/officeDocument/2006/relationships" r:embed="rId685">
          <a:extLst>
            <a:ext uri="{28A0092B-C50C-407E-A947-70E740481C1C}">
              <a14:useLocalDpi xmlns:a14="http://schemas.microsoft.com/office/drawing/2010/main" val="0"/>
            </a:ext>
          </a:extLst>
        </a:blip>
        <a:srcRect/>
        <a:stretch>
          <a:fillRect/>
        </a:stretch>
      </xdr:blipFill>
      <xdr:spPr bwMode="auto">
        <a:xfrm>
          <a:off x="8801100" y="9881139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1167</xdr:row>
      <xdr:rowOff>28575</xdr:rowOff>
    </xdr:from>
    <xdr:to>
      <xdr:col>7</xdr:col>
      <xdr:colOff>1190625</xdr:colOff>
      <xdr:row>1167</xdr:row>
      <xdr:rowOff>904875</xdr:rowOff>
    </xdr:to>
    <xdr:pic>
      <xdr:nvPicPr>
        <xdr:cNvPr id="6982" name="Изображение 758" descr="resizeПП-00239779"/>
        <xdr:cNvPicPr>
          <a:picLocks noChangeAspect="1" noChangeArrowheads="1"/>
        </xdr:cNvPicPr>
      </xdr:nvPicPr>
      <xdr:blipFill>
        <a:blip xmlns:r="http://schemas.openxmlformats.org/officeDocument/2006/relationships" r:embed="rId685">
          <a:extLst>
            <a:ext uri="{28A0092B-C50C-407E-A947-70E740481C1C}">
              <a14:useLocalDpi xmlns:a14="http://schemas.microsoft.com/office/drawing/2010/main" val="0"/>
            </a:ext>
          </a:extLst>
        </a:blip>
        <a:srcRect/>
        <a:stretch>
          <a:fillRect/>
        </a:stretch>
      </xdr:blipFill>
      <xdr:spPr bwMode="auto">
        <a:xfrm>
          <a:off x="8801100" y="9893331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1168</xdr:row>
      <xdr:rowOff>28575</xdr:rowOff>
    </xdr:from>
    <xdr:to>
      <xdr:col>7</xdr:col>
      <xdr:colOff>1190625</xdr:colOff>
      <xdr:row>1168</xdr:row>
      <xdr:rowOff>904875</xdr:rowOff>
    </xdr:to>
    <xdr:pic>
      <xdr:nvPicPr>
        <xdr:cNvPr id="6983" name="Изображение 759" descr="resizeПП-00239778"/>
        <xdr:cNvPicPr>
          <a:picLocks noChangeAspect="1" noChangeArrowheads="1"/>
        </xdr:cNvPicPr>
      </xdr:nvPicPr>
      <xdr:blipFill>
        <a:blip xmlns:r="http://schemas.openxmlformats.org/officeDocument/2006/relationships" r:embed="rId686">
          <a:extLst>
            <a:ext uri="{28A0092B-C50C-407E-A947-70E740481C1C}">
              <a14:useLocalDpi xmlns:a14="http://schemas.microsoft.com/office/drawing/2010/main" val="0"/>
            </a:ext>
          </a:extLst>
        </a:blip>
        <a:srcRect/>
        <a:stretch>
          <a:fillRect/>
        </a:stretch>
      </xdr:blipFill>
      <xdr:spPr bwMode="auto">
        <a:xfrm>
          <a:off x="8801100" y="9905523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1169</xdr:row>
      <xdr:rowOff>28575</xdr:rowOff>
    </xdr:from>
    <xdr:to>
      <xdr:col>7</xdr:col>
      <xdr:colOff>1190625</xdr:colOff>
      <xdr:row>1169</xdr:row>
      <xdr:rowOff>904875</xdr:rowOff>
    </xdr:to>
    <xdr:pic>
      <xdr:nvPicPr>
        <xdr:cNvPr id="6984" name="Изображение 760" descr="resizeПП-00239778"/>
        <xdr:cNvPicPr>
          <a:picLocks noChangeAspect="1" noChangeArrowheads="1"/>
        </xdr:cNvPicPr>
      </xdr:nvPicPr>
      <xdr:blipFill>
        <a:blip xmlns:r="http://schemas.openxmlformats.org/officeDocument/2006/relationships" r:embed="rId686">
          <a:extLst>
            <a:ext uri="{28A0092B-C50C-407E-A947-70E740481C1C}">
              <a14:useLocalDpi xmlns:a14="http://schemas.microsoft.com/office/drawing/2010/main" val="0"/>
            </a:ext>
          </a:extLst>
        </a:blip>
        <a:srcRect/>
        <a:stretch>
          <a:fillRect/>
        </a:stretch>
      </xdr:blipFill>
      <xdr:spPr bwMode="auto">
        <a:xfrm>
          <a:off x="8801100" y="9917715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1170</xdr:row>
      <xdr:rowOff>28575</xdr:rowOff>
    </xdr:from>
    <xdr:to>
      <xdr:col>7</xdr:col>
      <xdr:colOff>885825</xdr:colOff>
      <xdr:row>1170</xdr:row>
      <xdr:rowOff>1209675</xdr:rowOff>
    </xdr:to>
    <xdr:pic>
      <xdr:nvPicPr>
        <xdr:cNvPr id="6985" name="Изображение 761" descr="resizeПП-00185254"/>
        <xdr:cNvPicPr>
          <a:picLocks noChangeAspect="1" noChangeArrowheads="1"/>
        </xdr:cNvPicPr>
      </xdr:nvPicPr>
      <xdr:blipFill>
        <a:blip xmlns:r="http://schemas.openxmlformats.org/officeDocument/2006/relationships" r:embed="rId687">
          <a:extLst>
            <a:ext uri="{28A0092B-C50C-407E-A947-70E740481C1C}">
              <a14:useLocalDpi xmlns:a14="http://schemas.microsoft.com/office/drawing/2010/main" val="0"/>
            </a:ext>
          </a:extLst>
        </a:blip>
        <a:srcRect/>
        <a:stretch>
          <a:fillRect/>
        </a:stretch>
      </xdr:blipFill>
      <xdr:spPr bwMode="auto">
        <a:xfrm>
          <a:off x="8801100" y="99299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1171</xdr:row>
      <xdr:rowOff>28575</xdr:rowOff>
    </xdr:from>
    <xdr:to>
      <xdr:col>7</xdr:col>
      <xdr:colOff>885825</xdr:colOff>
      <xdr:row>1171</xdr:row>
      <xdr:rowOff>1209675</xdr:rowOff>
    </xdr:to>
    <xdr:pic>
      <xdr:nvPicPr>
        <xdr:cNvPr id="6986" name="Изображение 762" descr="resizeПП-00185254"/>
        <xdr:cNvPicPr>
          <a:picLocks noChangeAspect="1" noChangeArrowheads="1"/>
        </xdr:cNvPicPr>
      </xdr:nvPicPr>
      <xdr:blipFill>
        <a:blip xmlns:r="http://schemas.openxmlformats.org/officeDocument/2006/relationships" r:embed="rId687">
          <a:extLst>
            <a:ext uri="{28A0092B-C50C-407E-A947-70E740481C1C}">
              <a14:useLocalDpi xmlns:a14="http://schemas.microsoft.com/office/drawing/2010/main" val="0"/>
            </a:ext>
          </a:extLst>
        </a:blip>
        <a:srcRect/>
        <a:stretch>
          <a:fillRect/>
        </a:stretch>
      </xdr:blipFill>
      <xdr:spPr bwMode="auto">
        <a:xfrm>
          <a:off x="8801100" y="99420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1172</xdr:row>
      <xdr:rowOff>28575</xdr:rowOff>
    </xdr:from>
    <xdr:to>
      <xdr:col>7</xdr:col>
      <xdr:colOff>885825</xdr:colOff>
      <xdr:row>1172</xdr:row>
      <xdr:rowOff>1209675</xdr:rowOff>
    </xdr:to>
    <xdr:pic>
      <xdr:nvPicPr>
        <xdr:cNvPr id="6987" name="Изображение 763" descr="resizeПП-00261152"/>
        <xdr:cNvPicPr>
          <a:picLocks noChangeAspect="1" noChangeArrowheads="1"/>
        </xdr:cNvPicPr>
      </xdr:nvPicPr>
      <xdr:blipFill>
        <a:blip xmlns:r="http://schemas.openxmlformats.org/officeDocument/2006/relationships" r:embed="rId688">
          <a:extLst>
            <a:ext uri="{28A0092B-C50C-407E-A947-70E740481C1C}">
              <a14:useLocalDpi xmlns:a14="http://schemas.microsoft.com/office/drawing/2010/main" val="0"/>
            </a:ext>
          </a:extLst>
        </a:blip>
        <a:srcRect/>
        <a:stretch>
          <a:fillRect/>
        </a:stretch>
      </xdr:blipFill>
      <xdr:spPr bwMode="auto">
        <a:xfrm>
          <a:off x="8801100" y="99542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1173</xdr:row>
      <xdr:rowOff>28575</xdr:rowOff>
    </xdr:from>
    <xdr:to>
      <xdr:col>7</xdr:col>
      <xdr:colOff>885825</xdr:colOff>
      <xdr:row>1173</xdr:row>
      <xdr:rowOff>1209675</xdr:rowOff>
    </xdr:to>
    <xdr:pic>
      <xdr:nvPicPr>
        <xdr:cNvPr id="6988" name="Изображение 764" descr="resizeПП-00261152"/>
        <xdr:cNvPicPr>
          <a:picLocks noChangeAspect="1" noChangeArrowheads="1"/>
        </xdr:cNvPicPr>
      </xdr:nvPicPr>
      <xdr:blipFill>
        <a:blip xmlns:r="http://schemas.openxmlformats.org/officeDocument/2006/relationships" r:embed="rId688">
          <a:extLst>
            <a:ext uri="{28A0092B-C50C-407E-A947-70E740481C1C}">
              <a14:useLocalDpi xmlns:a14="http://schemas.microsoft.com/office/drawing/2010/main" val="0"/>
            </a:ext>
          </a:extLst>
        </a:blip>
        <a:srcRect/>
        <a:stretch>
          <a:fillRect/>
        </a:stretch>
      </xdr:blipFill>
      <xdr:spPr bwMode="auto">
        <a:xfrm>
          <a:off x="8801100" y="996648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1176</xdr:row>
      <xdr:rowOff>28575</xdr:rowOff>
    </xdr:from>
    <xdr:to>
      <xdr:col>7</xdr:col>
      <xdr:colOff>885825</xdr:colOff>
      <xdr:row>1176</xdr:row>
      <xdr:rowOff>1209675</xdr:rowOff>
    </xdr:to>
    <xdr:pic>
      <xdr:nvPicPr>
        <xdr:cNvPr id="6989" name="Изображение 765" descr="resizeПП-00239838"/>
        <xdr:cNvPicPr>
          <a:picLocks noChangeAspect="1" noChangeArrowheads="1"/>
        </xdr:cNvPicPr>
      </xdr:nvPicPr>
      <xdr:blipFill>
        <a:blip xmlns:r="http://schemas.openxmlformats.org/officeDocument/2006/relationships" r:embed="rId689">
          <a:extLst>
            <a:ext uri="{28A0092B-C50C-407E-A947-70E740481C1C}">
              <a14:useLocalDpi xmlns:a14="http://schemas.microsoft.com/office/drawing/2010/main" val="0"/>
            </a:ext>
          </a:extLst>
        </a:blip>
        <a:srcRect/>
        <a:stretch>
          <a:fillRect/>
        </a:stretch>
      </xdr:blipFill>
      <xdr:spPr bwMode="auto">
        <a:xfrm>
          <a:off x="8801100" y="998172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1177</xdr:row>
      <xdr:rowOff>28575</xdr:rowOff>
    </xdr:from>
    <xdr:to>
      <xdr:col>7</xdr:col>
      <xdr:colOff>885825</xdr:colOff>
      <xdr:row>1177</xdr:row>
      <xdr:rowOff>1209675</xdr:rowOff>
    </xdr:to>
    <xdr:pic>
      <xdr:nvPicPr>
        <xdr:cNvPr id="6990" name="Изображение 766" descr="resizeПП-00239838"/>
        <xdr:cNvPicPr>
          <a:picLocks noChangeAspect="1" noChangeArrowheads="1"/>
        </xdr:cNvPicPr>
      </xdr:nvPicPr>
      <xdr:blipFill>
        <a:blip xmlns:r="http://schemas.openxmlformats.org/officeDocument/2006/relationships" r:embed="rId689">
          <a:extLst>
            <a:ext uri="{28A0092B-C50C-407E-A947-70E740481C1C}">
              <a14:useLocalDpi xmlns:a14="http://schemas.microsoft.com/office/drawing/2010/main" val="0"/>
            </a:ext>
          </a:extLst>
        </a:blip>
        <a:srcRect/>
        <a:stretch>
          <a:fillRect/>
        </a:stretch>
      </xdr:blipFill>
      <xdr:spPr bwMode="auto">
        <a:xfrm>
          <a:off x="8801100" y="999391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1180</xdr:row>
      <xdr:rowOff>28575</xdr:rowOff>
    </xdr:from>
    <xdr:to>
      <xdr:col>7</xdr:col>
      <xdr:colOff>885825</xdr:colOff>
      <xdr:row>1180</xdr:row>
      <xdr:rowOff>1209675</xdr:rowOff>
    </xdr:to>
    <xdr:pic>
      <xdr:nvPicPr>
        <xdr:cNvPr id="6991" name="Изображение 767" descr="resizeПП-00193923"/>
        <xdr:cNvPicPr>
          <a:picLocks noChangeAspect="1" noChangeArrowheads="1"/>
        </xdr:cNvPicPr>
      </xdr:nvPicPr>
      <xdr:blipFill>
        <a:blip xmlns:r="http://schemas.openxmlformats.org/officeDocument/2006/relationships" r:embed="rId690">
          <a:extLst>
            <a:ext uri="{28A0092B-C50C-407E-A947-70E740481C1C}">
              <a14:useLocalDpi xmlns:a14="http://schemas.microsoft.com/office/drawing/2010/main" val="0"/>
            </a:ext>
          </a:extLst>
        </a:blip>
        <a:srcRect/>
        <a:stretch>
          <a:fillRect/>
        </a:stretch>
      </xdr:blipFill>
      <xdr:spPr bwMode="auto">
        <a:xfrm>
          <a:off x="8801100" y="1000915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1181</xdr:row>
      <xdr:rowOff>28575</xdr:rowOff>
    </xdr:from>
    <xdr:to>
      <xdr:col>7</xdr:col>
      <xdr:colOff>885825</xdr:colOff>
      <xdr:row>1181</xdr:row>
      <xdr:rowOff>1209675</xdr:rowOff>
    </xdr:to>
    <xdr:pic>
      <xdr:nvPicPr>
        <xdr:cNvPr id="6992" name="Изображение 768" descr="resizeПП-00193923"/>
        <xdr:cNvPicPr>
          <a:picLocks noChangeAspect="1" noChangeArrowheads="1"/>
        </xdr:cNvPicPr>
      </xdr:nvPicPr>
      <xdr:blipFill>
        <a:blip xmlns:r="http://schemas.openxmlformats.org/officeDocument/2006/relationships" r:embed="rId690">
          <a:extLst>
            <a:ext uri="{28A0092B-C50C-407E-A947-70E740481C1C}">
              <a14:useLocalDpi xmlns:a14="http://schemas.microsoft.com/office/drawing/2010/main" val="0"/>
            </a:ext>
          </a:extLst>
        </a:blip>
        <a:srcRect/>
        <a:stretch>
          <a:fillRect/>
        </a:stretch>
      </xdr:blipFill>
      <xdr:spPr bwMode="auto">
        <a:xfrm>
          <a:off x="8801100" y="100213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1183</xdr:row>
      <xdr:rowOff>28575</xdr:rowOff>
    </xdr:from>
    <xdr:to>
      <xdr:col>7</xdr:col>
      <xdr:colOff>885825</xdr:colOff>
      <xdr:row>1183</xdr:row>
      <xdr:rowOff>1209675</xdr:rowOff>
    </xdr:to>
    <xdr:pic>
      <xdr:nvPicPr>
        <xdr:cNvPr id="6993" name="Изображение 769" descr="resizeПП-00164224"/>
        <xdr:cNvPicPr>
          <a:picLocks noChangeAspect="1" noChangeArrowheads="1"/>
        </xdr:cNvPicPr>
      </xdr:nvPicPr>
      <xdr:blipFill>
        <a:blip xmlns:r="http://schemas.openxmlformats.org/officeDocument/2006/relationships" r:embed="rId691">
          <a:extLst>
            <a:ext uri="{28A0092B-C50C-407E-A947-70E740481C1C}">
              <a14:useLocalDpi xmlns:a14="http://schemas.microsoft.com/office/drawing/2010/main" val="0"/>
            </a:ext>
          </a:extLst>
        </a:blip>
        <a:srcRect/>
        <a:stretch>
          <a:fillRect/>
        </a:stretch>
      </xdr:blipFill>
      <xdr:spPr bwMode="auto">
        <a:xfrm>
          <a:off x="8801100" y="1003506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1184</xdr:row>
      <xdr:rowOff>28575</xdr:rowOff>
    </xdr:from>
    <xdr:to>
      <xdr:col>7</xdr:col>
      <xdr:colOff>885825</xdr:colOff>
      <xdr:row>1184</xdr:row>
      <xdr:rowOff>1209675</xdr:rowOff>
    </xdr:to>
    <xdr:pic>
      <xdr:nvPicPr>
        <xdr:cNvPr id="6994" name="Изображение 770" descr="resizeПП-00164224"/>
        <xdr:cNvPicPr>
          <a:picLocks noChangeAspect="1" noChangeArrowheads="1"/>
        </xdr:cNvPicPr>
      </xdr:nvPicPr>
      <xdr:blipFill>
        <a:blip xmlns:r="http://schemas.openxmlformats.org/officeDocument/2006/relationships" r:embed="rId691">
          <a:extLst>
            <a:ext uri="{28A0092B-C50C-407E-A947-70E740481C1C}">
              <a14:useLocalDpi xmlns:a14="http://schemas.microsoft.com/office/drawing/2010/main" val="0"/>
            </a:ext>
          </a:extLst>
        </a:blip>
        <a:srcRect/>
        <a:stretch>
          <a:fillRect/>
        </a:stretch>
      </xdr:blipFill>
      <xdr:spPr bwMode="auto">
        <a:xfrm>
          <a:off x="8801100" y="1004725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1185</xdr:row>
      <xdr:rowOff>28575</xdr:rowOff>
    </xdr:from>
    <xdr:to>
      <xdr:col>7</xdr:col>
      <xdr:colOff>885825</xdr:colOff>
      <xdr:row>1185</xdr:row>
      <xdr:rowOff>1209675</xdr:rowOff>
    </xdr:to>
    <xdr:pic>
      <xdr:nvPicPr>
        <xdr:cNvPr id="6995" name="Изображение 771" descr="resizeПП-00164226"/>
        <xdr:cNvPicPr>
          <a:picLocks noChangeAspect="1" noChangeArrowheads="1"/>
        </xdr:cNvPicPr>
      </xdr:nvPicPr>
      <xdr:blipFill>
        <a:blip xmlns:r="http://schemas.openxmlformats.org/officeDocument/2006/relationships" r:embed="rId692">
          <a:extLst>
            <a:ext uri="{28A0092B-C50C-407E-A947-70E740481C1C}">
              <a14:useLocalDpi xmlns:a14="http://schemas.microsoft.com/office/drawing/2010/main" val="0"/>
            </a:ext>
          </a:extLst>
        </a:blip>
        <a:srcRect/>
        <a:stretch>
          <a:fillRect/>
        </a:stretch>
      </xdr:blipFill>
      <xdr:spPr bwMode="auto">
        <a:xfrm>
          <a:off x="8801100" y="100594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1186</xdr:row>
      <xdr:rowOff>28575</xdr:rowOff>
    </xdr:from>
    <xdr:to>
      <xdr:col>7</xdr:col>
      <xdr:colOff>885825</xdr:colOff>
      <xdr:row>1186</xdr:row>
      <xdr:rowOff>1209675</xdr:rowOff>
    </xdr:to>
    <xdr:pic>
      <xdr:nvPicPr>
        <xdr:cNvPr id="6996" name="Изображение 772" descr="resizeПП-00214301"/>
        <xdr:cNvPicPr>
          <a:picLocks noChangeAspect="1" noChangeArrowheads="1"/>
        </xdr:cNvPicPr>
      </xdr:nvPicPr>
      <xdr:blipFill>
        <a:blip xmlns:r="http://schemas.openxmlformats.org/officeDocument/2006/relationships" r:embed="rId693">
          <a:extLst>
            <a:ext uri="{28A0092B-C50C-407E-A947-70E740481C1C}">
              <a14:useLocalDpi xmlns:a14="http://schemas.microsoft.com/office/drawing/2010/main" val="0"/>
            </a:ext>
          </a:extLst>
        </a:blip>
        <a:srcRect/>
        <a:stretch>
          <a:fillRect/>
        </a:stretch>
      </xdr:blipFill>
      <xdr:spPr bwMode="auto">
        <a:xfrm>
          <a:off x="8801100" y="100716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1187</xdr:row>
      <xdr:rowOff>28575</xdr:rowOff>
    </xdr:from>
    <xdr:to>
      <xdr:col>7</xdr:col>
      <xdr:colOff>885825</xdr:colOff>
      <xdr:row>1187</xdr:row>
      <xdr:rowOff>1209675</xdr:rowOff>
    </xdr:to>
    <xdr:pic>
      <xdr:nvPicPr>
        <xdr:cNvPr id="6997" name="Изображение 773" descr="resizeПП-00214301"/>
        <xdr:cNvPicPr>
          <a:picLocks noChangeAspect="1" noChangeArrowheads="1"/>
        </xdr:cNvPicPr>
      </xdr:nvPicPr>
      <xdr:blipFill>
        <a:blip xmlns:r="http://schemas.openxmlformats.org/officeDocument/2006/relationships" r:embed="rId693">
          <a:extLst>
            <a:ext uri="{28A0092B-C50C-407E-A947-70E740481C1C}">
              <a14:useLocalDpi xmlns:a14="http://schemas.microsoft.com/office/drawing/2010/main" val="0"/>
            </a:ext>
          </a:extLst>
        </a:blip>
        <a:srcRect/>
        <a:stretch>
          <a:fillRect/>
        </a:stretch>
      </xdr:blipFill>
      <xdr:spPr bwMode="auto">
        <a:xfrm>
          <a:off x="8801100" y="1008383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1189</xdr:row>
      <xdr:rowOff>28575</xdr:rowOff>
    </xdr:from>
    <xdr:to>
      <xdr:col>7</xdr:col>
      <xdr:colOff>885825</xdr:colOff>
      <xdr:row>1189</xdr:row>
      <xdr:rowOff>1209675</xdr:rowOff>
    </xdr:to>
    <xdr:pic>
      <xdr:nvPicPr>
        <xdr:cNvPr id="6998" name="Изображение 774" descr="resizeПП-00196721"/>
        <xdr:cNvPicPr>
          <a:picLocks noChangeAspect="1" noChangeArrowheads="1"/>
        </xdr:cNvPicPr>
      </xdr:nvPicPr>
      <xdr:blipFill>
        <a:blip xmlns:r="http://schemas.openxmlformats.org/officeDocument/2006/relationships" r:embed="rId694">
          <a:extLst>
            <a:ext uri="{28A0092B-C50C-407E-A947-70E740481C1C}">
              <a14:useLocalDpi xmlns:a14="http://schemas.microsoft.com/office/drawing/2010/main" val="0"/>
            </a:ext>
          </a:extLst>
        </a:blip>
        <a:srcRect/>
        <a:stretch>
          <a:fillRect/>
        </a:stretch>
      </xdr:blipFill>
      <xdr:spPr bwMode="auto">
        <a:xfrm>
          <a:off x="8801100" y="1009754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1190</xdr:row>
      <xdr:rowOff>28575</xdr:rowOff>
    </xdr:from>
    <xdr:to>
      <xdr:col>7</xdr:col>
      <xdr:colOff>885825</xdr:colOff>
      <xdr:row>1190</xdr:row>
      <xdr:rowOff>1209675</xdr:rowOff>
    </xdr:to>
    <xdr:pic>
      <xdr:nvPicPr>
        <xdr:cNvPr id="6999" name="Изображение 775" descr="resizeПП-00196721"/>
        <xdr:cNvPicPr>
          <a:picLocks noChangeAspect="1" noChangeArrowheads="1"/>
        </xdr:cNvPicPr>
      </xdr:nvPicPr>
      <xdr:blipFill>
        <a:blip xmlns:r="http://schemas.openxmlformats.org/officeDocument/2006/relationships" r:embed="rId694">
          <a:extLst>
            <a:ext uri="{28A0092B-C50C-407E-A947-70E740481C1C}">
              <a14:useLocalDpi xmlns:a14="http://schemas.microsoft.com/office/drawing/2010/main" val="0"/>
            </a:ext>
          </a:extLst>
        </a:blip>
        <a:srcRect/>
        <a:stretch>
          <a:fillRect/>
        </a:stretch>
      </xdr:blipFill>
      <xdr:spPr bwMode="auto">
        <a:xfrm>
          <a:off x="8801100" y="101097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1191</xdr:row>
      <xdr:rowOff>28575</xdr:rowOff>
    </xdr:from>
    <xdr:to>
      <xdr:col>7</xdr:col>
      <xdr:colOff>885825</xdr:colOff>
      <xdr:row>1191</xdr:row>
      <xdr:rowOff>1209675</xdr:rowOff>
    </xdr:to>
    <xdr:pic>
      <xdr:nvPicPr>
        <xdr:cNvPr id="7000" name="Изображение 776" descr="resizeПП-00196720"/>
        <xdr:cNvPicPr>
          <a:picLocks noChangeAspect="1" noChangeArrowheads="1"/>
        </xdr:cNvPicPr>
      </xdr:nvPicPr>
      <xdr:blipFill>
        <a:blip xmlns:r="http://schemas.openxmlformats.org/officeDocument/2006/relationships" r:embed="rId695">
          <a:extLst>
            <a:ext uri="{28A0092B-C50C-407E-A947-70E740481C1C}">
              <a14:useLocalDpi xmlns:a14="http://schemas.microsoft.com/office/drawing/2010/main" val="0"/>
            </a:ext>
          </a:extLst>
        </a:blip>
        <a:srcRect/>
        <a:stretch>
          <a:fillRect/>
        </a:stretch>
      </xdr:blipFill>
      <xdr:spPr bwMode="auto">
        <a:xfrm>
          <a:off x="8801100" y="1012193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1192</xdr:row>
      <xdr:rowOff>28575</xdr:rowOff>
    </xdr:from>
    <xdr:to>
      <xdr:col>7</xdr:col>
      <xdr:colOff>885825</xdr:colOff>
      <xdr:row>1192</xdr:row>
      <xdr:rowOff>1209675</xdr:rowOff>
    </xdr:to>
    <xdr:pic>
      <xdr:nvPicPr>
        <xdr:cNvPr id="7001" name="Изображение 777" descr="resizeПП-00196720"/>
        <xdr:cNvPicPr>
          <a:picLocks noChangeAspect="1" noChangeArrowheads="1"/>
        </xdr:cNvPicPr>
      </xdr:nvPicPr>
      <xdr:blipFill>
        <a:blip xmlns:r="http://schemas.openxmlformats.org/officeDocument/2006/relationships" r:embed="rId695">
          <a:extLst>
            <a:ext uri="{28A0092B-C50C-407E-A947-70E740481C1C}">
              <a14:useLocalDpi xmlns:a14="http://schemas.microsoft.com/office/drawing/2010/main" val="0"/>
            </a:ext>
          </a:extLst>
        </a:blip>
        <a:srcRect/>
        <a:stretch>
          <a:fillRect/>
        </a:stretch>
      </xdr:blipFill>
      <xdr:spPr bwMode="auto">
        <a:xfrm>
          <a:off x="8801100" y="1013412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1193</xdr:row>
      <xdr:rowOff>28575</xdr:rowOff>
    </xdr:from>
    <xdr:to>
      <xdr:col>7</xdr:col>
      <xdr:colOff>885825</xdr:colOff>
      <xdr:row>1193</xdr:row>
      <xdr:rowOff>1209675</xdr:rowOff>
    </xdr:to>
    <xdr:pic>
      <xdr:nvPicPr>
        <xdr:cNvPr id="7002" name="Изображение 778" descr="resizeПП-00196714"/>
        <xdr:cNvPicPr>
          <a:picLocks noChangeAspect="1" noChangeArrowheads="1"/>
        </xdr:cNvPicPr>
      </xdr:nvPicPr>
      <xdr:blipFill>
        <a:blip xmlns:r="http://schemas.openxmlformats.org/officeDocument/2006/relationships" r:embed="rId696">
          <a:extLst>
            <a:ext uri="{28A0092B-C50C-407E-A947-70E740481C1C}">
              <a14:useLocalDpi xmlns:a14="http://schemas.microsoft.com/office/drawing/2010/main" val="0"/>
            </a:ext>
          </a:extLst>
        </a:blip>
        <a:srcRect/>
        <a:stretch>
          <a:fillRect/>
        </a:stretch>
      </xdr:blipFill>
      <xdr:spPr bwMode="auto">
        <a:xfrm>
          <a:off x="8801100" y="1014631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1194</xdr:row>
      <xdr:rowOff>28575</xdr:rowOff>
    </xdr:from>
    <xdr:to>
      <xdr:col>7</xdr:col>
      <xdr:colOff>885825</xdr:colOff>
      <xdr:row>1194</xdr:row>
      <xdr:rowOff>1209675</xdr:rowOff>
    </xdr:to>
    <xdr:pic>
      <xdr:nvPicPr>
        <xdr:cNvPr id="7003" name="Изображение 779" descr="resizeПП-00196714"/>
        <xdr:cNvPicPr>
          <a:picLocks noChangeAspect="1" noChangeArrowheads="1"/>
        </xdr:cNvPicPr>
      </xdr:nvPicPr>
      <xdr:blipFill>
        <a:blip xmlns:r="http://schemas.openxmlformats.org/officeDocument/2006/relationships" r:embed="rId696">
          <a:extLst>
            <a:ext uri="{28A0092B-C50C-407E-A947-70E740481C1C}">
              <a14:useLocalDpi xmlns:a14="http://schemas.microsoft.com/office/drawing/2010/main" val="0"/>
            </a:ext>
          </a:extLst>
        </a:blip>
        <a:srcRect/>
        <a:stretch>
          <a:fillRect/>
        </a:stretch>
      </xdr:blipFill>
      <xdr:spPr bwMode="auto">
        <a:xfrm>
          <a:off x="8801100" y="101585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1198</xdr:row>
      <xdr:rowOff>28575</xdr:rowOff>
    </xdr:from>
    <xdr:to>
      <xdr:col>7</xdr:col>
      <xdr:colOff>885825</xdr:colOff>
      <xdr:row>1198</xdr:row>
      <xdr:rowOff>1209675</xdr:rowOff>
    </xdr:to>
    <xdr:pic>
      <xdr:nvPicPr>
        <xdr:cNvPr id="7004" name="Изображение 780" descr="resizeПП-00197300"/>
        <xdr:cNvPicPr>
          <a:picLocks noChangeAspect="1" noChangeArrowheads="1"/>
        </xdr:cNvPicPr>
      </xdr:nvPicPr>
      <xdr:blipFill>
        <a:blip xmlns:r="http://schemas.openxmlformats.org/officeDocument/2006/relationships" r:embed="rId697">
          <a:extLst>
            <a:ext uri="{28A0092B-C50C-407E-A947-70E740481C1C}">
              <a14:useLocalDpi xmlns:a14="http://schemas.microsoft.com/office/drawing/2010/main" val="0"/>
            </a:ext>
          </a:extLst>
        </a:blip>
        <a:srcRect/>
        <a:stretch>
          <a:fillRect/>
        </a:stretch>
      </xdr:blipFill>
      <xdr:spPr bwMode="auto">
        <a:xfrm>
          <a:off x="8801100" y="1017527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1199</xdr:row>
      <xdr:rowOff>28575</xdr:rowOff>
    </xdr:from>
    <xdr:to>
      <xdr:col>7</xdr:col>
      <xdr:colOff>885825</xdr:colOff>
      <xdr:row>1199</xdr:row>
      <xdr:rowOff>1209675</xdr:rowOff>
    </xdr:to>
    <xdr:pic>
      <xdr:nvPicPr>
        <xdr:cNvPr id="7005" name="Изображение 781" descr="resizeПП-00197300"/>
        <xdr:cNvPicPr>
          <a:picLocks noChangeAspect="1" noChangeArrowheads="1"/>
        </xdr:cNvPicPr>
      </xdr:nvPicPr>
      <xdr:blipFill>
        <a:blip xmlns:r="http://schemas.openxmlformats.org/officeDocument/2006/relationships" r:embed="rId697">
          <a:extLst>
            <a:ext uri="{28A0092B-C50C-407E-A947-70E740481C1C}">
              <a14:useLocalDpi xmlns:a14="http://schemas.microsoft.com/office/drawing/2010/main" val="0"/>
            </a:ext>
          </a:extLst>
        </a:blip>
        <a:srcRect/>
        <a:stretch>
          <a:fillRect/>
        </a:stretch>
      </xdr:blipFill>
      <xdr:spPr bwMode="auto">
        <a:xfrm>
          <a:off x="8801100" y="1018746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1201</xdr:row>
      <xdr:rowOff>28575</xdr:rowOff>
    </xdr:from>
    <xdr:to>
      <xdr:col>7</xdr:col>
      <xdr:colOff>885825</xdr:colOff>
      <xdr:row>1201</xdr:row>
      <xdr:rowOff>1209675</xdr:rowOff>
    </xdr:to>
    <xdr:pic>
      <xdr:nvPicPr>
        <xdr:cNvPr id="7006" name="Изображение 782" descr="resizeПП-00229565"/>
        <xdr:cNvPicPr>
          <a:picLocks noChangeAspect="1" noChangeArrowheads="1"/>
        </xdr:cNvPicPr>
      </xdr:nvPicPr>
      <xdr:blipFill>
        <a:blip xmlns:r="http://schemas.openxmlformats.org/officeDocument/2006/relationships" r:embed="rId698">
          <a:extLst>
            <a:ext uri="{28A0092B-C50C-407E-A947-70E740481C1C}">
              <a14:useLocalDpi xmlns:a14="http://schemas.microsoft.com/office/drawing/2010/main" val="0"/>
            </a:ext>
          </a:extLst>
        </a:blip>
        <a:srcRect/>
        <a:stretch>
          <a:fillRect/>
        </a:stretch>
      </xdr:blipFill>
      <xdr:spPr bwMode="auto">
        <a:xfrm>
          <a:off x="8801100" y="1020117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1202</xdr:row>
      <xdr:rowOff>28575</xdr:rowOff>
    </xdr:from>
    <xdr:to>
      <xdr:col>7</xdr:col>
      <xdr:colOff>885825</xdr:colOff>
      <xdr:row>1202</xdr:row>
      <xdr:rowOff>1209675</xdr:rowOff>
    </xdr:to>
    <xdr:pic>
      <xdr:nvPicPr>
        <xdr:cNvPr id="7007" name="Изображение 783" descr="resizeПП-00229565"/>
        <xdr:cNvPicPr>
          <a:picLocks noChangeAspect="1" noChangeArrowheads="1"/>
        </xdr:cNvPicPr>
      </xdr:nvPicPr>
      <xdr:blipFill>
        <a:blip xmlns:r="http://schemas.openxmlformats.org/officeDocument/2006/relationships" r:embed="rId698">
          <a:extLst>
            <a:ext uri="{28A0092B-C50C-407E-A947-70E740481C1C}">
              <a14:useLocalDpi xmlns:a14="http://schemas.microsoft.com/office/drawing/2010/main" val="0"/>
            </a:ext>
          </a:extLst>
        </a:blip>
        <a:srcRect/>
        <a:stretch>
          <a:fillRect/>
        </a:stretch>
      </xdr:blipFill>
      <xdr:spPr bwMode="auto">
        <a:xfrm>
          <a:off x="8801100" y="1021337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1204</xdr:row>
      <xdr:rowOff>28575</xdr:rowOff>
    </xdr:from>
    <xdr:to>
      <xdr:col>7</xdr:col>
      <xdr:colOff>885825</xdr:colOff>
      <xdr:row>1204</xdr:row>
      <xdr:rowOff>1209675</xdr:rowOff>
    </xdr:to>
    <xdr:pic>
      <xdr:nvPicPr>
        <xdr:cNvPr id="7008" name="Изображение 784" descr="resizeПП-00229047"/>
        <xdr:cNvPicPr>
          <a:picLocks noChangeAspect="1" noChangeArrowheads="1"/>
        </xdr:cNvPicPr>
      </xdr:nvPicPr>
      <xdr:blipFill>
        <a:blip xmlns:r="http://schemas.openxmlformats.org/officeDocument/2006/relationships" r:embed="rId699">
          <a:extLst>
            <a:ext uri="{28A0092B-C50C-407E-A947-70E740481C1C}">
              <a14:useLocalDpi xmlns:a14="http://schemas.microsoft.com/office/drawing/2010/main" val="0"/>
            </a:ext>
          </a:extLst>
        </a:blip>
        <a:srcRect/>
        <a:stretch>
          <a:fillRect/>
        </a:stretch>
      </xdr:blipFill>
      <xdr:spPr bwMode="auto">
        <a:xfrm>
          <a:off x="8801100" y="1022708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1207</xdr:row>
      <xdr:rowOff>28575</xdr:rowOff>
    </xdr:from>
    <xdr:to>
      <xdr:col>7</xdr:col>
      <xdr:colOff>1190625</xdr:colOff>
      <xdr:row>1207</xdr:row>
      <xdr:rowOff>904875</xdr:rowOff>
    </xdr:to>
    <xdr:pic>
      <xdr:nvPicPr>
        <xdr:cNvPr id="7009" name="Изображение 785" descr="resizeПП-00245718"/>
        <xdr:cNvPicPr>
          <a:picLocks noChangeAspect="1" noChangeArrowheads="1"/>
        </xdr:cNvPicPr>
      </xdr:nvPicPr>
      <xdr:blipFill>
        <a:blip xmlns:r="http://schemas.openxmlformats.org/officeDocument/2006/relationships" r:embed="rId700">
          <a:extLst>
            <a:ext uri="{28A0092B-C50C-407E-A947-70E740481C1C}">
              <a14:useLocalDpi xmlns:a14="http://schemas.microsoft.com/office/drawing/2010/main" val="0"/>
            </a:ext>
          </a:extLst>
        </a:blip>
        <a:srcRect/>
        <a:stretch>
          <a:fillRect/>
        </a:stretch>
      </xdr:blipFill>
      <xdr:spPr bwMode="auto">
        <a:xfrm>
          <a:off x="8801100" y="1024232775"/>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1208</xdr:row>
      <xdr:rowOff>28575</xdr:rowOff>
    </xdr:from>
    <xdr:to>
      <xdr:col>7</xdr:col>
      <xdr:colOff>885825</xdr:colOff>
      <xdr:row>1208</xdr:row>
      <xdr:rowOff>1209675</xdr:rowOff>
    </xdr:to>
    <xdr:pic>
      <xdr:nvPicPr>
        <xdr:cNvPr id="7010" name="Изображение 786" descr="resizeПП-00168258"/>
        <xdr:cNvPicPr>
          <a:picLocks noChangeAspect="1" noChangeArrowheads="1"/>
        </xdr:cNvPicPr>
      </xdr:nvPicPr>
      <xdr:blipFill>
        <a:blip xmlns:r="http://schemas.openxmlformats.org/officeDocument/2006/relationships" r:embed="rId701">
          <a:extLst>
            <a:ext uri="{28A0092B-C50C-407E-A947-70E740481C1C}">
              <a14:useLocalDpi xmlns:a14="http://schemas.microsoft.com/office/drawing/2010/main" val="0"/>
            </a:ext>
          </a:extLst>
        </a:blip>
        <a:srcRect/>
        <a:stretch>
          <a:fillRect/>
        </a:stretch>
      </xdr:blipFill>
      <xdr:spPr bwMode="auto">
        <a:xfrm>
          <a:off x="8801100" y="1025451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1209</xdr:row>
      <xdr:rowOff>28575</xdr:rowOff>
    </xdr:from>
    <xdr:to>
      <xdr:col>7</xdr:col>
      <xdr:colOff>885825</xdr:colOff>
      <xdr:row>1209</xdr:row>
      <xdr:rowOff>1209675</xdr:rowOff>
    </xdr:to>
    <xdr:pic>
      <xdr:nvPicPr>
        <xdr:cNvPr id="7011" name="Изображение 787" descr="resizeПП-00194310"/>
        <xdr:cNvPicPr>
          <a:picLocks noChangeAspect="1" noChangeArrowheads="1"/>
        </xdr:cNvPicPr>
      </xdr:nvPicPr>
      <xdr:blipFill>
        <a:blip xmlns:r="http://schemas.openxmlformats.org/officeDocument/2006/relationships" r:embed="rId702">
          <a:extLst>
            <a:ext uri="{28A0092B-C50C-407E-A947-70E740481C1C}">
              <a14:useLocalDpi xmlns:a14="http://schemas.microsoft.com/office/drawing/2010/main" val="0"/>
            </a:ext>
          </a:extLst>
        </a:blip>
        <a:srcRect/>
        <a:stretch>
          <a:fillRect/>
        </a:stretch>
      </xdr:blipFill>
      <xdr:spPr bwMode="auto">
        <a:xfrm>
          <a:off x="8801100" y="1026671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1211</xdr:row>
      <xdr:rowOff>28575</xdr:rowOff>
    </xdr:from>
    <xdr:to>
      <xdr:col>7</xdr:col>
      <xdr:colOff>885825</xdr:colOff>
      <xdr:row>1211</xdr:row>
      <xdr:rowOff>1209675</xdr:rowOff>
    </xdr:to>
    <xdr:pic>
      <xdr:nvPicPr>
        <xdr:cNvPr id="7012" name="Изображение 788" descr="resizeПП-00228766"/>
        <xdr:cNvPicPr>
          <a:picLocks noChangeAspect="1" noChangeArrowheads="1"/>
        </xdr:cNvPicPr>
      </xdr:nvPicPr>
      <xdr:blipFill>
        <a:blip xmlns:r="http://schemas.openxmlformats.org/officeDocument/2006/relationships" r:embed="rId703">
          <a:extLst>
            <a:ext uri="{28A0092B-C50C-407E-A947-70E740481C1C}">
              <a14:useLocalDpi xmlns:a14="http://schemas.microsoft.com/office/drawing/2010/main" val="0"/>
            </a:ext>
          </a:extLst>
        </a:blip>
        <a:srcRect/>
        <a:stretch>
          <a:fillRect/>
        </a:stretch>
      </xdr:blipFill>
      <xdr:spPr bwMode="auto">
        <a:xfrm>
          <a:off x="8801100" y="1028042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1213</xdr:row>
      <xdr:rowOff>28575</xdr:rowOff>
    </xdr:from>
    <xdr:to>
      <xdr:col>7</xdr:col>
      <xdr:colOff>885825</xdr:colOff>
      <xdr:row>1213</xdr:row>
      <xdr:rowOff>1209675</xdr:rowOff>
    </xdr:to>
    <xdr:pic>
      <xdr:nvPicPr>
        <xdr:cNvPr id="7013" name="Изображение 789" descr="resizeПП-00229570"/>
        <xdr:cNvPicPr>
          <a:picLocks noChangeAspect="1" noChangeArrowheads="1"/>
        </xdr:cNvPicPr>
      </xdr:nvPicPr>
      <xdr:blipFill>
        <a:blip xmlns:r="http://schemas.openxmlformats.org/officeDocument/2006/relationships" r:embed="rId704">
          <a:extLst>
            <a:ext uri="{28A0092B-C50C-407E-A947-70E740481C1C}">
              <a14:useLocalDpi xmlns:a14="http://schemas.microsoft.com/office/drawing/2010/main" val="0"/>
            </a:ext>
          </a:extLst>
        </a:blip>
        <a:srcRect/>
        <a:stretch>
          <a:fillRect/>
        </a:stretch>
      </xdr:blipFill>
      <xdr:spPr bwMode="auto">
        <a:xfrm>
          <a:off x="8801100" y="1029414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1214</xdr:row>
      <xdr:rowOff>28575</xdr:rowOff>
    </xdr:from>
    <xdr:to>
      <xdr:col>7</xdr:col>
      <xdr:colOff>885825</xdr:colOff>
      <xdr:row>1214</xdr:row>
      <xdr:rowOff>1209675</xdr:rowOff>
    </xdr:to>
    <xdr:pic>
      <xdr:nvPicPr>
        <xdr:cNvPr id="7014" name="Изображение 790" descr="resizeПП-00222690"/>
        <xdr:cNvPicPr>
          <a:picLocks noChangeAspect="1" noChangeArrowheads="1"/>
        </xdr:cNvPicPr>
      </xdr:nvPicPr>
      <xdr:blipFill>
        <a:blip xmlns:r="http://schemas.openxmlformats.org/officeDocument/2006/relationships" r:embed="rId705">
          <a:extLst>
            <a:ext uri="{28A0092B-C50C-407E-A947-70E740481C1C}">
              <a14:useLocalDpi xmlns:a14="http://schemas.microsoft.com/office/drawing/2010/main" val="0"/>
            </a:ext>
          </a:extLst>
        </a:blip>
        <a:srcRect/>
        <a:stretch>
          <a:fillRect/>
        </a:stretch>
      </xdr:blipFill>
      <xdr:spPr bwMode="auto">
        <a:xfrm>
          <a:off x="8801100" y="10306335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1216</xdr:row>
      <xdr:rowOff>28575</xdr:rowOff>
    </xdr:from>
    <xdr:to>
      <xdr:col>7</xdr:col>
      <xdr:colOff>885825</xdr:colOff>
      <xdr:row>1216</xdr:row>
      <xdr:rowOff>1209675</xdr:rowOff>
    </xdr:to>
    <xdr:pic>
      <xdr:nvPicPr>
        <xdr:cNvPr id="7015" name="Изображение 791" descr="resizeПП-00118159"/>
        <xdr:cNvPicPr>
          <a:picLocks noChangeAspect="1" noChangeArrowheads="1"/>
        </xdr:cNvPicPr>
      </xdr:nvPicPr>
      <xdr:blipFill>
        <a:blip xmlns:r="http://schemas.openxmlformats.org/officeDocument/2006/relationships" r:embed="rId706">
          <a:extLst>
            <a:ext uri="{28A0092B-C50C-407E-A947-70E740481C1C}">
              <a14:useLocalDpi xmlns:a14="http://schemas.microsoft.com/office/drawing/2010/main" val="0"/>
            </a:ext>
          </a:extLst>
        </a:blip>
        <a:srcRect/>
        <a:stretch>
          <a:fillRect/>
        </a:stretch>
      </xdr:blipFill>
      <xdr:spPr bwMode="auto">
        <a:xfrm>
          <a:off x="8801100" y="1032005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1219</xdr:row>
      <xdr:rowOff>28575</xdr:rowOff>
    </xdr:from>
    <xdr:to>
      <xdr:col>7</xdr:col>
      <xdr:colOff>885825</xdr:colOff>
      <xdr:row>1219</xdr:row>
      <xdr:rowOff>1209675</xdr:rowOff>
    </xdr:to>
    <xdr:pic>
      <xdr:nvPicPr>
        <xdr:cNvPr id="7016" name="Изображение 792" descr="resizeПП-00207581"/>
        <xdr:cNvPicPr>
          <a:picLocks noChangeAspect="1" noChangeArrowheads="1"/>
        </xdr:cNvPicPr>
      </xdr:nvPicPr>
      <xdr:blipFill>
        <a:blip xmlns:r="http://schemas.openxmlformats.org/officeDocument/2006/relationships" r:embed="rId707">
          <a:extLst>
            <a:ext uri="{28A0092B-C50C-407E-A947-70E740481C1C}">
              <a14:useLocalDpi xmlns:a14="http://schemas.microsoft.com/office/drawing/2010/main" val="0"/>
            </a:ext>
          </a:extLst>
        </a:blip>
        <a:srcRect/>
        <a:stretch>
          <a:fillRect/>
        </a:stretch>
      </xdr:blipFill>
      <xdr:spPr bwMode="auto">
        <a:xfrm>
          <a:off x="8801100" y="103352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1221</xdr:row>
      <xdr:rowOff>28575</xdr:rowOff>
    </xdr:from>
    <xdr:to>
      <xdr:col>7</xdr:col>
      <xdr:colOff>885825</xdr:colOff>
      <xdr:row>1221</xdr:row>
      <xdr:rowOff>1209675</xdr:rowOff>
    </xdr:to>
    <xdr:pic>
      <xdr:nvPicPr>
        <xdr:cNvPr id="7017" name="Изображение 793" descr="resizeПП-00224520"/>
        <xdr:cNvPicPr>
          <a:picLocks noChangeAspect="1" noChangeArrowheads="1"/>
        </xdr:cNvPicPr>
      </xdr:nvPicPr>
      <xdr:blipFill>
        <a:blip xmlns:r="http://schemas.openxmlformats.org/officeDocument/2006/relationships" r:embed="rId708">
          <a:extLst>
            <a:ext uri="{28A0092B-C50C-407E-A947-70E740481C1C}">
              <a14:useLocalDpi xmlns:a14="http://schemas.microsoft.com/office/drawing/2010/main" val="0"/>
            </a:ext>
          </a:extLst>
        </a:blip>
        <a:srcRect/>
        <a:stretch>
          <a:fillRect/>
        </a:stretch>
      </xdr:blipFill>
      <xdr:spPr bwMode="auto">
        <a:xfrm>
          <a:off x="8801100" y="10349007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1222</xdr:row>
      <xdr:rowOff>28575</xdr:rowOff>
    </xdr:from>
    <xdr:to>
      <xdr:col>7</xdr:col>
      <xdr:colOff>885825</xdr:colOff>
      <xdr:row>1222</xdr:row>
      <xdr:rowOff>1209675</xdr:rowOff>
    </xdr:to>
    <xdr:pic>
      <xdr:nvPicPr>
        <xdr:cNvPr id="7018" name="Изображение 794" descr="resizeПП-00224522"/>
        <xdr:cNvPicPr>
          <a:picLocks noChangeAspect="1" noChangeArrowheads="1"/>
        </xdr:cNvPicPr>
      </xdr:nvPicPr>
      <xdr:blipFill>
        <a:blip xmlns:r="http://schemas.openxmlformats.org/officeDocument/2006/relationships" r:embed="rId709">
          <a:extLst>
            <a:ext uri="{28A0092B-C50C-407E-A947-70E740481C1C}">
              <a14:useLocalDpi xmlns:a14="http://schemas.microsoft.com/office/drawing/2010/main" val="0"/>
            </a:ext>
          </a:extLst>
        </a:blip>
        <a:srcRect/>
        <a:stretch>
          <a:fillRect/>
        </a:stretch>
      </xdr:blipFill>
      <xdr:spPr bwMode="auto">
        <a:xfrm>
          <a:off x="8801100" y="103611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1223</xdr:row>
      <xdr:rowOff>28575</xdr:rowOff>
    </xdr:from>
    <xdr:to>
      <xdr:col>7</xdr:col>
      <xdr:colOff>885825</xdr:colOff>
      <xdr:row>1223</xdr:row>
      <xdr:rowOff>1209675</xdr:rowOff>
    </xdr:to>
    <xdr:pic>
      <xdr:nvPicPr>
        <xdr:cNvPr id="7019" name="Изображение 795" descr="resizeПП-00224519"/>
        <xdr:cNvPicPr>
          <a:picLocks noChangeAspect="1" noChangeArrowheads="1"/>
        </xdr:cNvPicPr>
      </xdr:nvPicPr>
      <xdr:blipFill>
        <a:blip xmlns:r="http://schemas.openxmlformats.org/officeDocument/2006/relationships" r:embed="rId710">
          <a:extLst>
            <a:ext uri="{28A0092B-C50C-407E-A947-70E740481C1C}">
              <a14:useLocalDpi xmlns:a14="http://schemas.microsoft.com/office/drawing/2010/main" val="0"/>
            </a:ext>
          </a:extLst>
        </a:blip>
        <a:srcRect/>
        <a:stretch>
          <a:fillRect/>
        </a:stretch>
      </xdr:blipFill>
      <xdr:spPr bwMode="auto">
        <a:xfrm>
          <a:off x="8801100" y="10373391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1224</xdr:row>
      <xdr:rowOff>28575</xdr:rowOff>
    </xdr:from>
    <xdr:to>
      <xdr:col>7</xdr:col>
      <xdr:colOff>885825</xdr:colOff>
      <xdr:row>1224</xdr:row>
      <xdr:rowOff>1209675</xdr:rowOff>
    </xdr:to>
    <xdr:pic>
      <xdr:nvPicPr>
        <xdr:cNvPr id="7020" name="Изображение 796" descr="resizeПП-00224518"/>
        <xdr:cNvPicPr>
          <a:picLocks noChangeAspect="1" noChangeArrowheads="1"/>
        </xdr:cNvPicPr>
      </xdr:nvPicPr>
      <xdr:blipFill>
        <a:blip xmlns:r="http://schemas.openxmlformats.org/officeDocument/2006/relationships" r:embed="rId711">
          <a:extLst>
            <a:ext uri="{28A0092B-C50C-407E-A947-70E740481C1C}">
              <a14:useLocalDpi xmlns:a14="http://schemas.microsoft.com/office/drawing/2010/main" val="0"/>
            </a:ext>
          </a:extLst>
        </a:blip>
        <a:srcRect/>
        <a:stretch>
          <a:fillRect/>
        </a:stretch>
      </xdr:blipFill>
      <xdr:spPr bwMode="auto">
        <a:xfrm>
          <a:off x="8801100" y="10385583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1226</xdr:row>
      <xdr:rowOff>28575</xdr:rowOff>
    </xdr:from>
    <xdr:to>
      <xdr:col>7</xdr:col>
      <xdr:colOff>885825</xdr:colOff>
      <xdr:row>1226</xdr:row>
      <xdr:rowOff>1209675</xdr:rowOff>
    </xdr:to>
    <xdr:pic>
      <xdr:nvPicPr>
        <xdr:cNvPr id="7021" name="Изображение 797" descr="resizeПП-00217026"/>
        <xdr:cNvPicPr>
          <a:picLocks noChangeAspect="1" noChangeArrowheads="1"/>
        </xdr:cNvPicPr>
      </xdr:nvPicPr>
      <xdr:blipFill>
        <a:blip xmlns:r="http://schemas.openxmlformats.org/officeDocument/2006/relationships" r:embed="rId712">
          <a:extLst>
            <a:ext uri="{28A0092B-C50C-407E-A947-70E740481C1C}">
              <a14:useLocalDpi xmlns:a14="http://schemas.microsoft.com/office/drawing/2010/main" val="0"/>
            </a:ext>
          </a:extLst>
        </a:blip>
        <a:srcRect/>
        <a:stretch>
          <a:fillRect/>
        </a:stretch>
      </xdr:blipFill>
      <xdr:spPr bwMode="auto">
        <a:xfrm>
          <a:off x="8801100" y="1039929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1229</xdr:row>
      <xdr:rowOff>28575</xdr:rowOff>
    </xdr:from>
    <xdr:to>
      <xdr:col>7</xdr:col>
      <xdr:colOff>885825</xdr:colOff>
      <xdr:row>1229</xdr:row>
      <xdr:rowOff>1209675</xdr:rowOff>
    </xdr:to>
    <xdr:pic>
      <xdr:nvPicPr>
        <xdr:cNvPr id="7022" name="Изображение 798" descr="resizeПП-00196259"/>
        <xdr:cNvPicPr>
          <a:picLocks noChangeAspect="1" noChangeArrowheads="1"/>
        </xdr:cNvPicPr>
      </xdr:nvPicPr>
      <xdr:blipFill>
        <a:blip xmlns:r="http://schemas.openxmlformats.org/officeDocument/2006/relationships" r:embed="rId713">
          <a:extLst>
            <a:ext uri="{28A0092B-C50C-407E-A947-70E740481C1C}">
              <a14:useLocalDpi xmlns:a14="http://schemas.microsoft.com/office/drawing/2010/main" val="0"/>
            </a:ext>
          </a:extLst>
        </a:blip>
        <a:srcRect/>
        <a:stretch>
          <a:fillRect/>
        </a:stretch>
      </xdr:blipFill>
      <xdr:spPr bwMode="auto">
        <a:xfrm>
          <a:off x="8801100" y="10414539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1234</xdr:row>
      <xdr:rowOff>28575</xdr:rowOff>
    </xdr:from>
    <xdr:to>
      <xdr:col>7</xdr:col>
      <xdr:colOff>885825</xdr:colOff>
      <xdr:row>1234</xdr:row>
      <xdr:rowOff>1209675</xdr:rowOff>
    </xdr:to>
    <xdr:pic>
      <xdr:nvPicPr>
        <xdr:cNvPr id="7023" name="Изображение 799" descr="resizeПП-00185505"/>
        <xdr:cNvPicPr>
          <a:picLocks noChangeAspect="1" noChangeArrowheads="1"/>
        </xdr:cNvPicPr>
      </xdr:nvPicPr>
      <xdr:blipFill>
        <a:blip xmlns:r="http://schemas.openxmlformats.org/officeDocument/2006/relationships" r:embed="rId714">
          <a:extLst>
            <a:ext uri="{28A0092B-C50C-407E-A947-70E740481C1C}">
              <a14:useLocalDpi xmlns:a14="http://schemas.microsoft.com/office/drawing/2010/main" val="0"/>
            </a:ext>
          </a:extLst>
        </a:blip>
        <a:srcRect/>
        <a:stretch>
          <a:fillRect/>
        </a:stretch>
      </xdr:blipFill>
      <xdr:spPr bwMode="auto">
        <a:xfrm>
          <a:off x="8801100" y="1043330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1235</xdr:row>
      <xdr:rowOff>28575</xdr:rowOff>
    </xdr:from>
    <xdr:to>
      <xdr:col>7</xdr:col>
      <xdr:colOff>885825</xdr:colOff>
      <xdr:row>1235</xdr:row>
      <xdr:rowOff>1209675</xdr:rowOff>
    </xdr:to>
    <xdr:pic>
      <xdr:nvPicPr>
        <xdr:cNvPr id="7024" name="Изображение 800" descr="resizeПП-00185505"/>
        <xdr:cNvPicPr>
          <a:picLocks noChangeAspect="1" noChangeArrowheads="1"/>
        </xdr:cNvPicPr>
      </xdr:nvPicPr>
      <xdr:blipFill>
        <a:blip xmlns:r="http://schemas.openxmlformats.org/officeDocument/2006/relationships" r:embed="rId714">
          <a:extLst>
            <a:ext uri="{28A0092B-C50C-407E-A947-70E740481C1C}">
              <a14:useLocalDpi xmlns:a14="http://schemas.microsoft.com/office/drawing/2010/main" val="0"/>
            </a:ext>
          </a:extLst>
        </a:blip>
        <a:srcRect/>
        <a:stretch>
          <a:fillRect/>
        </a:stretch>
      </xdr:blipFill>
      <xdr:spPr bwMode="auto">
        <a:xfrm>
          <a:off x="8801100" y="1044549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1237</xdr:row>
      <xdr:rowOff>28575</xdr:rowOff>
    </xdr:from>
    <xdr:to>
      <xdr:col>7</xdr:col>
      <xdr:colOff>885825</xdr:colOff>
      <xdr:row>1237</xdr:row>
      <xdr:rowOff>1209675</xdr:rowOff>
    </xdr:to>
    <xdr:pic>
      <xdr:nvPicPr>
        <xdr:cNvPr id="7025" name="Изображение 801" descr="resizeПП-00226222"/>
        <xdr:cNvPicPr>
          <a:picLocks noChangeAspect="1" noChangeArrowheads="1"/>
        </xdr:cNvPicPr>
      </xdr:nvPicPr>
      <xdr:blipFill>
        <a:blip xmlns:r="http://schemas.openxmlformats.org/officeDocument/2006/relationships" r:embed="rId715">
          <a:extLst>
            <a:ext uri="{28A0092B-C50C-407E-A947-70E740481C1C}">
              <a14:useLocalDpi xmlns:a14="http://schemas.microsoft.com/office/drawing/2010/main" val="0"/>
            </a:ext>
          </a:extLst>
        </a:blip>
        <a:srcRect/>
        <a:stretch>
          <a:fillRect/>
        </a:stretch>
      </xdr:blipFill>
      <xdr:spPr bwMode="auto">
        <a:xfrm>
          <a:off x="8801100" y="1045921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1241</xdr:row>
      <xdr:rowOff>28575</xdr:rowOff>
    </xdr:from>
    <xdr:to>
      <xdr:col>7</xdr:col>
      <xdr:colOff>885825</xdr:colOff>
      <xdr:row>1241</xdr:row>
      <xdr:rowOff>1209675</xdr:rowOff>
    </xdr:to>
    <xdr:pic>
      <xdr:nvPicPr>
        <xdr:cNvPr id="7026" name="Изображение 802" descr="resizeПП-00195545"/>
        <xdr:cNvPicPr>
          <a:picLocks noChangeAspect="1" noChangeArrowheads="1"/>
        </xdr:cNvPicPr>
      </xdr:nvPicPr>
      <xdr:blipFill>
        <a:blip xmlns:r="http://schemas.openxmlformats.org/officeDocument/2006/relationships" r:embed="rId716">
          <a:extLst>
            <a:ext uri="{28A0092B-C50C-407E-A947-70E740481C1C}">
              <a14:useLocalDpi xmlns:a14="http://schemas.microsoft.com/office/drawing/2010/main" val="0"/>
            </a:ext>
          </a:extLst>
        </a:blip>
        <a:srcRect/>
        <a:stretch>
          <a:fillRect/>
        </a:stretch>
      </xdr:blipFill>
      <xdr:spPr bwMode="auto">
        <a:xfrm>
          <a:off x="8801100" y="1047597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1242</xdr:row>
      <xdr:rowOff>28575</xdr:rowOff>
    </xdr:from>
    <xdr:to>
      <xdr:col>7</xdr:col>
      <xdr:colOff>885825</xdr:colOff>
      <xdr:row>1242</xdr:row>
      <xdr:rowOff>1209675</xdr:rowOff>
    </xdr:to>
    <xdr:pic>
      <xdr:nvPicPr>
        <xdr:cNvPr id="7027" name="Изображение 803" descr="resizeПП-00195545"/>
        <xdr:cNvPicPr>
          <a:picLocks noChangeAspect="1" noChangeArrowheads="1"/>
        </xdr:cNvPicPr>
      </xdr:nvPicPr>
      <xdr:blipFill>
        <a:blip xmlns:r="http://schemas.openxmlformats.org/officeDocument/2006/relationships" r:embed="rId716">
          <a:extLst>
            <a:ext uri="{28A0092B-C50C-407E-A947-70E740481C1C}">
              <a14:useLocalDpi xmlns:a14="http://schemas.microsoft.com/office/drawing/2010/main" val="0"/>
            </a:ext>
          </a:extLst>
        </a:blip>
        <a:srcRect/>
        <a:stretch>
          <a:fillRect/>
        </a:stretch>
      </xdr:blipFill>
      <xdr:spPr bwMode="auto">
        <a:xfrm>
          <a:off x="8801100" y="1048816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1244</xdr:row>
      <xdr:rowOff>28575</xdr:rowOff>
    </xdr:from>
    <xdr:to>
      <xdr:col>7</xdr:col>
      <xdr:colOff>885825</xdr:colOff>
      <xdr:row>1244</xdr:row>
      <xdr:rowOff>1209675</xdr:rowOff>
    </xdr:to>
    <xdr:pic>
      <xdr:nvPicPr>
        <xdr:cNvPr id="7028" name="Изображение 804" descr="resizeПП-00213558"/>
        <xdr:cNvPicPr>
          <a:picLocks noChangeAspect="1" noChangeArrowheads="1"/>
        </xdr:cNvPicPr>
      </xdr:nvPicPr>
      <xdr:blipFill>
        <a:blip xmlns:r="http://schemas.openxmlformats.org/officeDocument/2006/relationships" r:embed="rId717">
          <a:extLst>
            <a:ext uri="{28A0092B-C50C-407E-A947-70E740481C1C}">
              <a14:useLocalDpi xmlns:a14="http://schemas.microsoft.com/office/drawing/2010/main" val="0"/>
            </a:ext>
          </a:extLst>
        </a:blip>
        <a:srcRect/>
        <a:stretch>
          <a:fillRect/>
        </a:stretch>
      </xdr:blipFill>
      <xdr:spPr bwMode="auto">
        <a:xfrm>
          <a:off x="8801100" y="1050188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1245</xdr:row>
      <xdr:rowOff>28575</xdr:rowOff>
    </xdr:from>
    <xdr:to>
      <xdr:col>7</xdr:col>
      <xdr:colOff>885825</xdr:colOff>
      <xdr:row>1245</xdr:row>
      <xdr:rowOff>1209675</xdr:rowOff>
    </xdr:to>
    <xdr:pic>
      <xdr:nvPicPr>
        <xdr:cNvPr id="7029" name="Изображение 805" descr="resizeПП-00213558"/>
        <xdr:cNvPicPr>
          <a:picLocks noChangeAspect="1" noChangeArrowheads="1"/>
        </xdr:cNvPicPr>
      </xdr:nvPicPr>
      <xdr:blipFill>
        <a:blip xmlns:r="http://schemas.openxmlformats.org/officeDocument/2006/relationships" r:embed="rId717">
          <a:extLst>
            <a:ext uri="{28A0092B-C50C-407E-A947-70E740481C1C}">
              <a14:useLocalDpi xmlns:a14="http://schemas.microsoft.com/office/drawing/2010/main" val="0"/>
            </a:ext>
          </a:extLst>
        </a:blip>
        <a:srcRect/>
        <a:stretch>
          <a:fillRect/>
        </a:stretch>
      </xdr:blipFill>
      <xdr:spPr bwMode="auto">
        <a:xfrm>
          <a:off x="8801100" y="1051407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1249</xdr:row>
      <xdr:rowOff>28575</xdr:rowOff>
    </xdr:from>
    <xdr:to>
      <xdr:col>7</xdr:col>
      <xdr:colOff>885825</xdr:colOff>
      <xdr:row>1249</xdr:row>
      <xdr:rowOff>1209675</xdr:rowOff>
    </xdr:to>
    <xdr:pic>
      <xdr:nvPicPr>
        <xdr:cNvPr id="7030" name="Изображение 806" descr="resizeПП-00212448"/>
        <xdr:cNvPicPr>
          <a:picLocks noChangeAspect="1" noChangeArrowheads="1"/>
        </xdr:cNvPicPr>
      </xdr:nvPicPr>
      <xdr:blipFill>
        <a:blip xmlns:r="http://schemas.openxmlformats.org/officeDocument/2006/relationships" r:embed="rId718">
          <a:extLst>
            <a:ext uri="{28A0092B-C50C-407E-A947-70E740481C1C}">
              <a14:useLocalDpi xmlns:a14="http://schemas.microsoft.com/office/drawing/2010/main" val="0"/>
            </a:ext>
          </a:extLst>
        </a:blip>
        <a:srcRect/>
        <a:stretch>
          <a:fillRect/>
        </a:stretch>
      </xdr:blipFill>
      <xdr:spPr bwMode="auto">
        <a:xfrm>
          <a:off x="8801100" y="1053084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1250</xdr:row>
      <xdr:rowOff>28575</xdr:rowOff>
    </xdr:from>
    <xdr:to>
      <xdr:col>7</xdr:col>
      <xdr:colOff>885825</xdr:colOff>
      <xdr:row>1250</xdr:row>
      <xdr:rowOff>1209675</xdr:rowOff>
    </xdr:to>
    <xdr:pic>
      <xdr:nvPicPr>
        <xdr:cNvPr id="7031" name="Изображение 807" descr="resizeПП-00212448"/>
        <xdr:cNvPicPr>
          <a:picLocks noChangeAspect="1" noChangeArrowheads="1"/>
        </xdr:cNvPicPr>
      </xdr:nvPicPr>
      <xdr:blipFill>
        <a:blip xmlns:r="http://schemas.openxmlformats.org/officeDocument/2006/relationships" r:embed="rId718">
          <a:extLst>
            <a:ext uri="{28A0092B-C50C-407E-A947-70E740481C1C}">
              <a14:useLocalDpi xmlns:a14="http://schemas.microsoft.com/office/drawing/2010/main" val="0"/>
            </a:ext>
          </a:extLst>
        </a:blip>
        <a:srcRect/>
        <a:stretch>
          <a:fillRect/>
        </a:stretch>
      </xdr:blipFill>
      <xdr:spPr bwMode="auto">
        <a:xfrm>
          <a:off x="8801100" y="1054303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1251</xdr:row>
      <xdr:rowOff>28575</xdr:rowOff>
    </xdr:from>
    <xdr:to>
      <xdr:col>7</xdr:col>
      <xdr:colOff>885825</xdr:colOff>
      <xdr:row>1251</xdr:row>
      <xdr:rowOff>1209675</xdr:rowOff>
    </xdr:to>
    <xdr:pic>
      <xdr:nvPicPr>
        <xdr:cNvPr id="7032" name="Изображение 808" descr="resizeПП-00212452"/>
        <xdr:cNvPicPr>
          <a:picLocks noChangeAspect="1" noChangeArrowheads="1"/>
        </xdr:cNvPicPr>
      </xdr:nvPicPr>
      <xdr:blipFill>
        <a:blip xmlns:r="http://schemas.openxmlformats.org/officeDocument/2006/relationships" r:embed="rId719">
          <a:extLst>
            <a:ext uri="{28A0092B-C50C-407E-A947-70E740481C1C}">
              <a14:useLocalDpi xmlns:a14="http://schemas.microsoft.com/office/drawing/2010/main" val="0"/>
            </a:ext>
          </a:extLst>
        </a:blip>
        <a:srcRect/>
        <a:stretch>
          <a:fillRect/>
        </a:stretch>
      </xdr:blipFill>
      <xdr:spPr bwMode="auto">
        <a:xfrm>
          <a:off x="8801100" y="1055522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1252</xdr:row>
      <xdr:rowOff>28575</xdr:rowOff>
    </xdr:from>
    <xdr:to>
      <xdr:col>7</xdr:col>
      <xdr:colOff>885825</xdr:colOff>
      <xdr:row>1252</xdr:row>
      <xdr:rowOff>1209675</xdr:rowOff>
    </xdr:to>
    <xdr:pic>
      <xdr:nvPicPr>
        <xdr:cNvPr id="7033" name="Изображение 809" descr="resizeПП-00212452"/>
        <xdr:cNvPicPr>
          <a:picLocks noChangeAspect="1" noChangeArrowheads="1"/>
        </xdr:cNvPicPr>
      </xdr:nvPicPr>
      <xdr:blipFill>
        <a:blip xmlns:r="http://schemas.openxmlformats.org/officeDocument/2006/relationships" r:embed="rId719">
          <a:extLst>
            <a:ext uri="{28A0092B-C50C-407E-A947-70E740481C1C}">
              <a14:useLocalDpi xmlns:a14="http://schemas.microsoft.com/office/drawing/2010/main" val="0"/>
            </a:ext>
          </a:extLst>
        </a:blip>
        <a:srcRect/>
        <a:stretch>
          <a:fillRect/>
        </a:stretch>
      </xdr:blipFill>
      <xdr:spPr bwMode="auto">
        <a:xfrm>
          <a:off x="8801100" y="1056741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1254</xdr:row>
      <xdr:rowOff>28575</xdr:rowOff>
    </xdr:from>
    <xdr:to>
      <xdr:col>7</xdr:col>
      <xdr:colOff>885825</xdr:colOff>
      <xdr:row>1254</xdr:row>
      <xdr:rowOff>1209675</xdr:rowOff>
    </xdr:to>
    <xdr:pic>
      <xdr:nvPicPr>
        <xdr:cNvPr id="7034" name="Изображение 810" descr="resizeПП-00195526"/>
        <xdr:cNvPicPr>
          <a:picLocks noChangeAspect="1" noChangeArrowheads="1"/>
        </xdr:cNvPicPr>
      </xdr:nvPicPr>
      <xdr:blipFill>
        <a:blip xmlns:r="http://schemas.openxmlformats.org/officeDocument/2006/relationships" r:embed="rId720">
          <a:extLst>
            <a:ext uri="{28A0092B-C50C-407E-A947-70E740481C1C}">
              <a14:useLocalDpi xmlns:a14="http://schemas.microsoft.com/office/drawing/2010/main" val="0"/>
            </a:ext>
          </a:extLst>
        </a:blip>
        <a:srcRect/>
        <a:stretch>
          <a:fillRect/>
        </a:stretch>
      </xdr:blipFill>
      <xdr:spPr bwMode="auto">
        <a:xfrm>
          <a:off x="8801100" y="1058113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1255</xdr:row>
      <xdr:rowOff>28575</xdr:rowOff>
    </xdr:from>
    <xdr:to>
      <xdr:col>7</xdr:col>
      <xdr:colOff>885825</xdr:colOff>
      <xdr:row>1255</xdr:row>
      <xdr:rowOff>1209675</xdr:rowOff>
    </xdr:to>
    <xdr:pic>
      <xdr:nvPicPr>
        <xdr:cNvPr id="7035" name="Изображение 811" descr="resizeПП-00195526"/>
        <xdr:cNvPicPr>
          <a:picLocks noChangeAspect="1" noChangeArrowheads="1"/>
        </xdr:cNvPicPr>
      </xdr:nvPicPr>
      <xdr:blipFill>
        <a:blip xmlns:r="http://schemas.openxmlformats.org/officeDocument/2006/relationships" r:embed="rId720">
          <a:extLst>
            <a:ext uri="{28A0092B-C50C-407E-A947-70E740481C1C}">
              <a14:useLocalDpi xmlns:a14="http://schemas.microsoft.com/office/drawing/2010/main" val="0"/>
            </a:ext>
          </a:extLst>
        </a:blip>
        <a:srcRect/>
        <a:stretch>
          <a:fillRect/>
        </a:stretch>
      </xdr:blipFill>
      <xdr:spPr bwMode="auto">
        <a:xfrm>
          <a:off x="8801100" y="1059332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1258</xdr:row>
      <xdr:rowOff>28575</xdr:rowOff>
    </xdr:from>
    <xdr:to>
      <xdr:col>7</xdr:col>
      <xdr:colOff>885825</xdr:colOff>
      <xdr:row>1258</xdr:row>
      <xdr:rowOff>1209675</xdr:rowOff>
    </xdr:to>
    <xdr:pic>
      <xdr:nvPicPr>
        <xdr:cNvPr id="7036" name="Изображение 812" descr="resizeПП-00212445"/>
        <xdr:cNvPicPr>
          <a:picLocks noChangeAspect="1" noChangeArrowheads="1"/>
        </xdr:cNvPicPr>
      </xdr:nvPicPr>
      <xdr:blipFill>
        <a:blip xmlns:r="http://schemas.openxmlformats.org/officeDocument/2006/relationships" r:embed="rId721">
          <a:extLst>
            <a:ext uri="{28A0092B-C50C-407E-A947-70E740481C1C}">
              <a14:useLocalDpi xmlns:a14="http://schemas.microsoft.com/office/drawing/2010/main" val="0"/>
            </a:ext>
          </a:extLst>
        </a:blip>
        <a:srcRect/>
        <a:stretch>
          <a:fillRect/>
        </a:stretch>
      </xdr:blipFill>
      <xdr:spPr bwMode="auto">
        <a:xfrm>
          <a:off x="8801100" y="1060856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1259</xdr:row>
      <xdr:rowOff>28575</xdr:rowOff>
    </xdr:from>
    <xdr:to>
      <xdr:col>7</xdr:col>
      <xdr:colOff>885825</xdr:colOff>
      <xdr:row>1259</xdr:row>
      <xdr:rowOff>1209675</xdr:rowOff>
    </xdr:to>
    <xdr:pic>
      <xdr:nvPicPr>
        <xdr:cNvPr id="7037" name="Изображение 813" descr="resizeПП-00212445"/>
        <xdr:cNvPicPr>
          <a:picLocks noChangeAspect="1" noChangeArrowheads="1"/>
        </xdr:cNvPicPr>
      </xdr:nvPicPr>
      <xdr:blipFill>
        <a:blip xmlns:r="http://schemas.openxmlformats.org/officeDocument/2006/relationships" r:embed="rId721">
          <a:extLst>
            <a:ext uri="{28A0092B-C50C-407E-A947-70E740481C1C}">
              <a14:useLocalDpi xmlns:a14="http://schemas.microsoft.com/office/drawing/2010/main" val="0"/>
            </a:ext>
          </a:extLst>
        </a:blip>
        <a:srcRect/>
        <a:stretch>
          <a:fillRect/>
        </a:stretch>
      </xdr:blipFill>
      <xdr:spPr bwMode="auto">
        <a:xfrm>
          <a:off x="8801100" y="1062075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1261</xdr:row>
      <xdr:rowOff>28575</xdr:rowOff>
    </xdr:from>
    <xdr:to>
      <xdr:col>7</xdr:col>
      <xdr:colOff>885825</xdr:colOff>
      <xdr:row>1261</xdr:row>
      <xdr:rowOff>1209675</xdr:rowOff>
    </xdr:to>
    <xdr:pic>
      <xdr:nvPicPr>
        <xdr:cNvPr id="7038" name="Изображение 814" descr="resizeПП-00185080"/>
        <xdr:cNvPicPr>
          <a:picLocks noChangeAspect="1" noChangeArrowheads="1"/>
        </xdr:cNvPicPr>
      </xdr:nvPicPr>
      <xdr:blipFill>
        <a:blip xmlns:r="http://schemas.openxmlformats.org/officeDocument/2006/relationships" r:embed="rId722">
          <a:extLst>
            <a:ext uri="{28A0092B-C50C-407E-A947-70E740481C1C}">
              <a14:useLocalDpi xmlns:a14="http://schemas.microsoft.com/office/drawing/2010/main" val="0"/>
            </a:ext>
          </a:extLst>
        </a:blip>
        <a:srcRect/>
        <a:stretch>
          <a:fillRect/>
        </a:stretch>
      </xdr:blipFill>
      <xdr:spPr bwMode="auto">
        <a:xfrm>
          <a:off x="8801100" y="1063447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1262</xdr:row>
      <xdr:rowOff>28575</xdr:rowOff>
    </xdr:from>
    <xdr:to>
      <xdr:col>7</xdr:col>
      <xdr:colOff>885825</xdr:colOff>
      <xdr:row>1262</xdr:row>
      <xdr:rowOff>1209675</xdr:rowOff>
    </xdr:to>
    <xdr:pic>
      <xdr:nvPicPr>
        <xdr:cNvPr id="7039" name="Изображение 815" descr="resizeПП-00185080"/>
        <xdr:cNvPicPr>
          <a:picLocks noChangeAspect="1" noChangeArrowheads="1"/>
        </xdr:cNvPicPr>
      </xdr:nvPicPr>
      <xdr:blipFill>
        <a:blip xmlns:r="http://schemas.openxmlformats.org/officeDocument/2006/relationships" r:embed="rId722">
          <a:extLst>
            <a:ext uri="{28A0092B-C50C-407E-A947-70E740481C1C}">
              <a14:useLocalDpi xmlns:a14="http://schemas.microsoft.com/office/drawing/2010/main" val="0"/>
            </a:ext>
          </a:extLst>
        </a:blip>
        <a:srcRect/>
        <a:stretch>
          <a:fillRect/>
        </a:stretch>
      </xdr:blipFill>
      <xdr:spPr bwMode="auto">
        <a:xfrm>
          <a:off x="8801100" y="1064666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1263</xdr:row>
      <xdr:rowOff>28575</xdr:rowOff>
    </xdr:from>
    <xdr:to>
      <xdr:col>7</xdr:col>
      <xdr:colOff>885825</xdr:colOff>
      <xdr:row>1263</xdr:row>
      <xdr:rowOff>1209675</xdr:rowOff>
    </xdr:to>
    <xdr:pic>
      <xdr:nvPicPr>
        <xdr:cNvPr id="7040" name="Изображение 816" descr="resizeПП-00195550"/>
        <xdr:cNvPicPr>
          <a:picLocks noChangeAspect="1" noChangeArrowheads="1"/>
        </xdr:cNvPicPr>
      </xdr:nvPicPr>
      <xdr:blipFill>
        <a:blip xmlns:r="http://schemas.openxmlformats.org/officeDocument/2006/relationships" r:embed="rId723">
          <a:extLst>
            <a:ext uri="{28A0092B-C50C-407E-A947-70E740481C1C}">
              <a14:useLocalDpi xmlns:a14="http://schemas.microsoft.com/office/drawing/2010/main" val="0"/>
            </a:ext>
          </a:extLst>
        </a:blip>
        <a:srcRect/>
        <a:stretch>
          <a:fillRect/>
        </a:stretch>
      </xdr:blipFill>
      <xdr:spPr bwMode="auto">
        <a:xfrm>
          <a:off x="8801100" y="1065885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1264</xdr:row>
      <xdr:rowOff>28575</xdr:rowOff>
    </xdr:from>
    <xdr:to>
      <xdr:col>7</xdr:col>
      <xdr:colOff>885825</xdr:colOff>
      <xdr:row>1264</xdr:row>
      <xdr:rowOff>1209675</xdr:rowOff>
    </xdr:to>
    <xdr:pic>
      <xdr:nvPicPr>
        <xdr:cNvPr id="7041" name="Изображение 817" descr="resizeПП-00195550"/>
        <xdr:cNvPicPr>
          <a:picLocks noChangeAspect="1" noChangeArrowheads="1"/>
        </xdr:cNvPicPr>
      </xdr:nvPicPr>
      <xdr:blipFill>
        <a:blip xmlns:r="http://schemas.openxmlformats.org/officeDocument/2006/relationships" r:embed="rId723">
          <a:extLst>
            <a:ext uri="{28A0092B-C50C-407E-A947-70E740481C1C}">
              <a14:useLocalDpi xmlns:a14="http://schemas.microsoft.com/office/drawing/2010/main" val="0"/>
            </a:ext>
          </a:extLst>
        </a:blip>
        <a:srcRect/>
        <a:stretch>
          <a:fillRect/>
        </a:stretch>
      </xdr:blipFill>
      <xdr:spPr bwMode="auto">
        <a:xfrm>
          <a:off x="8801100" y="10671048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1266</xdr:row>
      <xdr:rowOff>28575</xdr:rowOff>
    </xdr:from>
    <xdr:to>
      <xdr:col>7</xdr:col>
      <xdr:colOff>885825</xdr:colOff>
      <xdr:row>1266</xdr:row>
      <xdr:rowOff>1209675</xdr:rowOff>
    </xdr:to>
    <xdr:pic>
      <xdr:nvPicPr>
        <xdr:cNvPr id="7042" name="Изображение 818" descr="resizeПП-00237097"/>
        <xdr:cNvPicPr>
          <a:picLocks noChangeAspect="1" noChangeArrowheads="1"/>
        </xdr:cNvPicPr>
      </xdr:nvPicPr>
      <xdr:blipFill>
        <a:blip xmlns:r="http://schemas.openxmlformats.org/officeDocument/2006/relationships" r:embed="rId724">
          <a:extLst>
            <a:ext uri="{28A0092B-C50C-407E-A947-70E740481C1C}">
              <a14:useLocalDpi xmlns:a14="http://schemas.microsoft.com/office/drawing/2010/main" val="0"/>
            </a:ext>
          </a:extLst>
        </a:blip>
        <a:srcRect/>
        <a:stretch>
          <a:fillRect/>
        </a:stretch>
      </xdr:blipFill>
      <xdr:spPr bwMode="auto">
        <a:xfrm>
          <a:off x="8801100" y="1068476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1267</xdr:row>
      <xdr:rowOff>28575</xdr:rowOff>
    </xdr:from>
    <xdr:to>
      <xdr:col>7</xdr:col>
      <xdr:colOff>885825</xdr:colOff>
      <xdr:row>1267</xdr:row>
      <xdr:rowOff>1209675</xdr:rowOff>
    </xdr:to>
    <xdr:pic>
      <xdr:nvPicPr>
        <xdr:cNvPr id="7043" name="Изображение 819" descr="resizeПП-00237087"/>
        <xdr:cNvPicPr>
          <a:picLocks noChangeAspect="1" noChangeArrowheads="1"/>
        </xdr:cNvPicPr>
      </xdr:nvPicPr>
      <xdr:blipFill>
        <a:blip xmlns:r="http://schemas.openxmlformats.org/officeDocument/2006/relationships" r:embed="rId725">
          <a:extLst>
            <a:ext uri="{28A0092B-C50C-407E-A947-70E740481C1C}">
              <a14:useLocalDpi xmlns:a14="http://schemas.microsoft.com/office/drawing/2010/main" val="0"/>
            </a:ext>
          </a:extLst>
        </a:blip>
        <a:srcRect/>
        <a:stretch>
          <a:fillRect/>
        </a:stretch>
      </xdr:blipFill>
      <xdr:spPr bwMode="auto">
        <a:xfrm>
          <a:off x="8801100" y="1069695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1269</xdr:row>
      <xdr:rowOff>28575</xdr:rowOff>
    </xdr:from>
    <xdr:to>
      <xdr:col>7</xdr:col>
      <xdr:colOff>885825</xdr:colOff>
      <xdr:row>1269</xdr:row>
      <xdr:rowOff>1209675</xdr:rowOff>
    </xdr:to>
    <xdr:pic>
      <xdr:nvPicPr>
        <xdr:cNvPr id="7044" name="Изображение 820" descr="resizeПП-00226227"/>
        <xdr:cNvPicPr>
          <a:picLocks noChangeAspect="1" noChangeArrowheads="1"/>
        </xdr:cNvPicPr>
      </xdr:nvPicPr>
      <xdr:blipFill>
        <a:blip xmlns:r="http://schemas.openxmlformats.org/officeDocument/2006/relationships" r:embed="rId726">
          <a:extLst>
            <a:ext uri="{28A0092B-C50C-407E-A947-70E740481C1C}">
              <a14:useLocalDpi xmlns:a14="http://schemas.microsoft.com/office/drawing/2010/main" val="0"/>
            </a:ext>
          </a:extLst>
        </a:blip>
        <a:srcRect/>
        <a:stretch>
          <a:fillRect/>
        </a:stretch>
      </xdr:blipFill>
      <xdr:spPr bwMode="auto">
        <a:xfrm>
          <a:off x="8801100" y="1071067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1270</xdr:row>
      <xdr:rowOff>28575</xdr:rowOff>
    </xdr:from>
    <xdr:to>
      <xdr:col>7</xdr:col>
      <xdr:colOff>885825</xdr:colOff>
      <xdr:row>1270</xdr:row>
      <xdr:rowOff>1209675</xdr:rowOff>
    </xdr:to>
    <xdr:pic>
      <xdr:nvPicPr>
        <xdr:cNvPr id="7045" name="Изображение 821" descr="resizeПП-00206173"/>
        <xdr:cNvPicPr>
          <a:picLocks noChangeAspect="1" noChangeArrowheads="1"/>
        </xdr:cNvPicPr>
      </xdr:nvPicPr>
      <xdr:blipFill>
        <a:blip xmlns:r="http://schemas.openxmlformats.org/officeDocument/2006/relationships" r:embed="rId727">
          <a:extLst>
            <a:ext uri="{28A0092B-C50C-407E-A947-70E740481C1C}">
              <a14:useLocalDpi xmlns:a14="http://schemas.microsoft.com/office/drawing/2010/main" val="0"/>
            </a:ext>
          </a:extLst>
        </a:blip>
        <a:srcRect/>
        <a:stretch>
          <a:fillRect/>
        </a:stretch>
      </xdr:blipFill>
      <xdr:spPr bwMode="auto">
        <a:xfrm>
          <a:off x="8801100" y="1072286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1271</xdr:row>
      <xdr:rowOff>28575</xdr:rowOff>
    </xdr:from>
    <xdr:to>
      <xdr:col>7</xdr:col>
      <xdr:colOff>885825</xdr:colOff>
      <xdr:row>1271</xdr:row>
      <xdr:rowOff>1209675</xdr:rowOff>
    </xdr:to>
    <xdr:pic>
      <xdr:nvPicPr>
        <xdr:cNvPr id="7046" name="Изображение 822" descr="resizeПП-00206173"/>
        <xdr:cNvPicPr>
          <a:picLocks noChangeAspect="1" noChangeArrowheads="1"/>
        </xdr:cNvPicPr>
      </xdr:nvPicPr>
      <xdr:blipFill>
        <a:blip xmlns:r="http://schemas.openxmlformats.org/officeDocument/2006/relationships" r:embed="rId727">
          <a:extLst>
            <a:ext uri="{28A0092B-C50C-407E-A947-70E740481C1C}">
              <a14:useLocalDpi xmlns:a14="http://schemas.microsoft.com/office/drawing/2010/main" val="0"/>
            </a:ext>
          </a:extLst>
        </a:blip>
        <a:srcRect/>
        <a:stretch>
          <a:fillRect/>
        </a:stretch>
      </xdr:blipFill>
      <xdr:spPr bwMode="auto">
        <a:xfrm>
          <a:off x="8801100" y="1073505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1275</xdr:row>
      <xdr:rowOff>28575</xdr:rowOff>
    </xdr:from>
    <xdr:to>
      <xdr:col>7</xdr:col>
      <xdr:colOff>885825</xdr:colOff>
      <xdr:row>1275</xdr:row>
      <xdr:rowOff>1209675</xdr:rowOff>
    </xdr:to>
    <xdr:pic>
      <xdr:nvPicPr>
        <xdr:cNvPr id="7047" name="Изображение 823" descr="resizeПП-00185048"/>
        <xdr:cNvPicPr>
          <a:picLocks noChangeAspect="1" noChangeArrowheads="1"/>
        </xdr:cNvPicPr>
      </xdr:nvPicPr>
      <xdr:blipFill>
        <a:blip xmlns:r="http://schemas.openxmlformats.org/officeDocument/2006/relationships" r:embed="rId728">
          <a:extLst>
            <a:ext uri="{28A0092B-C50C-407E-A947-70E740481C1C}">
              <a14:useLocalDpi xmlns:a14="http://schemas.microsoft.com/office/drawing/2010/main" val="0"/>
            </a:ext>
          </a:extLst>
        </a:blip>
        <a:srcRect/>
        <a:stretch>
          <a:fillRect/>
        </a:stretch>
      </xdr:blipFill>
      <xdr:spPr bwMode="auto">
        <a:xfrm>
          <a:off x="8801100" y="1075182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1276</xdr:row>
      <xdr:rowOff>28575</xdr:rowOff>
    </xdr:from>
    <xdr:to>
      <xdr:col>7</xdr:col>
      <xdr:colOff>885825</xdr:colOff>
      <xdr:row>1276</xdr:row>
      <xdr:rowOff>1209675</xdr:rowOff>
    </xdr:to>
    <xdr:pic>
      <xdr:nvPicPr>
        <xdr:cNvPr id="7048" name="Изображение 824" descr="resizeПП-00185048"/>
        <xdr:cNvPicPr>
          <a:picLocks noChangeAspect="1" noChangeArrowheads="1"/>
        </xdr:cNvPicPr>
      </xdr:nvPicPr>
      <xdr:blipFill>
        <a:blip xmlns:r="http://schemas.openxmlformats.org/officeDocument/2006/relationships" r:embed="rId728">
          <a:extLst>
            <a:ext uri="{28A0092B-C50C-407E-A947-70E740481C1C}">
              <a14:useLocalDpi xmlns:a14="http://schemas.microsoft.com/office/drawing/2010/main" val="0"/>
            </a:ext>
          </a:extLst>
        </a:blip>
        <a:srcRect/>
        <a:stretch>
          <a:fillRect/>
        </a:stretch>
      </xdr:blipFill>
      <xdr:spPr bwMode="auto">
        <a:xfrm>
          <a:off x="8801100" y="1076401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1280</xdr:row>
      <xdr:rowOff>28575</xdr:rowOff>
    </xdr:from>
    <xdr:to>
      <xdr:col>7</xdr:col>
      <xdr:colOff>885825</xdr:colOff>
      <xdr:row>1280</xdr:row>
      <xdr:rowOff>1209675</xdr:rowOff>
    </xdr:to>
    <xdr:pic>
      <xdr:nvPicPr>
        <xdr:cNvPr id="7049" name="Изображение 825" descr="resizeПП-00235006"/>
        <xdr:cNvPicPr>
          <a:picLocks noChangeAspect="1" noChangeArrowheads="1"/>
        </xdr:cNvPicPr>
      </xdr:nvPicPr>
      <xdr:blipFill>
        <a:blip xmlns:r="http://schemas.openxmlformats.org/officeDocument/2006/relationships" r:embed="rId729">
          <a:extLst>
            <a:ext uri="{28A0092B-C50C-407E-A947-70E740481C1C}">
              <a14:useLocalDpi xmlns:a14="http://schemas.microsoft.com/office/drawing/2010/main" val="0"/>
            </a:ext>
          </a:extLst>
        </a:blip>
        <a:srcRect/>
        <a:stretch>
          <a:fillRect/>
        </a:stretch>
      </xdr:blipFill>
      <xdr:spPr bwMode="auto">
        <a:xfrm>
          <a:off x="8801100" y="1078077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1282</xdr:row>
      <xdr:rowOff>28575</xdr:rowOff>
    </xdr:from>
    <xdr:to>
      <xdr:col>7</xdr:col>
      <xdr:colOff>885825</xdr:colOff>
      <xdr:row>1282</xdr:row>
      <xdr:rowOff>1209675</xdr:rowOff>
    </xdr:to>
    <xdr:pic>
      <xdr:nvPicPr>
        <xdr:cNvPr id="7050" name="Изображение 826" descr="resizeПП-00235018"/>
        <xdr:cNvPicPr>
          <a:picLocks noChangeAspect="1" noChangeArrowheads="1"/>
        </xdr:cNvPicPr>
      </xdr:nvPicPr>
      <xdr:blipFill>
        <a:blip xmlns:r="http://schemas.openxmlformats.org/officeDocument/2006/relationships" r:embed="rId730">
          <a:extLst>
            <a:ext uri="{28A0092B-C50C-407E-A947-70E740481C1C}">
              <a14:useLocalDpi xmlns:a14="http://schemas.microsoft.com/office/drawing/2010/main" val="0"/>
            </a:ext>
          </a:extLst>
        </a:blip>
        <a:srcRect/>
        <a:stretch>
          <a:fillRect/>
        </a:stretch>
      </xdr:blipFill>
      <xdr:spPr bwMode="auto">
        <a:xfrm>
          <a:off x="8801100" y="1079449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1283</xdr:row>
      <xdr:rowOff>28575</xdr:rowOff>
    </xdr:from>
    <xdr:to>
      <xdr:col>7</xdr:col>
      <xdr:colOff>885825</xdr:colOff>
      <xdr:row>1283</xdr:row>
      <xdr:rowOff>1209675</xdr:rowOff>
    </xdr:to>
    <xdr:pic>
      <xdr:nvPicPr>
        <xdr:cNvPr id="7051" name="Изображение 827" descr="resizeПП-00235031"/>
        <xdr:cNvPicPr>
          <a:picLocks noChangeAspect="1" noChangeArrowheads="1"/>
        </xdr:cNvPicPr>
      </xdr:nvPicPr>
      <xdr:blipFill>
        <a:blip xmlns:r="http://schemas.openxmlformats.org/officeDocument/2006/relationships" r:embed="rId731">
          <a:extLst>
            <a:ext uri="{28A0092B-C50C-407E-A947-70E740481C1C}">
              <a14:useLocalDpi xmlns:a14="http://schemas.microsoft.com/office/drawing/2010/main" val="0"/>
            </a:ext>
          </a:extLst>
        </a:blip>
        <a:srcRect/>
        <a:stretch>
          <a:fillRect/>
        </a:stretch>
      </xdr:blipFill>
      <xdr:spPr bwMode="auto">
        <a:xfrm>
          <a:off x="8801100" y="1080668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1284</xdr:row>
      <xdr:rowOff>28575</xdr:rowOff>
    </xdr:from>
    <xdr:to>
      <xdr:col>7</xdr:col>
      <xdr:colOff>885825</xdr:colOff>
      <xdr:row>1284</xdr:row>
      <xdr:rowOff>1209675</xdr:rowOff>
    </xdr:to>
    <xdr:pic>
      <xdr:nvPicPr>
        <xdr:cNvPr id="7052" name="Изображение 828" descr="resizeПП-00235026"/>
        <xdr:cNvPicPr>
          <a:picLocks noChangeAspect="1" noChangeArrowheads="1"/>
        </xdr:cNvPicPr>
      </xdr:nvPicPr>
      <xdr:blipFill>
        <a:blip xmlns:r="http://schemas.openxmlformats.org/officeDocument/2006/relationships" r:embed="rId732">
          <a:extLst>
            <a:ext uri="{28A0092B-C50C-407E-A947-70E740481C1C}">
              <a14:useLocalDpi xmlns:a14="http://schemas.microsoft.com/office/drawing/2010/main" val="0"/>
            </a:ext>
          </a:extLst>
        </a:blip>
        <a:srcRect/>
        <a:stretch>
          <a:fillRect/>
        </a:stretch>
      </xdr:blipFill>
      <xdr:spPr bwMode="auto">
        <a:xfrm>
          <a:off x="8801100" y="1081887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1286</xdr:row>
      <xdr:rowOff>28575</xdr:rowOff>
    </xdr:from>
    <xdr:to>
      <xdr:col>7</xdr:col>
      <xdr:colOff>885825</xdr:colOff>
      <xdr:row>1286</xdr:row>
      <xdr:rowOff>1209675</xdr:rowOff>
    </xdr:to>
    <xdr:pic>
      <xdr:nvPicPr>
        <xdr:cNvPr id="7053" name="Изображение 829" descr="resizeПП-00212668"/>
        <xdr:cNvPicPr>
          <a:picLocks noChangeAspect="1" noChangeArrowheads="1"/>
        </xdr:cNvPicPr>
      </xdr:nvPicPr>
      <xdr:blipFill>
        <a:blip xmlns:r="http://schemas.openxmlformats.org/officeDocument/2006/relationships" r:embed="rId733">
          <a:extLst>
            <a:ext uri="{28A0092B-C50C-407E-A947-70E740481C1C}">
              <a14:useLocalDpi xmlns:a14="http://schemas.microsoft.com/office/drawing/2010/main" val="0"/>
            </a:ext>
          </a:extLst>
        </a:blip>
        <a:srcRect/>
        <a:stretch>
          <a:fillRect/>
        </a:stretch>
      </xdr:blipFill>
      <xdr:spPr bwMode="auto">
        <a:xfrm>
          <a:off x="8801100" y="1083259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1287</xdr:row>
      <xdr:rowOff>28575</xdr:rowOff>
    </xdr:from>
    <xdr:to>
      <xdr:col>7</xdr:col>
      <xdr:colOff>885825</xdr:colOff>
      <xdr:row>1287</xdr:row>
      <xdr:rowOff>1209675</xdr:rowOff>
    </xdr:to>
    <xdr:pic>
      <xdr:nvPicPr>
        <xdr:cNvPr id="7054" name="Изображение 830" descr="resizeПП-00212668"/>
        <xdr:cNvPicPr>
          <a:picLocks noChangeAspect="1" noChangeArrowheads="1"/>
        </xdr:cNvPicPr>
      </xdr:nvPicPr>
      <xdr:blipFill>
        <a:blip xmlns:r="http://schemas.openxmlformats.org/officeDocument/2006/relationships" r:embed="rId733">
          <a:extLst>
            <a:ext uri="{28A0092B-C50C-407E-A947-70E740481C1C}">
              <a14:useLocalDpi xmlns:a14="http://schemas.microsoft.com/office/drawing/2010/main" val="0"/>
            </a:ext>
          </a:extLst>
        </a:blip>
        <a:srcRect/>
        <a:stretch>
          <a:fillRect/>
        </a:stretch>
      </xdr:blipFill>
      <xdr:spPr bwMode="auto">
        <a:xfrm>
          <a:off x="8801100" y="1084478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1289</xdr:row>
      <xdr:rowOff>28575</xdr:rowOff>
    </xdr:from>
    <xdr:to>
      <xdr:col>7</xdr:col>
      <xdr:colOff>885825</xdr:colOff>
      <xdr:row>1289</xdr:row>
      <xdr:rowOff>1209675</xdr:rowOff>
    </xdr:to>
    <xdr:pic>
      <xdr:nvPicPr>
        <xdr:cNvPr id="7055" name="Изображение 831" descr="resizeПП-00185295"/>
        <xdr:cNvPicPr>
          <a:picLocks noChangeAspect="1" noChangeArrowheads="1"/>
        </xdr:cNvPicPr>
      </xdr:nvPicPr>
      <xdr:blipFill>
        <a:blip xmlns:r="http://schemas.openxmlformats.org/officeDocument/2006/relationships" r:embed="rId734">
          <a:extLst>
            <a:ext uri="{28A0092B-C50C-407E-A947-70E740481C1C}">
              <a14:useLocalDpi xmlns:a14="http://schemas.microsoft.com/office/drawing/2010/main" val="0"/>
            </a:ext>
          </a:extLst>
        </a:blip>
        <a:srcRect/>
        <a:stretch>
          <a:fillRect/>
        </a:stretch>
      </xdr:blipFill>
      <xdr:spPr bwMode="auto">
        <a:xfrm>
          <a:off x="8801100" y="10858500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1290</xdr:row>
      <xdr:rowOff>28575</xdr:rowOff>
    </xdr:from>
    <xdr:to>
      <xdr:col>7</xdr:col>
      <xdr:colOff>885825</xdr:colOff>
      <xdr:row>1290</xdr:row>
      <xdr:rowOff>1209675</xdr:rowOff>
    </xdr:to>
    <xdr:pic>
      <xdr:nvPicPr>
        <xdr:cNvPr id="7056" name="Изображение 832" descr="resizeПП-00185295"/>
        <xdr:cNvPicPr>
          <a:picLocks noChangeAspect="1" noChangeArrowheads="1"/>
        </xdr:cNvPicPr>
      </xdr:nvPicPr>
      <xdr:blipFill>
        <a:blip xmlns:r="http://schemas.openxmlformats.org/officeDocument/2006/relationships" r:embed="rId734">
          <a:extLst>
            <a:ext uri="{28A0092B-C50C-407E-A947-70E740481C1C}">
              <a14:useLocalDpi xmlns:a14="http://schemas.microsoft.com/office/drawing/2010/main" val="0"/>
            </a:ext>
          </a:extLst>
        </a:blip>
        <a:srcRect/>
        <a:stretch>
          <a:fillRect/>
        </a:stretch>
      </xdr:blipFill>
      <xdr:spPr bwMode="auto">
        <a:xfrm>
          <a:off x="8801100" y="10870692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1291</xdr:row>
      <xdr:rowOff>28575</xdr:rowOff>
    </xdr:from>
    <xdr:to>
      <xdr:col>7</xdr:col>
      <xdr:colOff>885825</xdr:colOff>
      <xdr:row>1291</xdr:row>
      <xdr:rowOff>1209675</xdr:rowOff>
    </xdr:to>
    <xdr:pic>
      <xdr:nvPicPr>
        <xdr:cNvPr id="7057" name="Изображение 833" descr="resizeПП-00185296"/>
        <xdr:cNvPicPr>
          <a:picLocks noChangeAspect="1" noChangeArrowheads="1"/>
        </xdr:cNvPicPr>
      </xdr:nvPicPr>
      <xdr:blipFill>
        <a:blip xmlns:r="http://schemas.openxmlformats.org/officeDocument/2006/relationships" r:embed="rId735">
          <a:extLst>
            <a:ext uri="{28A0092B-C50C-407E-A947-70E740481C1C}">
              <a14:useLocalDpi xmlns:a14="http://schemas.microsoft.com/office/drawing/2010/main" val="0"/>
            </a:ext>
          </a:extLst>
        </a:blip>
        <a:srcRect/>
        <a:stretch>
          <a:fillRect/>
        </a:stretch>
      </xdr:blipFill>
      <xdr:spPr bwMode="auto">
        <a:xfrm>
          <a:off x="8801100" y="10882884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1292</xdr:row>
      <xdr:rowOff>28575</xdr:rowOff>
    </xdr:from>
    <xdr:to>
      <xdr:col>7</xdr:col>
      <xdr:colOff>885825</xdr:colOff>
      <xdr:row>1292</xdr:row>
      <xdr:rowOff>1209675</xdr:rowOff>
    </xdr:to>
    <xdr:pic>
      <xdr:nvPicPr>
        <xdr:cNvPr id="7058" name="Изображение 834" descr="resizeПП-00185296"/>
        <xdr:cNvPicPr>
          <a:picLocks noChangeAspect="1" noChangeArrowheads="1"/>
        </xdr:cNvPicPr>
      </xdr:nvPicPr>
      <xdr:blipFill>
        <a:blip xmlns:r="http://schemas.openxmlformats.org/officeDocument/2006/relationships" r:embed="rId735">
          <a:extLst>
            <a:ext uri="{28A0092B-C50C-407E-A947-70E740481C1C}">
              <a14:useLocalDpi xmlns:a14="http://schemas.microsoft.com/office/drawing/2010/main" val="0"/>
            </a:ext>
          </a:extLst>
        </a:blip>
        <a:srcRect/>
        <a:stretch>
          <a:fillRect/>
        </a:stretch>
      </xdr:blipFill>
      <xdr:spPr bwMode="auto">
        <a:xfrm>
          <a:off x="8801100" y="10895076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1298</xdr:row>
      <xdr:rowOff>28575</xdr:rowOff>
    </xdr:from>
    <xdr:to>
      <xdr:col>7</xdr:col>
      <xdr:colOff>885825</xdr:colOff>
      <xdr:row>1298</xdr:row>
      <xdr:rowOff>1209675</xdr:rowOff>
    </xdr:to>
    <xdr:pic>
      <xdr:nvPicPr>
        <xdr:cNvPr id="7059" name="Изображение 835" descr="resizeПП-00241627"/>
        <xdr:cNvPicPr>
          <a:picLocks noChangeAspect="1" noChangeArrowheads="1"/>
        </xdr:cNvPicPr>
      </xdr:nvPicPr>
      <xdr:blipFill>
        <a:blip xmlns:r="http://schemas.openxmlformats.org/officeDocument/2006/relationships" r:embed="rId736">
          <a:extLst>
            <a:ext uri="{28A0092B-C50C-407E-A947-70E740481C1C}">
              <a14:useLocalDpi xmlns:a14="http://schemas.microsoft.com/office/drawing/2010/main" val="0"/>
            </a:ext>
          </a:extLst>
        </a:blip>
        <a:srcRect/>
        <a:stretch>
          <a:fillRect/>
        </a:stretch>
      </xdr:blipFill>
      <xdr:spPr bwMode="auto">
        <a:xfrm>
          <a:off x="8801100" y="1091536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1299</xdr:row>
      <xdr:rowOff>28575</xdr:rowOff>
    </xdr:from>
    <xdr:to>
      <xdr:col>7</xdr:col>
      <xdr:colOff>885825</xdr:colOff>
      <xdr:row>1299</xdr:row>
      <xdr:rowOff>1209675</xdr:rowOff>
    </xdr:to>
    <xdr:pic>
      <xdr:nvPicPr>
        <xdr:cNvPr id="7060" name="Изображение 836" descr="resizeПП-00241628"/>
        <xdr:cNvPicPr>
          <a:picLocks noChangeAspect="1" noChangeArrowheads="1"/>
        </xdr:cNvPicPr>
      </xdr:nvPicPr>
      <xdr:blipFill>
        <a:blip xmlns:r="http://schemas.openxmlformats.org/officeDocument/2006/relationships" r:embed="rId737">
          <a:extLst>
            <a:ext uri="{28A0092B-C50C-407E-A947-70E740481C1C}">
              <a14:useLocalDpi xmlns:a14="http://schemas.microsoft.com/office/drawing/2010/main" val="0"/>
            </a:ext>
          </a:extLst>
        </a:blip>
        <a:srcRect/>
        <a:stretch>
          <a:fillRect/>
        </a:stretch>
      </xdr:blipFill>
      <xdr:spPr bwMode="auto">
        <a:xfrm>
          <a:off x="8801100" y="1092755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1300</xdr:row>
      <xdr:rowOff>28575</xdr:rowOff>
    </xdr:from>
    <xdr:to>
      <xdr:col>7</xdr:col>
      <xdr:colOff>885825</xdr:colOff>
      <xdr:row>1300</xdr:row>
      <xdr:rowOff>1209675</xdr:rowOff>
    </xdr:to>
    <xdr:pic>
      <xdr:nvPicPr>
        <xdr:cNvPr id="7061" name="Изображение 837" descr="resizeПП-00241629"/>
        <xdr:cNvPicPr>
          <a:picLocks noChangeAspect="1" noChangeArrowheads="1"/>
        </xdr:cNvPicPr>
      </xdr:nvPicPr>
      <xdr:blipFill>
        <a:blip xmlns:r="http://schemas.openxmlformats.org/officeDocument/2006/relationships" r:embed="rId738">
          <a:extLst>
            <a:ext uri="{28A0092B-C50C-407E-A947-70E740481C1C}">
              <a14:useLocalDpi xmlns:a14="http://schemas.microsoft.com/office/drawing/2010/main" val="0"/>
            </a:ext>
          </a:extLst>
        </a:blip>
        <a:srcRect/>
        <a:stretch>
          <a:fillRect/>
        </a:stretch>
      </xdr:blipFill>
      <xdr:spPr bwMode="auto">
        <a:xfrm>
          <a:off x="8801100" y="1093974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1301</xdr:row>
      <xdr:rowOff>28575</xdr:rowOff>
    </xdr:from>
    <xdr:to>
      <xdr:col>7</xdr:col>
      <xdr:colOff>885825</xdr:colOff>
      <xdr:row>1301</xdr:row>
      <xdr:rowOff>1209675</xdr:rowOff>
    </xdr:to>
    <xdr:pic>
      <xdr:nvPicPr>
        <xdr:cNvPr id="7062" name="Изображение 838" descr="resizeПП-00241631"/>
        <xdr:cNvPicPr>
          <a:picLocks noChangeAspect="1" noChangeArrowheads="1"/>
        </xdr:cNvPicPr>
      </xdr:nvPicPr>
      <xdr:blipFill>
        <a:blip xmlns:r="http://schemas.openxmlformats.org/officeDocument/2006/relationships" r:embed="rId739">
          <a:extLst>
            <a:ext uri="{28A0092B-C50C-407E-A947-70E740481C1C}">
              <a14:useLocalDpi xmlns:a14="http://schemas.microsoft.com/office/drawing/2010/main" val="0"/>
            </a:ext>
          </a:extLst>
        </a:blip>
        <a:srcRect/>
        <a:stretch>
          <a:fillRect/>
        </a:stretch>
      </xdr:blipFill>
      <xdr:spPr bwMode="auto">
        <a:xfrm>
          <a:off x="8801100" y="1095194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1302</xdr:row>
      <xdr:rowOff>28575</xdr:rowOff>
    </xdr:from>
    <xdr:to>
      <xdr:col>7</xdr:col>
      <xdr:colOff>885825</xdr:colOff>
      <xdr:row>1302</xdr:row>
      <xdr:rowOff>1209675</xdr:rowOff>
    </xdr:to>
    <xdr:pic>
      <xdr:nvPicPr>
        <xdr:cNvPr id="7063" name="Изображение 839" descr="resizeПП-00241624"/>
        <xdr:cNvPicPr>
          <a:picLocks noChangeAspect="1" noChangeArrowheads="1"/>
        </xdr:cNvPicPr>
      </xdr:nvPicPr>
      <xdr:blipFill>
        <a:blip xmlns:r="http://schemas.openxmlformats.org/officeDocument/2006/relationships" r:embed="rId740">
          <a:extLst>
            <a:ext uri="{28A0092B-C50C-407E-A947-70E740481C1C}">
              <a14:useLocalDpi xmlns:a14="http://schemas.microsoft.com/office/drawing/2010/main" val="0"/>
            </a:ext>
          </a:extLst>
        </a:blip>
        <a:srcRect/>
        <a:stretch>
          <a:fillRect/>
        </a:stretch>
      </xdr:blipFill>
      <xdr:spPr bwMode="auto">
        <a:xfrm>
          <a:off x="8801100" y="109641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1303</xdr:row>
      <xdr:rowOff>28575</xdr:rowOff>
    </xdr:from>
    <xdr:to>
      <xdr:col>7</xdr:col>
      <xdr:colOff>885825</xdr:colOff>
      <xdr:row>1303</xdr:row>
      <xdr:rowOff>1209675</xdr:rowOff>
    </xdr:to>
    <xdr:pic>
      <xdr:nvPicPr>
        <xdr:cNvPr id="7064" name="Изображение 840" descr="resizeПП-00241625"/>
        <xdr:cNvPicPr>
          <a:picLocks noChangeAspect="1" noChangeArrowheads="1"/>
        </xdr:cNvPicPr>
      </xdr:nvPicPr>
      <xdr:blipFill>
        <a:blip xmlns:r="http://schemas.openxmlformats.org/officeDocument/2006/relationships" r:embed="rId741">
          <a:extLst>
            <a:ext uri="{28A0092B-C50C-407E-A947-70E740481C1C}">
              <a14:useLocalDpi xmlns:a14="http://schemas.microsoft.com/office/drawing/2010/main" val="0"/>
            </a:ext>
          </a:extLst>
        </a:blip>
        <a:srcRect/>
        <a:stretch>
          <a:fillRect/>
        </a:stretch>
      </xdr:blipFill>
      <xdr:spPr bwMode="auto">
        <a:xfrm>
          <a:off x="8801100" y="1097632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1308</xdr:row>
      <xdr:rowOff>28575</xdr:rowOff>
    </xdr:from>
    <xdr:to>
      <xdr:col>7</xdr:col>
      <xdr:colOff>885825</xdr:colOff>
      <xdr:row>1308</xdr:row>
      <xdr:rowOff>1209675</xdr:rowOff>
    </xdr:to>
    <xdr:pic>
      <xdr:nvPicPr>
        <xdr:cNvPr id="7065" name="Изображение 841" descr="resizeПП-00236030"/>
        <xdr:cNvPicPr>
          <a:picLocks noChangeAspect="1" noChangeArrowheads="1"/>
        </xdr:cNvPicPr>
      </xdr:nvPicPr>
      <xdr:blipFill>
        <a:blip xmlns:r="http://schemas.openxmlformats.org/officeDocument/2006/relationships" r:embed="rId742">
          <a:extLst>
            <a:ext uri="{28A0092B-C50C-407E-A947-70E740481C1C}">
              <a14:useLocalDpi xmlns:a14="http://schemas.microsoft.com/office/drawing/2010/main" val="0"/>
            </a:ext>
          </a:extLst>
        </a:blip>
        <a:srcRect/>
        <a:stretch>
          <a:fillRect/>
        </a:stretch>
      </xdr:blipFill>
      <xdr:spPr bwMode="auto">
        <a:xfrm>
          <a:off x="8801100" y="1099461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1310</xdr:row>
      <xdr:rowOff>28575</xdr:rowOff>
    </xdr:from>
    <xdr:to>
      <xdr:col>7</xdr:col>
      <xdr:colOff>838200</xdr:colOff>
      <xdr:row>1310</xdr:row>
      <xdr:rowOff>1209675</xdr:rowOff>
    </xdr:to>
    <xdr:pic>
      <xdr:nvPicPr>
        <xdr:cNvPr id="7066" name="Изображение 842" descr="resizeПП-00235606"/>
        <xdr:cNvPicPr>
          <a:picLocks noChangeAspect="1" noChangeArrowheads="1"/>
        </xdr:cNvPicPr>
      </xdr:nvPicPr>
      <xdr:blipFill>
        <a:blip xmlns:r="http://schemas.openxmlformats.org/officeDocument/2006/relationships" r:embed="rId743">
          <a:extLst>
            <a:ext uri="{28A0092B-C50C-407E-A947-70E740481C1C}">
              <a14:useLocalDpi xmlns:a14="http://schemas.microsoft.com/office/drawing/2010/main" val="0"/>
            </a:ext>
          </a:extLst>
        </a:blip>
        <a:srcRect/>
        <a:stretch>
          <a:fillRect/>
        </a:stretch>
      </xdr:blipFill>
      <xdr:spPr bwMode="auto">
        <a:xfrm>
          <a:off x="8801100" y="1100832825"/>
          <a:ext cx="82867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1311</xdr:row>
      <xdr:rowOff>28575</xdr:rowOff>
    </xdr:from>
    <xdr:to>
      <xdr:col>7</xdr:col>
      <xdr:colOff>838200</xdr:colOff>
      <xdr:row>1311</xdr:row>
      <xdr:rowOff>1209675</xdr:rowOff>
    </xdr:to>
    <xdr:pic>
      <xdr:nvPicPr>
        <xdr:cNvPr id="7067" name="Изображение 843" descr="resizeПП-00235603"/>
        <xdr:cNvPicPr>
          <a:picLocks noChangeAspect="1" noChangeArrowheads="1"/>
        </xdr:cNvPicPr>
      </xdr:nvPicPr>
      <xdr:blipFill>
        <a:blip xmlns:r="http://schemas.openxmlformats.org/officeDocument/2006/relationships" r:embed="rId744">
          <a:extLst>
            <a:ext uri="{28A0092B-C50C-407E-A947-70E740481C1C}">
              <a14:useLocalDpi xmlns:a14="http://schemas.microsoft.com/office/drawing/2010/main" val="0"/>
            </a:ext>
          </a:extLst>
        </a:blip>
        <a:srcRect/>
        <a:stretch>
          <a:fillRect/>
        </a:stretch>
      </xdr:blipFill>
      <xdr:spPr bwMode="auto">
        <a:xfrm>
          <a:off x="8801100" y="1102052025"/>
          <a:ext cx="82867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1312</xdr:row>
      <xdr:rowOff>28575</xdr:rowOff>
    </xdr:from>
    <xdr:to>
      <xdr:col>7</xdr:col>
      <xdr:colOff>885825</xdr:colOff>
      <xdr:row>1312</xdr:row>
      <xdr:rowOff>1209675</xdr:rowOff>
    </xdr:to>
    <xdr:pic>
      <xdr:nvPicPr>
        <xdr:cNvPr id="7068" name="Изображение 844" descr="resizeПП-00235605"/>
        <xdr:cNvPicPr>
          <a:picLocks noChangeAspect="1" noChangeArrowheads="1"/>
        </xdr:cNvPicPr>
      </xdr:nvPicPr>
      <xdr:blipFill>
        <a:blip xmlns:r="http://schemas.openxmlformats.org/officeDocument/2006/relationships" r:embed="rId745">
          <a:extLst>
            <a:ext uri="{28A0092B-C50C-407E-A947-70E740481C1C}">
              <a14:useLocalDpi xmlns:a14="http://schemas.microsoft.com/office/drawing/2010/main" val="0"/>
            </a:ext>
          </a:extLst>
        </a:blip>
        <a:srcRect/>
        <a:stretch>
          <a:fillRect/>
        </a:stretch>
      </xdr:blipFill>
      <xdr:spPr bwMode="auto">
        <a:xfrm>
          <a:off x="8801100" y="1103271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1313</xdr:row>
      <xdr:rowOff>28575</xdr:rowOff>
    </xdr:from>
    <xdr:to>
      <xdr:col>7</xdr:col>
      <xdr:colOff>885825</xdr:colOff>
      <xdr:row>1313</xdr:row>
      <xdr:rowOff>1209675</xdr:rowOff>
    </xdr:to>
    <xdr:pic>
      <xdr:nvPicPr>
        <xdr:cNvPr id="7069" name="Изображение 845" descr="resizeПП-00235604"/>
        <xdr:cNvPicPr>
          <a:picLocks noChangeAspect="1" noChangeArrowheads="1"/>
        </xdr:cNvPicPr>
      </xdr:nvPicPr>
      <xdr:blipFill>
        <a:blip xmlns:r="http://schemas.openxmlformats.org/officeDocument/2006/relationships" r:embed="rId746">
          <a:extLst>
            <a:ext uri="{28A0092B-C50C-407E-A947-70E740481C1C}">
              <a14:useLocalDpi xmlns:a14="http://schemas.microsoft.com/office/drawing/2010/main" val="0"/>
            </a:ext>
          </a:extLst>
        </a:blip>
        <a:srcRect/>
        <a:stretch>
          <a:fillRect/>
        </a:stretch>
      </xdr:blipFill>
      <xdr:spPr bwMode="auto">
        <a:xfrm>
          <a:off x="8801100" y="1104490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1317</xdr:row>
      <xdr:rowOff>28575</xdr:rowOff>
    </xdr:from>
    <xdr:to>
      <xdr:col>7</xdr:col>
      <xdr:colOff>885825</xdr:colOff>
      <xdr:row>1317</xdr:row>
      <xdr:rowOff>1209675</xdr:rowOff>
    </xdr:to>
    <xdr:pic>
      <xdr:nvPicPr>
        <xdr:cNvPr id="7070" name="Изображение 846" descr="resizeПП-00230260"/>
        <xdr:cNvPicPr>
          <a:picLocks noChangeAspect="1" noChangeArrowheads="1"/>
        </xdr:cNvPicPr>
      </xdr:nvPicPr>
      <xdr:blipFill>
        <a:blip xmlns:r="http://schemas.openxmlformats.org/officeDocument/2006/relationships" r:embed="rId747">
          <a:extLst>
            <a:ext uri="{28A0092B-C50C-407E-A947-70E740481C1C}">
              <a14:useLocalDpi xmlns:a14="http://schemas.microsoft.com/office/drawing/2010/main" val="0"/>
            </a:ext>
          </a:extLst>
        </a:blip>
        <a:srcRect/>
        <a:stretch>
          <a:fillRect/>
        </a:stretch>
      </xdr:blipFill>
      <xdr:spPr bwMode="auto">
        <a:xfrm>
          <a:off x="8801100" y="1106166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1318</xdr:row>
      <xdr:rowOff>28575</xdr:rowOff>
    </xdr:from>
    <xdr:to>
      <xdr:col>7</xdr:col>
      <xdr:colOff>885825</xdr:colOff>
      <xdr:row>1318</xdr:row>
      <xdr:rowOff>1209675</xdr:rowOff>
    </xdr:to>
    <xdr:pic>
      <xdr:nvPicPr>
        <xdr:cNvPr id="7071" name="Изображение 847" descr="resizeПП-00230260"/>
        <xdr:cNvPicPr>
          <a:picLocks noChangeAspect="1" noChangeArrowheads="1"/>
        </xdr:cNvPicPr>
      </xdr:nvPicPr>
      <xdr:blipFill>
        <a:blip xmlns:r="http://schemas.openxmlformats.org/officeDocument/2006/relationships" r:embed="rId747">
          <a:extLst>
            <a:ext uri="{28A0092B-C50C-407E-A947-70E740481C1C}">
              <a14:useLocalDpi xmlns:a14="http://schemas.microsoft.com/office/drawing/2010/main" val="0"/>
            </a:ext>
          </a:extLst>
        </a:blip>
        <a:srcRect/>
        <a:stretch>
          <a:fillRect/>
        </a:stretch>
      </xdr:blipFill>
      <xdr:spPr bwMode="auto">
        <a:xfrm>
          <a:off x="8801100" y="1107386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1319</xdr:row>
      <xdr:rowOff>28575</xdr:rowOff>
    </xdr:from>
    <xdr:to>
      <xdr:col>7</xdr:col>
      <xdr:colOff>885825</xdr:colOff>
      <xdr:row>1319</xdr:row>
      <xdr:rowOff>1209675</xdr:rowOff>
    </xdr:to>
    <xdr:pic>
      <xdr:nvPicPr>
        <xdr:cNvPr id="7072" name="Изображение 848" descr="resizeПП-00230258"/>
        <xdr:cNvPicPr>
          <a:picLocks noChangeAspect="1" noChangeArrowheads="1"/>
        </xdr:cNvPicPr>
      </xdr:nvPicPr>
      <xdr:blipFill>
        <a:blip xmlns:r="http://schemas.openxmlformats.org/officeDocument/2006/relationships" r:embed="rId748">
          <a:extLst>
            <a:ext uri="{28A0092B-C50C-407E-A947-70E740481C1C}">
              <a14:useLocalDpi xmlns:a14="http://schemas.microsoft.com/office/drawing/2010/main" val="0"/>
            </a:ext>
          </a:extLst>
        </a:blip>
        <a:srcRect/>
        <a:stretch>
          <a:fillRect/>
        </a:stretch>
      </xdr:blipFill>
      <xdr:spPr bwMode="auto">
        <a:xfrm>
          <a:off x="8801100" y="1108605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1320</xdr:row>
      <xdr:rowOff>28575</xdr:rowOff>
    </xdr:from>
    <xdr:to>
      <xdr:col>7</xdr:col>
      <xdr:colOff>885825</xdr:colOff>
      <xdr:row>1320</xdr:row>
      <xdr:rowOff>1209675</xdr:rowOff>
    </xdr:to>
    <xdr:pic>
      <xdr:nvPicPr>
        <xdr:cNvPr id="7073" name="Изображение 849" descr="resizeПП-00230258"/>
        <xdr:cNvPicPr>
          <a:picLocks noChangeAspect="1" noChangeArrowheads="1"/>
        </xdr:cNvPicPr>
      </xdr:nvPicPr>
      <xdr:blipFill>
        <a:blip xmlns:r="http://schemas.openxmlformats.org/officeDocument/2006/relationships" r:embed="rId748">
          <a:extLst>
            <a:ext uri="{28A0092B-C50C-407E-A947-70E740481C1C}">
              <a14:useLocalDpi xmlns:a14="http://schemas.microsoft.com/office/drawing/2010/main" val="0"/>
            </a:ext>
          </a:extLst>
        </a:blip>
        <a:srcRect/>
        <a:stretch>
          <a:fillRect/>
        </a:stretch>
      </xdr:blipFill>
      <xdr:spPr bwMode="auto">
        <a:xfrm>
          <a:off x="8801100" y="1109824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1322</xdr:row>
      <xdr:rowOff>28575</xdr:rowOff>
    </xdr:from>
    <xdr:to>
      <xdr:col>7</xdr:col>
      <xdr:colOff>885825</xdr:colOff>
      <xdr:row>1322</xdr:row>
      <xdr:rowOff>1209675</xdr:rowOff>
    </xdr:to>
    <xdr:pic>
      <xdr:nvPicPr>
        <xdr:cNvPr id="7074" name="Изображение 850" descr="resizeПП-00204712"/>
        <xdr:cNvPicPr>
          <a:picLocks noChangeAspect="1" noChangeArrowheads="1"/>
        </xdr:cNvPicPr>
      </xdr:nvPicPr>
      <xdr:blipFill>
        <a:blip xmlns:r="http://schemas.openxmlformats.org/officeDocument/2006/relationships" r:embed="rId749">
          <a:extLst>
            <a:ext uri="{28A0092B-C50C-407E-A947-70E740481C1C}">
              <a14:useLocalDpi xmlns:a14="http://schemas.microsoft.com/office/drawing/2010/main" val="0"/>
            </a:ext>
          </a:extLst>
        </a:blip>
        <a:srcRect/>
        <a:stretch>
          <a:fillRect/>
        </a:stretch>
      </xdr:blipFill>
      <xdr:spPr bwMode="auto">
        <a:xfrm>
          <a:off x="8801100" y="1111196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1323</xdr:row>
      <xdr:rowOff>28575</xdr:rowOff>
    </xdr:from>
    <xdr:to>
      <xdr:col>7</xdr:col>
      <xdr:colOff>885825</xdr:colOff>
      <xdr:row>1323</xdr:row>
      <xdr:rowOff>1209675</xdr:rowOff>
    </xdr:to>
    <xdr:pic>
      <xdr:nvPicPr>
        <xdr:cNvPr id="7075" name="Изображение 851" descr="resizeПП-00204712"/>
        <xdr:cNvPicPr>
          <a:picLocks noChangeAspect="1" noChangeArrowheads="1"/>
        </xdr:cNvPicPr>
      </xdr:nvPicPr>
      <xdr:blipFill>
        <a:blip xmlns:r="http://schemas.openxmlformats.org/officeDocument/2006/relationships" r:embed="rId749">
          <a:extLst>
            <a:ext uri="{28A0092B-C50C-407E-A947-70E740481C1C}">
              <a14:useLocalDpi xmlns:a14="http://schemas.microsoft.com/office/drawing/2010/main" val="0"/>
            </a:ext>
          </a:extLst>
        </a:blip>
        <a:srcRect/>
        <a:stretch>
          <a:fillRect/>
        </a:stretch>
      </xdr:blipFill>
      <xdr:spPr bwMode="auto">
        <a:xfrm>
          <a:off x="8801100" y="1112415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1326</xdr:row>
      <xdr:rowOff>28575</xdr:rowOff>
    </xdr:from>
    <xdr:to>
      <xdr:col>7</xdr:col>
      <xdr:colOff>885825</xdr:colOff>
      <xdr:row>1326</xdr:row>
      <xdr:rowOff>1209675</xdr:rowOff>
    </xdr:to>
    <xdr:pic>
      <xdr:nvPicPr>
        <xdr:cNvPr id="7076" name="Изображение 852" descr="resizeПП-00120276"/>
        <xdr:cNvPicPr>
          <a:picLocks noChangeAspect="1" noChangeArrowheads="1"/>
        </xdr:cNvPicPr>
      </xdr:nvPicPr>
      <xdr:blipFill>
        <a:blip xmlns:r="http://schemas.openxmlformats.org/officeDocument/2006/relationships" r:embed="rId750">
          <a:extLst>
            <a:ext uri="{28A0092B-C50C-407E-A947-70E740481C1C}">
              <a14:useLocalDpi xmlns:a14="http://schemas.microsoft.com/office/drawing/2010/main" val="0"/>
            </a:ext>
          </a:extLst>
        </a:blip>
        <a:srcRect/>
        <a:stretch>
          <a:fillRect/>
        </a:stretch>
      </xdr:blipFill>
      <xdr:spPr bwMode="auto">
        <a:xfrm>
          <a:off x="8801100" y="1113939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1328</xdr:row>
      <xdr:rowOff>28575</xdr:rowOff>
    </xdr:from>
    <xdr:to>
      <xdr:col>7</xdr:col>
      <xdr:colOff>885825</xdr:colOff>
      <xdr:row>1328</xdr:row>
      <xdr:rowOff>1209675</xdr:rowOff>
    </xdr:to>
    <xdr:pic>
      <xdr:nvPicPr>
        <xdr:cNvPr id="7077" name="Изображение 853" descr="resizeПП-00235990"/>
        <xdr:cNvPicPr>
          <a:picLocks noChangeAspect="1" noChangeArrowheads="1"/>
        </xdr:cNvPicPr>
      </xdr:nvPicPr>
      <xdr:blipFill>
        <a:blip xmlns:r="http://schemas.openxmlformats.org/officeDocument/2006/relationships" r:embed="rId751">
          <a:extLst>
            <a:ext uri="{28A0092B-C50C-407E-A947-70E740481C1C}">
              <a14:useLocalDpi xmlns:a14="http://schemas.microsoft.com/office/drawing/2010/main" val="0"/>
            </a:ext>
          </a:extLst>
        </a:blip>
        <a:srcRect/>
        <a:stretch>
          <a:fillRect/>
        </a:stretch>
      </xdr:blipFill>
      <xdr:spPr bwMode="auto">
        <a:xfrm>
          <a:off x="8801100" y="1115310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1329</xdr:row>
      <xdr:rowOff>28575</xdr:rowOff>
    </xdr:from>
    <xdr:to>
      <xdr:col>7</xdr:col>
      <xdr:colOff>885825</xdr:colOff>
      <xdr:row>1329</xdr:row>
      <xdr:rowOff>1209675</xdr:rowOff>
    </xdr:to>
    <xdr:pic>
      <xdr:nvPicPr>
        <xdr:cNvPr id="7078" name="Изображение 854" descr="resizeПП-00235990"/>
        <xdr:cNvPicPr>
          <a:picLocks noChangeAspect="1" noChangeArrowheads="1"/>
        </xdr:cNvPicPr>
      </xdr:nvPicPr>
      <xdr:blipFill>
        <a:blip xmlns:r="http://schemas.openxmlformats.org/officeDocument/2006/relationships" r:embed="rId751">
          <a:extLst>
            <a:ext uri="{28A0092B-C50C-407E-A947-70E740481C1C}">
              <a14:useLocalDpi xmlns:a14="http://schemas.microsoft.com/office/drawing/2010/main" val="0"/>
            </a:ext>
          </a:extLst>
        </a:blip>
        <a:srcRect/>
        <a:stretch>
          <a:fillRect/>
        </a:stretch>
      </xdr:blipFill>
      <xdr:spPr bwMode="auto">
        <a:xfrm>
          <a:off x="8801100" y="1116530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1333</xdr:row>
      <xdr:rowOff>28575</xdr:rowOff>
    </xdr:from>
    <xdr:to>
      <xdr:col>7</xdr:col>
      <xdr:colOff>885825</xdr:colOff>
      <xdr:row>1333</xdr:row>
      <xdr:rowOff>1209675</xdr:rowOff>
    </xdr:to>
    <xdr:pic>
      <xdr:nvPicPr>
        <xdr:cNvPr id="7079" name="Изображение 855" descr="resizeПП-00238228"/>
        <xdr:cNvPicPr>
          <a:picLocks noChangeAspect="1" noChangeArrowheads="1"/>
        </xdr:cNvPicPr>
      </xdr:nvPicPr>
      <xdr:blipFill>
        <a:blip xmlns:r="http://schemas.openxmlformats.org/officeDocument/2006/relationships" r:embed="rId752">
          <a:extLst>
            <a:ext uri="{28A0092B-C50C-407E-A947-70E740481C1C}">
              <a14:useLocalDpi xmlns:a14="http://schemas.microsoft.com/office/drawing/2010/main" val="0"/>
            </a:ext>
          </a:extLst>
        </a:blip>
        <a:srcRect/>
        <a:stretch>
          <a:fillRect/>
        </a:stretch>
      </xdr:blipFill>
      <xdr:spPr bwMode="auto">
        <a:xfrm>
          <a:off x="8801100" y="1118206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1334</xdr:row>
      <xdr:rowOff>28575</xdr:rowOff>
    </xdr:from>
    <xdr:to>
      <xdr:col>7</xdr:col>
      <xdr:colOff>885825</xdr:colOff>
      <xdr:row>1334</xdr:row>
      <xdr:rowOff>1209675</xdr:rowOff>
    </xdr:to>
    <xdr:pic>
      <xdr:nvPicPr>
        <xdr:cNvPr id="7080" name="Изображение 856" descr="resizeПП-00238228"/>
        <xdr:cNvPicPr>
          <a:picLocks noChangeAspect="1" noChangeArrowheads="1"/>
        </xdr:cNvPicPr>
      </xdr:nvPicPr>
      <xdr:blipFill>
        <a:blip xmlns:r="http://schemas.openxmlformats.org/officeDocument/2006/relationships" r:embed="rId752">
          <a:extLst>
            <a:ext uri="{28A0092B-C50C-407E-A947-70E740481C1C}">
              <a14:useLocalDpi xmlns:a14="http://schemas.microsoft.com/office/drawing/2010/main" val="0"/>
            </a:ext>
          </a:extLst>
        </a:blip>
        <a:srcRect/>
        <a:stretch>
          <a:fillRect/>
        </a:stretch>
      </xdr:blipFill>
      <xdr:spPr bwMode="auto">
        <a:xfrm>
          <a:off x="8801100" y="1119425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1338</xdr:row>
      <xdr:rowOff>28575</xdr:rowOff>
    </xdr:from>
    <xdr:to>
      <xdr:col>7</xdr:col>
      <xdr:colOff>885825</xdr:colOff>
      <xdr:row>1338</xdr:row>
      <xdr:rowOff>1209675</xdr:rowOff>
    </xdr:to>
    <xdr:pic>
      <xdr:nvPicPr>
        <xdr:cNvPr id="7081" name="Изображение 857" descr="resizeПП-00216048"/>
        <xdr:cNvPicPr>
          <a:picLocks noChangeAspect="1" noChangeArrowheads="1"/>
        </xdr:cNvPicPr>
      </xdr:nvPicPr>
      <xdr:blipFill>
        <a:blip xmlns:r="http://schemas.openxmlformats.org/officeDocument/2006/relationships" r:embed="rId753">
          <a:extLst>
            <a:ext uri="{28A0092B-C50C-407E-A947-70E740481C1C}">
              <a14:useLocalDpi xmlns:a14="http://schemas.microsoft.com/office/drawing/2010/main" val="0"/>
            </a:ext>
          </a:extLst>
        </a:blip>
        <a:srcRect/>
        <a:stretch>
          <a:fillRect/>
        </a:stretch>
      </xdr:blipFill>
      <xdr:spPr bwMode="auto">
        <a:xfrm>
          <a:off x="8801100" y="1121102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1340</xdr:row>
      <xdr:rowOff>28575</xdr:rowOff>
    </xdr:from>
    <xdr:to>
      <xdr:col>7</xdr:col>
      <xdr:colOff>885825</xdr:colOff>
      <xdr:row>1340</xdr:row>
      <xdr:rowOff>1209675</xdr:rowOff>
    </xdr:to>
    <xdr:pic>
      <xdr:nvPicPr>
        <xdr:cNvPr id="7082" name="Изображение 858" descr="resizeПП-00216059"/>
        <xdr:cNvPicPr>
          <a:picLocks noChangeAspect="1" noChangeArrowheads="1"/>
        </xdr:cNvPicPr>
      </xdr:nvPicPr>
      <xdr:blipFill>
        <a:blip xmlns:r="http://schemas.openxmlformats.org/officeDocument/2006/relationships" r:embed="rId754">
          <a:extLst>
            <a:ext uri="{28A0092B-C50C-407E-A947-70E740481C1C}">
              <a14:useLocalDpi xmlns:a14="http://schemas.microsoft.com/office/drawing/2010/main" val="0"/>
            </a:ext>
          </a:extLst>
        </a:blip>
        <a:srcRect/>
        <a:stretch>
          <a:fillRect/>
        </a:stretch>
      </xdr:blipFill>
      <xdr:spPr bwMode="auto">
        <a:xfrm>
          <a:off x="8801100" y="1122473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1343</xdr:row>
      <xdr:rowOff>28575</xdr:rowOff>
    </xdr:from>
    <xdr:to>
      <xdr:col>7</xdr:col>
      <xdr:colOff>885825</xdr:colOff>
      <xdr:row>1343</xdr:row>
      <xdr:rowOff>1209675</xdr:rowOff>
    </xdr:to>
    <xdr:pic>
      <xdr:nvPicPr>
        <xdr:cNvPr id="7083" name="Изображение 859" descr="resizeПП-00197764"/>
        <xdr:cNvPicPr>
          <a:picLocks noChangeAspect="1" noChangeArrowheads="1"/>
        </xdr:cNvPicPr>
      </xdr:nvPicPr>
      <xdr:blipFill>
        <a:blip xmlns:r="http://schemas.openxmlformats.org/officeDocument/2006/relationships" r:embed="rId755">
          <a:extLst>
            <a:ext uri="{28A0092B-C50C-407E-A947-70E740481C1C}">
              <a14:useLocalDpi xmlns:a14="http://schemas.microsoft.com/office/drawing/2010/main" val="0"/>
            </a:ext>
          </a:extLst>
        </a:blip>
        <a:srcRect/>
        <a:stretch>
          <a:fillRect/>
        </a:stretch>
      </xdr:blipFill>
      <xdr:spPr bwMode="auto">
        <a:xfrm>
          <a:off x="8801100" y="1123997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1344</xdr:row>
      <xdr:rowOff>28575</xdr:rowOff>
    </xdr:from>
    <xdr:to>
      <xdr:col>7</xdr:col>
      <xdr:colOff>885825</xdr:colOff>
      <xdr:row>1344</xdr:row>
      <xdr:rowOff>1209675</xdr:rowOff>
    </xdr:to>
    <xdr:pic>
      <xdr:nvPicPr>
        <xdr:cNvPr id="7084" name="Изображение 860" descr="resizeПП-00197764"/>
        <xdr:cNvPicPr>
          <a:picLocks noChangeAspect="1" noChangeArrowheads="1"/>
        </xdr:cNvPicPr>
      </xdr:nvPicPr>
      <xdr:blipFill>
        <a:blip xmlns:r="http://schemas.openxmlformats.org/officeDocument/2006/relationships" r:embed="rId755">
          <a:extLst>
            <a:ext uri="{28A0092B-C50C-407E-A947-70E740481C1C}">
              <a14:useLocalDpi xmlns:a14="http://schemas.microsoft.com/office/drawing/2010/main" val="0"/>
            </a:ext>
          </a:extLst>
        </a:blip>
        <a:srcRect/>
        <a:stretch>
          <a:fillRect/>
        </a:stretch>
      </xdr:blipFill>
      <xdr:spPr bwMode="auto">
        <a:xfrm>
          <a:off x="8801100" y="1125216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1345</xdr:row>
      <xdr:rowOff>28575</xdr:rowOff>
    </xdr:from>
    <xdr:to>
      <xdr:col>7</xdr:col>
      <xdr:colOff>885825</xdr:colOff>
      <xdr:row>1345</xdr:row>
      <xdr:rowOff>1209675</xdr:rowOff>
    </xdr:to>
    <xdr:pic>
      <xdr:nvPicPr>
        <xdr:cNvPr id="7085" name="Изображение 861" descr="resizeПП-00147058"/>
        <xdr:cNvPicPr>
          <a:picLocks noChangeAspect="1" noChangeArrowheads="1"/>
        </xdr:cNvPicPr>
      </xdr:nvPicPr>
      <xdr:blipFill>
        <a:blip xmlns:r="http://schemas.openxmlformats.org/officeDocument/2006/relationships" r:embed="rId756">
          <a:extLst>
            <a:ext uri="{28A0092B-C50C-407E-A947-70E740481C1C}">
              <a14:useLocalDpi xmlns:a14="http://schemas.microsoft.com/office/drawing/2010/main" val="0"/>
            </a:ext>
          </a:extLst>
        </a:blip>
        <a:srcRect/>
        <a:stretch>
          <a:fillRect/>
        </a:stretch>
      </xdr:blipFill>
      <xdr:spPr bwMode="auto">
        <a:xfrm>
          <a:off x="8801100" y="1126436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1346</xdr:row>
      <xdr:rowOff>28575</xdr:rowOff>
    </xdr:from>
    <xdr:to>
      <xdr:col>7</xdr:col>
      <xdr:colOff>885825</xdr:colOff>
      <xdr:row>1346</xdr:row>
      <xdr:rowOff>1209675</xdr:rowOff>
    </xdr:to>
    <xdr:pic>
      <xdr:nvPicPr>
        <xdr:cNvPr id="7086" name="Изображение 862" descr="resizeПП-00147058"/>
        <xdr:cNvPicPr>
          <a:picLocks noChangeAspect="1" noChangeArrowheads="1"/>
        </xdr:cNvPicPr>
      </xdr:nvPicPr>
      <xdr:blipFill>
        <a:blip xmlns:r="http://schemas.openxmlformats.org/officeDocument/2006/relationships" r:embed="rId756">
          <a:extLst>
            <a:ext uri="{28A0092B-C50C-407E-A947-70E740481C1C}">
              <a14:useLocalDpi xmlns:a14="http://schemas.microsoft.com/office/drawing/2010/main" val="0"/>
            </a:ext>
          </a:extLst>
        </a:blip>
        <a:srcRect/>
        <a:stretch>
          <a:fillRect/>
        </a:stretch>
      </xdr:blipFill>
      <xdr:spPr bwMode="auto">
        <a:xfrm>
          <a:off x="8801100" y="1127655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1348</xdr:row>
      <xdr:rowOff>28575</xdr:rowOff>
    </xdr:from>
    <xdr:to>
      <xdr:col>7</xdr:col>
      <xdr:colOff>885825</xdr:colOff>
      <xdr:row>1348</xdr:row>
      <xdr:rowOff>1209675</xdr:rowOff>
    </xdr:to>
    <xdr:pic>
      <xdr:nvPicPr>
        <xdr:cNvPr id="7087" name="Изображение 863" descr="resizeПП-00191492"/>
        <xdr:cNvPicPr>
          <a:picLocks noChangeAspect="1" noChangeArrowheads="1"/>
        </xdr:cNvPicPr>
      </xdr:nvPicPr>
      <xdr:blipFill>
        <a:blip xmlns:r="http://schemas.openxmlformats.org/officeDocument/2006/relationships" r:embed="rId757">
          <a:extLst>
            <a:ext uri="{28A0092B-C50C-407E-A947-70E740481C1C}">
              <a14:useLocalDpi xmlns:a14="http://schemas.microsoft.com/office/drawing/2010/main" val="0"/>
            </a:ext>
          </a:extLst>
        </a:blip>
        <a:srcRect/>
        <a:stretch>
          <a:fillRect/>
        </a:stretch>
      </xdr:blipFill>
      <xdr:spPr bwMode="auto">
        <a:xfrm>
          <a:off x="8801100" y="1129026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1350</xdr:row>
      <xdr:rowOff>28575</xdr:rowOff>
    </xdr:from>
    <xdr:to>
      <xdr:col>7</xdr:col>
      <xdr:colOff>885825</xdr:colOff>
      <xdr:row>1350</xdr:row>
      <xdr:rowOff>1209675</xdr:rowOff>
    </xdr:to>
    <xdr:pic>
      <xdr:nvPicPr>
        <xdr:cNvPr id="7088" name="Изображение 864" descr="resizeПП-00166518"/>
        <xdr:cNvPicPr>
          <a:picLocks noChangeAspect="1" noChangeArrowheads="1"/>
        </xdr:cNvPicPr>
      </xdr:nvPicPr>
      <xdr:blipFill>
        <a:blip xmlns:r="http://schemas.openxmlformats.org/officeDocument/2006/relationships" r:embed="rId758">
          <a:extLst>
            <a:ext uri="{28A0092B-C50C-407E-A947-70E740481C1C}">
              <a14:useLocalDpi xmlns:a14="http://schemas.microsoft.com/office/drawing/2010/main" val="0"/>
            </a:ext>
          </a:extLst>
        </a:blip>
        <a:srcRect/>
        <a:stretch>
          <a:fillRect/>
        </a:stretch>
      </xdr:blipFill>
      <xdr:spPr bwMode="auto">
        <a:xfrm>
          <a:off x="8801100" y="1130398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1352</xdr:row>
      <xdr:rowOff>28575</xdr:rowOff>
    </xdr:from>
    <xdr:to>
      <xdr:col>7</xdr:col>
      <xdr:colOff>885825</xdr:colOff>
      <xdr:row>1352</xdr:row>
      <xdr:rowOff>1209675</xdr:rowOff>
    </xdr:to>
    <xdr:pic>
      <xdr:nvPicPr>
        <xdr:cNvPr id="7089" name="Изображение 865" descr="resizeПП-00147063"/>
        <xdr:cNvPicPr>
          <a:picLocks noChangeAspect="1" noChangeArrowheads="1"/>
        </xdr:cNvPicPr>
      </xdr:nvPicPr>
      <xdr:blipFill>
        <a:blip xmlns:r="http://schemas.openxmlformats.org/officeDocument/2006/relationships" r:embed="rId759">
          <a:extLst>
            <a:ext uri="{28A0092B-C50C-407E-A947-70E740481C1C}">
              <a14:useLocalDpi xmlns:a14="http://schemas.microsoft.com/office/drawing/2010/main" val="0"/>
            </a:ext>
          </a:extLst>
        </a:blip>
        <a:srcRect/>
        <a:stretch>
          <a:fillRect/>
        </a:stretch>
      </xdr:blipFill>
      <xdr:spPr bwMode="auto">
        <a:xfrm>
          <a:off x="8801100" y="1131770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1355</xdr:row>
      <xdr:rowOff>28575</xdr:rowOff>
    </xdr:from>
    <xdr:to>
      <xdr:col>7</xdr:col>
      <xdr:colOff>885825</xdr:colOff>
      <xdr:row>1355</xdr:row>
      <xdr:rowOff>1209675</xdr:rowOff>
    </xdr:to>
    <xdr:pic>
      <xdr:nvPicPr>
        <xdr:cNvPr id="7090" name="Изображение 866" descr="resizeПП-00171429"/>
        <xdr:cNvPicPr>
          <a:picLocks noChangeAspect="1" noChangeArrowheads="1"/>
        </xdr:cNvPicPr>
      </xdr:nvPicPr>
      <xdr:blipFill>
        <a:blip xmlns:r="http://schemas.openxmlformats.org/officeDocument/2006/relationships" r:embed="rId760">
          <a:extLst>
            <a:ext uri="{28A0092B-C50C-407E-A947-70E740481C1C}">
              <a14:useLocalDpi xmlns:a14="http://schemas.microsoft.com/office/drawing/2010/main" val="0"/>
            </a:ext>
          </a:extLst>
        </a:blip>
        <a:srcRect/>
        <a:stretch>
          <a:fillRect/>
        </a:stretch>
      </xdr:blipFill>
      <xdr:spPr bwMode="auto">
        <a:xfrm>
          <a:off x="8801100" y="1133294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1359</xdr:row>
      <xdr:rowOff>28575</xdr:rowOff>
    </xdr:from>
    <xdr:to>
      <xdr:col>7</xdr:col>
      <xdr:colOff>885825</xdr:colOff>
      <xdr:row>1359</xdr:row>
      <xdr:rowOff>1209675</xdr:rowOff>
    </xdr:to>
    <xdr:pic>
      <xdr:nvPicPr>
        <xdr:cNvPr id="7091" name="Изображение 867" descr="resizeПП-00193863"/>
        <xdr:cNvPicPr>
          <a:picLocks noChangeAspect="1" noChangeArrowheads="1"/>
        </xdr:cNvPicPr>
      </xdr:nvPicPr>
      <xdr:blipFill>
        <a:blip xmlns:r="http://schemas.openxmlformats.org/officeDocument/2006/relationships" r:embed="rId761">
          <a:extLst>
            <a:ext uri="{28A0092B-C50C-407E-A947-70E740481C1C}">
              <a14:useLocalDpi xmlns:a14="http://schemas.microsoft.com/office/drawing/2010/main" val="0"/>
            </a:ext>
          </a:extLst>
        </a:blip>
        <a:srcRect/>
        <a:stretch>
          <a:fillRect/>
        </a:stretch>
      </xdr:blipFill>
      <xdr:spPr bwMode="auto">
        <a:xfrm>
          <a:off x="8801100" y="1134970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1360</xdr:row>
      <xdr:rowOff>28575</xdr:rowOff>
    </xdr:from>
    <xdr:to>
      <xdr:col>7</xdr:col>
      <xdr:colOff>885825</xdr:colOff>
      <xdr:row>1360</xdr:row>
      <xdr:rowOff>1209675</xdr:rowOff>
    </xdr:to>
    <xdr:pic>
      <xdr:nvPicPr>
        <xdr:cNvPr id="7092" name="Изображение 868" descr="resizeПП-00193852"/>
        <xdr:cNvPicPr>
          <a:picLocks noChangeAspect="1" noChangeArrowheads="1"/>
        </xdr:cNvPicPr>
      </xdr:nvPicPr>
      <xdr:blipFill>
        <a:blip xmlns:r="http://schemas.openxmlformats.org/officeDocument/2006/relationships" r:embed="rId762">
          <a:extLst>
            <a:ext uri="{28A0092B-C50C-407E-A947-70E740481C1C}">
              <a14:useLocalDpi xmlns:a14="http://schemas.microsoft.com/office/drawing/2010/main" val="0"/>
            </a:ext>
          </a:extLst>
        </a:blip>
        <a:srcRect/>
        <a:stretch>
          <a:fillRect/>
        </a:stretch>
      </xdr:blipFill>
      <xdr:spPr bwMode="auto">
        <a:xfrm>
          <a:off x="8801100" y="1136189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1362</xdr:row>
      <xdr:rowOff>28575</xdr:rowOff>
    </xdr:from>
    <xdr:to>
      <xdr:col>7</xdr:col>
      <xdr:colOff>1190625</xdr:colOff>
      <xdr:row>1362</xdr:row>
      <xdr:rowOff>1000125</xdr:rowOff>
    </xdr:to>
    <xdr:pic>
      <xdr:nvPicPr>
        <xdr:cNvPr id="7093" name="Изображение 869" descr="resizeПП-00193907"/>
        <xdr:cNvPicPr>
          <a:picLocks noChangeAspect="1" noChangeArrowheads="1"/>
        </xdr:cNvPicPr>
      </xdr:nvPicPr>
      <xdr:blipFill>
        <a:blip xmlns:r="http://schemas.openxmlformats.org/officeDocument/2006/relationships" r:embed="rId763">
          <a:extLst>
            <a:ext uri="{28A0092B-C50C-407E-A947-70E740481C1C}">
              <a14:useLocalDpi xmlns:a14="http://schemas.microsoft.com/office/drawing/2010/main" val="0"/>
            </a:ext>
          </a:extLst>
        </a:blip>
        <a:srcRect/>
        <a:stretch>
          <a:fillRect/>
        </a:stretch>
      </xdr:blipFill>
      <xdr:spPr bwMode="auto">
        <a:xfrm>
          <a:off x="8801100" y="1137561225"/>
          <a:ext cx="11811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1363</xdr:row>
      <xdr:rowOff>28575</xdr:rowOff>
    </xdr:from>
    <xdr:to>
      <xdr:col>7</xdr:col>
      <xdr:colOff>1190625</xdr:colOff>
      <xdr:row>1363</xdr:row>
      <xdr:rowOff>1000125</xdr:rowOff>
    </xdr:to>
    <xdr:pic>
      <xdr:nvPicPr>
        <xdr:cNvPr id="7094" name="Изображение 870" descr="resizeПП-00193907"/>
        <xdr:cNvPicPr>
          <a:picLocks noChangeAspect="1" noChangeArrowheads="1"/>
        </xdr:cNvPicPr>
      </xdr:nvPicPr>
      <xdr:blipFill>
        <a:blip xmlns:r="http://schemas.openxmlformats.org/officeDocument/2006/relationships" r:embed="rId763">
          <a:extLst>
            <a:ext uri="{28A0092B-C50C-407E-A947-70E740481C1C}">
              <a14:useLocalDpi xmlns:a14="http://schemas.microsoft.com/office/drawing/2010/main" val="0"/>
            </a:ext>
          </a:extLst>
        </a:blip>
        <a:srcRect/>
        <a:stretch>
          <a:fillRect/>
        </a:stretch>
      </xdr:blipFill>
      <xdr:spPr bwMode="auto">
        <a:xfrm>
          <a:off x="8801100" y="1138780425"/>
          <a:ext cx="11811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1364</xdr:row>
      <xdr:rowOff>28575</xdr:rowOff>
    </xdr:from>
    <xdr:to>
      <xdr:col>7</xdr:col>
      <xdr:colOff>885825</xdr:colOff>
      <xdr:row>1364</xdr:row>
      <xdr:rowOff>1209675</xdr:rowOff>
    </xdr:to>
    <xdr:pic>
      <xdr:nvPicPr>
        <xdr:cNvPr id="7095" name="Изображение 871" descr="resizeПП-00193903"/>
        <xdr:cNvPicPr>
          <a:picLocks noChangeAspect="1" noChangeArrowheads="1"/>
        </xdr:cNvPicPr>
      </xdr:nvPicPr>
      <xdr:blipFill>
        <a:blip xmlns:r="http://schemas.openxmlformats.org/officeDocument/2006/relationships" r:embed="rId764">
          <a:extLst>
            <a:ext uri="{28A0092B-C50C-407E-A947-70E740481C1C}">
              <a14:useLocalDpi xmlns:a14="http://schemas.microsoft.com/office/drawing/2010/main" val="0"/>
            </a:ext>
          </a:extLst>
        </a:blip>
        <a:srcRect/>
        <a:stretch>
          <a:fillRect/>
        </a:stretch>
      </xdr:blipFill>
      <xdr:spPr bwMode="auto">
        <a:xfrm>
          <a:off x="8801100" y="1139999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1365</xdr:row>
      <xdr:rowOff>28575</xdr:rowOff>
    </xdr:from>
    <xdr:to>
      <xdr:col>7</xdr:col>
      <xdr:colOff>885825</xdr:colOff>
      <xdr:row>1365</xdr:row>
      <xdr:rowOff>1209675</xdr:rowOff>
    </xdr:to>
    <xdr:pic>
      <xdr:nvPicPr>
        <xdr:cNvPr id="7096" name="Изображение 872" descr="resizeПП-00193903"/>
        <xdr:cNvPicPr>
          <a:picLocks noChangeAspect="1" noChangeArrowheads="1"/>
        </xdr:cNvPicPr>
      </xdr:nvPicPr>
      <xdr:blipFill>
        <a:blip xmlns:r="http://schemas.openxmlformats.org/officeDocument/2006/relationships" r:embed="rId764">
          <a:extLst>
            <a:ext uri="{28A0092B-C50C-407E-A947-70E740481C1C}">
              <a14:useLocalDpi xmlns:a14="http://schemas.microsoft.com/office/drawing/2010/main" val="0"/>
            </a:ext>
          </a:extLst>
        </a:blip>
        <a:srcRect/>
        <a:stretch>
          <a:fillRect/>
        </a:stretch>
      </xdr:blipFill>
      <xdr:spPr bwMode="auto">
        <a:xfrm>
          <a:off x="8801100" y="1141218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1366</xdr:row>
      <xdr:rowOff>28575</xdr:rowOff>
    </xdr:from>
    <xdr:to>
      <xdr:col>7</xdr:col>
      <xdr:colOff>885825</xdr:colOff>
      <xdr:row>1366</xdr:row>
      <xdr:rowOff>1209675</xdr:rowOff>
    </xdr:to>
    <xdr:pic>
      <xdr:nvPicPr>
        <xdr:cNvPr id="7097" name="Изображение 873" descr="resizeПП-00232790"/>
        <xdr:cNvPicPr>
          <a:picLocks noChangeAspect="1" noChangeArrowheads="1"/>
        </xdr:cNvPicPr>
      </xdr:nvPicPr>
      <xdr:blipFill>
        <a:blip xmlns:r="http://schemas.openxmlformats.org/officeDocument/2006/relationships" r:embed="rId765">
          <a:extLst>
            <a:ext uri="{28A0092B-C50C-407E-A947-70E740481C1C}">
              <a14:useLocalDpi xmlns:a14="http://schemas.microsoft.com/office/drawing/2010/main" val="0"/>
            </a:ext>
          </a:extLst>
        </a:blip>
        <a:srcRect/>
        <a:stretch>
          <a:fillRect/>
        </a:stretch>
      </xdr:blipFill>
      <xdr:spPr bwMode="auto">
        <a:xfrm>
          <a:off x="8801100" y="1142438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1369</xdr:row>
      <xdr:rowOff>28575</xdr:rowOff>
    </xdr:from>
    <xdr:to>
      <xdr:col>7</xdr:col>
      <xdr:colOff>885825</xdr:colOff>
      <xdr:row>1369</xdr:row>
      <xdr:rowOff>1209675</xdr:rowOff>
    </xdr:to>
    <xdr:pic>
      <xdr:nvPicPr>
        <xdr:cNvPr id="7098" name="Изображение 874" descr="resizeПП-00215230"/>
        <xdr:cNvPicPr>
          <a:picLocks noChangeAspect="1" noChangeArrowheads="1"/>
        </xdr:cNvPicPr>
      </xdr:nvPicPr>
      <xdr:blipFill>
        <a:blip xmlns:r="http://schemas.openxmlformats.org/officeDocument/2006/relationships" r:embed="rId766">
          <a:extLst>
            <a:ext uri="{28A0092B-C50C-407E-A947-70E740481C1C}">
              <a14:useLocalDpi xmlns:a14="http://schemas.microsoft.com/office/drawing/2010/main" val="0"/>
            </a:ext>
          </a:extLst>
        </a:blip>
        <a:srcRect/>
        <a:stretch>
          <a:fillRect/>
        </a:stretch>
      </xdr:blipFill>
      <xdr:spPr bwMode="auto">
        <a:xfrm>
          <a:off x="8801100" y="1143962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1370</xdr:row>
      <xdr:rowOff>28575</xdr:rowOff>
    </xdr:from>
    <xdr:to>
      <xdr:col>7</xdr:col>
      <xdr:colOff>885825</xdr:colOff>
      <xdr:row>1370</xdr:row>
      <xdr:rowOff>1209675</xdr:rowOff>
    </xdr:to>
    <xdr:pic>
      <xdr:nvPicPr>
        <xdr:cNvPr id="7099" name="Изображение 875" descr="resizeПП-00215230"/>
        <xdr:cNvPicPr>
          <a:picLocks noChangeAspect="1" noChangeArrowheads="1"/>
        </xdr:cNvPicPr>
      </xdr:nvPicPr>
      <xdr:blipFill>
        <a:blip xmlns:r="http://schemas.openxmlformats.org/officeDocument/2006/relationships" r:embed="rId766">
          <a:extLst>
            <a:ext uri="{28A0092B-C50C-407E-A947-70E740481C1C}">
              <a14:useLocalDpi xmlns:a14="http://schemas.microsoft.com/office/drawing/2010/main" val="0"/>
            </a:ext>
          </a:extLst>
        </a:blip>
        <a:srcRect/>
        <a:stretch>
          <a:fillRect/>
        </a:stretch>
      </xdr:blipFill>
      <xdr:spPr bwMode="auto">
        <a:xfrm>
          <a:off x="8801100" y="1145181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1371</xdr:row>
      <xdr:rowOff>28575</xdr:rowOff>
    </xdr:from>
    <xdr:to>
      <xdr:col>7</xdr:col>
      <xdr:colOff>885825</xdr:colOff>
      <xdr:row>1371</xdr:row>
      <xdr:rowOff>1209675</xdr:rowOff>
    </xdr:to>
    <xdr:pic>
      <xdr:nvPicPr>
        <xdr:cNvPr id="7100" name="Изображение 876" descr="resizeПП-00215229"/>
        <xdr:cNvPicPr>
          <a:picLocks noChangeAspect="1" noChangeArrowheads="1"/>
        </xdr:cNvPicPr>
      </xdr:nvPicPr>
      <xdr:blipFill>
        <a:blip xmlns:r="http://schemas.openxmlformats.org/officeDocument/2006/relationships" r:embed="rId767">
          <a:extLst>
            <a:ext uri="{28A0092B-C50C-407E-A947-70E740481C1C}">
              <a14:useLocalDpi xmlns:a14="http://schemas.microsoft.com/office/drawing/2010/main" val="0"/>
            </a:ext>
          </a:extLst>
        </a:blip>
        <a:srcRect/>
        <a:stretch>
          <a:fillRect/>
        </a:stretch>
      </xdr:blipFill>
      <xdr:spPr bwMode="auto">
        <a:xfrm>
          <a:off x="8801100" y="1146400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1372</xdr:row>
      <xdr:rowOff>28575</xdr:rowOff>
    </xdr:from>
    <xdr:to>
      <xdr:col>7</xdr:col>
      <xdr:colOff>885825</xdr:colOff>
      <xdr:row>1372</xdr:row>
      <xdr:rowOff>1209675</xdr:rowOff>
    </xdr:to>
    <xdr:pic>
      <xdr:nvPicPr>
        <xdr:cNvPr id="7101" name="Изображение 877" descr="resizeПП-00215229"/>
        <xdr:cNvPicPr>
          <a:picLocks noChangeAspect="1" noChangeArrowheads="1"/>
        </xdr:cNvPicPr>
      </xdr:nvPicPr>
      <xdr:blipFill>
        <a:blip xmlns:r="http://schemas.openxmlformats.org/officeDocument/2006/relationships" r:embed="rId767">
          <a:extLst>
            <a:ext uri="{28A0092B-C50C-407E-A947-70E740481C1C}">
              <a14:useLocalDpi xmlns:a14="http://schemas.microsoft.com/office/drawing/2010/main" val="0"/>
            </a:ext>
          </a:extLst>
        </a:blip>
        <a:srcRect/>
        <a:stretch>
          <a:fillRect/>
        </a:stretch>
      </xdr:blipFill>
      <xdr:spPr bwMode="auto">
        <a:xfrm>
          <a:off x="8801100" y="1147619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1374</xdr:row>
      <xdr:rowOff>28575</xdr:rowOff>
    </xdr:from>
    <xdr:to>
      <xdr:col>7</xdr:col>
      <xdr:colOff>885825</xdr:colOff>
      <xdr:row>1374</xdr:row>
      <xdr:rowOff>1209675</xdr:rowOff>
    </xdr:to>
    <xdr:pic>
      <xdr:nvPicPr>
        <xdr:cNvPr id="7102" name="Изображение 878" descr="resizeПП-00193887"/>
        <xdr:cNvPicPr>
          <a:picLocks noChangeAspect="1" noChangeArrowheads="1"/>
        </xdr:cNvPicPr>
      </xdr:nvPicPr>
      <xdr:blipFill>
        <a:blip xmlns:r="http://schemas.openxmlformats.org/officeDocument/2006/relationships" r:embed="rId768">
          <a:extLst>
            <a:ext uri="{28A0092B-C50C-407E-A947-70E740481C1C}">
              <a14:useLocalDpi xmlns:a14="http://schemas.microsoft.com/office/drawing/2010/main" val="0"/>
            </a:ext>
          </a:extLst>
        </a:blip>
        <a:srcRect/>
        <a:stretch>
          <a:fillRect/>
        </a:stretch>
      </xdr:blipFill>
      <xdr:spPr bwMode="auto">
        <a:xfrm>
          <a:off x="8801100" y="1148991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1378</xdr:row>
      <xdr:rowOff>28575</xdr:rowOff>
    </xdr:from>
    <xdr:to>
      <xdr:col>7</xdr:col>
      <xdr:colOff>885825</xdr:colOff>
      <xdr:row>1378</xdr:row>
      <xdr:rowOff>1209675</xdr:rowOff>
    </xdr:to>
    <xdr:pic>
      <xdr:nvPicPr>
        <xdr:cNvPr id="7103" name="Изображение 879" descr="resizeПП-00232766"/>
        <xdr:cNvPicPr>
          <a:picLocks noChangeAspect="1" noChangeArrowheads="1"/>
        </xdr:cNvPicPr>
      </xdr:nvPicPr>
      <xdr:blipFill>
        <a:blip xmlns:r="http://schemas.openxmlformats.org/officeDocument/2006/relationships" r:embed="rId769">
          <a:extLst>
            <a:ext uri="{28A0092B-C50C-407E-A947-70E740481C1C}">
              <a14:useLocalDpi xmlns:a14="http://schemas.microsoft.com/office/drawing/2010/main" val="0"/>
            </a:ext>
          </a:extLst>
        </a:blip>
        <a:srcRect/>
        <a:stretch>
          <a:fillRect/>
        </a:stretch>
      </xdr:blipFill>
      <xdr:spPr bwMode="auto">
        <a:xfrm>
          <a:off x="8801100" y="1150667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1381</xdr:row>
      <xdr:rowOff>28575</xdr:rowOff>
    </xdr:from>
    <xdr:to>
      <xdr:col>7</xdr:col>
      <xdr:colOff>885825</xdr:colOff>
      <xdr:row>1381</xdr:row>
      <xdr:rowOff>1209675</xdr:rowOff>
    </xdr:to>
    <xdr:pic>
      <xdr:nvPicPr>
        <xdr:cNvPr id="7104" name="Изображение 880" descr="resizeПП-00238774"/>
        <xdr:cNvPicPr>
          <a:picLocks noChangeAspect="1" noChangeArrowheads="1"/>
        </xdr:cNvPicPr>
      </xdr:nvPicPr>
      <xdr:blipFill>
        <a:blip xmlns:r="http://schemas.openxmlformats.org/officeDocument/2006/relationships" r:embed="rId770">
          <a:extLst>
            <a:ext uri="{28A0092B-C50C-407E-A947-70E740481C1C}">
              <a14:useLocalDpi xmlns:a14="http://schemas.microsoft.com/office/drawing/2010/main" val="0"/>
            </a:ext>
          </a:extLst>
        </a:blip>
        <a:srcRect/>
        <a:stretch>
          <a:fillRect/>
        </a:stretch>
      </xdr:blipFill>
      <xdr:spPr bwMode="auto">
        <a:xfrm>
          <a:off x="8801100" y="1152191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1382</xdr:row>
      <xdr:rowOff>28575</xdr:rowOff>
    </xdr:from>
    <xdr:to>
      <xdr:col>7</xdr:col>
      <xdr:colOff>885825</xdr:colOff>
      <xdr:row>1382</xdr:row>
      <xdr:rowOff>1209675</xdr:rowOff>
    </xdr:to>
    <xdr:pic>
      <xdr:nvPicPr>
        <xdr:cNvPr id="7105" name="Изображение 881" descr="resizeПП-00238775"/>
        <xdr:cNvPicPr>
          <a:picLocks noChangeAspect="1" noChangeArrowheads="1"/>
        </xdr:cNvPicPr>
      </xdr:nvPicPr>
      <xdr:blipFill>
        <a:blip xmlns:r="http://schemas.openxmlformats.org/officeDocument/2006/relationships" r:embed="rId771">
          <a:extLst>
            <a:ext uri="{28A0092B-C50C-407E-A947-70E740481C1C}">
              <a14:useLocalDpi xmlns:a14="http://schemas.microsoft.com/office/drawing/2010/main" val="0"/>
            </a:ext>
          </a:extLst>
        </a:blip>
        <a:srcRect/>
        <a:stretch>
          <a:fillRect/>
        </a:stretch>
      </xdr:blipFill>
      <xdr:spPr bwMode="auto">
        <a:xfrm>
          <a:off x="8801100" y="1153410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1383</xdr:row>
      <xdr:rowOff>28575</xdr:rowOff>
    </xdr:from>
    <xdr:to>
      <xdr:col>7</xdr:col>
      <xdr:colOff>885825</xdr:colOff>
      <xdr:row>1383</xdr:row>
      <xdr:rowOff>1209675</xdr:rowOff>
    </xdr:to>
    <xdr:pic>
      <xdr:nvPicPr>
        <xdr:cNvPr id="7106" name="Изображение 882" descr="resizeПП-00238773"/>
        <xdr:cNvPicPr>
          <a:picLocks noChangeAspect="1" noChangeArrowheads="1"/>
        </xdr:cNvPicPr>
      </xdr:nvPicPr>
      <xdr:blipFill>
        <a:blip xmlns:r="http://schemas.openxmlformats.org/officeDocument/2006/relationships" r:embed="rId772">
          <a:extLst>
            <a:ext uri="{28A0092B-C50C-407E-A947-70E740481C1C}">
              <a14:useLocalDpi xmlns:a14="http://schemas.microsoft.com/office/drawing/2010/main" val="0"/>
            </a:ext>
          </a:extLst>
        </a:blip>
        <a:srcRect/>
        <a:stretch>
          <a:fillRect/>
        </a:stretch>
      </xdr:blipFill>
      <xdr:spPr bwMode="auto">
        <a:xfrm>
          <a:off x="8801100" y="1154630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1385</xdr:row>
      <xdr:rowOff>28575</xdr:rowOff>
    </xdr:from>
    <xdr:to>
      <xdr:col>7</xdr:col>
      <xdr:colOff>885825</xdr:colOff>
      <xdr:row>1385</xdr:row>
      <xdr:rowOff>1209675</xdr:rowOff>
    </xdr:to>
    <xdr:pic>
      <xdr:nvPicPr>
        <xdr:cNvPr id="7107" name="Изображение 883" descr="resizeПП-00125405"/>
        <xdr:cNvPicPr>
          <a:picLocks noChangeAspect="1" noChangeArrowheads="1"/>
        </xdr:cNvPicPr>
      </xdr:nvPicPr>
      <xdr:blipFill>
        <a:blip xmlns:r="http://schemas.openxmlformats.org/officeDocument/2006/relationships" r:embed="rId773">
          <a:extLst>
            <a:ext uri="{28A0092B-C50C-407E-A947-70E740481C1C}">
              <a14:useLocalDpi xmlns:a14="http://schemas.microsoft.com/office/drawing/2010/main" val="0"/>
            </a:ext>
          </a:extLst>
        </a:blip>
        <a:srcRect/>
        <a:stretch>
          <a:fillRect/>
        </a:stretch>
      </xdr:blipFill>
      <xdr:spPr bwMode="auto">
        <a:xfrm>
          <a:off x="8801100" y="1156001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1387</xdr:row>
      <xdr:rowOff>28575</xdr:rowOff>
    </xdr:from>
    <xdr:to>
      <xdr:col>7</xdr:col>
      <xdr:colOff>885825</xdr:colOff>
      <xdr:row>1387</xdr:row>
      <xdr:rowOff>1209675</xdr:rowOff>
    </xdr:to>
    <xdr:pic>
      <xdr:nvPicPr>
        <xdr:cNvPr id="7108" name="Изображение 884" descr="resizeПП-00238779"/>
        <xdr:cNvPicPr>
          <a:picLocks noChangeAspect="1" noChangeArrowheads="1"/>
        </xdr:cNvPicPr>
      </xdr:nvPicPr>
      <xdr:blipFill>
        <a:blip xmlns:r="http://schemas.openxmlformats.org/officeDocument/2006/relationships" r:embed="rId774">
          <a:extLst>
            <a:ext uri="{28A0092B-C50C-407E-A947-70E740481C1C}">
              <a14:useLocalDpi xmlns:a14="http://schemas.microsoft.com/office/drawing/2010/main" val="0"/>
            </a:ext>
          </a:extLst>
        </a:blip>
        <a:srcRect/>
        <a:stretch>
          <a:fillRect/>
        </a:stretch>
      </xdr:blipFill>
      <xdr:spPr bwMode="auto">
        <a:xfrm>
          <a:off x="8801100" y="115737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1388</xdr:row>
      <xdr:rowOff>28575</xdr:rowOff>
    </xdr:from>
    <xdr:to>
      <xdr:col>7</xdr:col>
      <xdr:colOff>885825</xdr:colOff>
      <xdr:row>1388</xdr:row>
      <xdr:rowOff>1209675</xdr:rowOff>
    </xdr:to>
    <xdr:pic>
      <xdr:nvPicPr>
        <xdr:cNvPr id="7109" name="Изображение 885" descr="resizeПП-00198820"/>
        <xdr:cNvPicPr>
          <a:picLocks noChangeAspect="1" noChangeArrowheads="1"/>
        </xdr:cNvPicPr>
      </xdr:nvPicPr>
      <xdr:blipFill>
        <a:blip xmlns:r="http://schemas.openxmlformats.org/officeDocument/2006/relationships" r:embed="rId775">
          <a:extLst>
            <a:ext uri="{28A0092B-C50C-407E-A947-70E740481C1C}">
              <a14:useLocalDpi xmlns:a14="http://schemas.microsoft.com/office/drawing/2010/main" val="0"/>
            </a:ext>
          </a:extLst>
        </a:blip>
        <a:srcRect/>
        <a:stretch>
          <a:fillRect/>
        </a:stretch>
      </xdr:blipFill>
      <xdr:spPr bwMode="auto">
        <a:xfrm>
          <a:off x="8801100" y="1158592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1389</xdr:row>
      <xdr:rowOff>28575</xdr:rowOff>
    </xdr:from>
    <xdr:to>
      <xdr:col>7</xdr:col>
      <xdr:colOff>885825</xdr:colOff>
      <xdr:row>1389</xdr:row>
      <xdr:rowOff>1209675</xdr:rowOff>
    </xdr:to>
    <xdr:pic>
      <xdr:nvPicPr>
        <xdr:cNvPr id="7110" name="Изображение 886" descr="resizeПП-00198683"/>
        <xdr:cNvPicPr>
          <a:picLocks noChangeAspect="1" noChangeArrowheads="1"/>
        </xdr:cNvPicPr>
      </xdr:nvPicPr>
      <xdr:blipFill>
        <a:blip xmlns:r="http://schemas.openxmlformats.org/officeDocument/2006/relationships" r:embed="rId776">
          <a:extLst>
            <a:ext uri="{28A0092B-C50C-407E-A947-70E740481C1C}">
              <a14:useLocalDpi xmlns:a14="http://schemas.microsoft.com/office/drawing/2010/main" val="0"/>
            </a:ext>
          </a:extLst>
        </a:blip>
        <a:srcRect/>
        <a:stretch>
          <a:fillRect/>
        </a:stretch>
      </xdr:blipFill>
      <xdr:spPr bwMode="auto">
        <a:xfrm>
          <a:off x="8801100" y="1159811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1390</xdr:row>
      <xdr:rowOff>28575</xdr:rowOff>
    </xdr:from>
    <xdr:to>
      <xdr:col>7</xdr:col>
      <xdr:colOff>885825</xdr:colOff>
      <xdr:row>1390</xdr:row>
      <xdr:rowOff>1209675</xdr:rowOff>
    </xdr:to>
    <xdr:pic>
      <xdr:nvPicPr>
        <xdr:cNvPr id="7111" name="Изображение 887" descr="resizeПП-00198683"/>
        <xdr:cNvPicPr>
          <a:picLocks noChangeAspect="1" noChangeArrowheads="1"/>
        </xdr:cNvPicPr>
      </xdr:nvPicPr>
      <xdr:blipFill>
        <a:blip xmlns:r="http://schemas.openxmlformats.org/officeDocument/2006/relationships" r:embed="rId776">
          <a:extLst>
            <a:ext uri="{28A0092B-C50C-407E-A947-70E740481C1C}">
              <a14:useLocalDpi xmlns:a14="http://schemas.microsoft.com/office/drawing/2010/main" val="0"/>
            </a:ext>
          </a:extLst>
        </a:blip>
        <a:srcRect/>
        <a:stretch>
          <a:fillRect/>
        </a:stretch>
      </xdr:blipFill>
      <xdr:spPr bwMode="auto">
        <a:xfrm>
          <a:off x="8801100" y="1161030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1393</xdr:row>
      <xdr:rowOff>28575</xdr:rowOff>
    </xdr:from>
    <xdr:to>
      <xdr:col>7</xdr:col>
      <xdr:colOff>885825</xdr:colOff>
      <xdr:row>1393</xdr:row>
      <xdr:rowOff>1209675</xdr:rowOff>
    </xdr:to>
    <xdr:pic>
      <xdr:nvPicPr>
        <xdr:cNvPr id="7112" name="Изображение 888" descr="resizeПП-00220432"/>
        <xdr:cNvPicPr>
          <a:picLocks noChangeAspect="1" noChangeArrowheads="1"/>
        </xdr:cNvPicPr>
      </xdr:nvPicPr>
      <xdr:blipFill>
        <a:blip xmlns:r="http://schemas.openxmlformats.org/officeDocument/2006/relationships" r:embed="rId777">
          <a:extLst>
            <a:ext uri="{28A0092B-C50C-407E-A947-70E740481C1C}">
              <a14:useLocalDpi xmlns:a14="http://schemas.microsoft.com/office/drawing/2010/main" val="0"/>
            </a:ext>
          </a:extLst>
        </a:blip>
        <a:srcRect/>
        <a:stretch>
          <a:fillRect/>
        </a:stretch>
      </xdr:blipFill>
      <xdr:spPr bwMode="auto">
        <a:xfrm>
          <a:off x="8801100" y="1162554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1394</xdr:row>
      <xdr:rowOff>28575</xdr:rowOff>
    </xdr:from>
    <xdr:to>
      <xdr:col>7</xdr:col>
      <xdr:colOff>885825</xdr:colOff>
      <xdr:row>1394</xdr:row>
      <xdr:rowOff>1209675</xdr:rowOff>
    </xdr:to>
    <xdr:pic>
      <xdr:nvPicPr>
        <xdr:cNvPr id="7113" name="Изображение 889" descr="resizeПП-00220432"/>
        <xdr:cNvPicPr>
          <a:picLocks noChangeAspect="1" noChangeArrowheads="1"/>
        </xdr:cNvPicPr>
      </xdr:nvPicPr>
      <xdr:blipFill>
        <a:blip xmlns:r="http://schemas.openxmlformats.org/officeDocument/2006/relationships" r:embed="rId777">
          <a:extLst>
            <a:ext uri="{28A0092B-C50C-407E-A947-70E740481C1C}">
              <a14:useLocalDpi xmlns:a14="http://schemas.microsoft.com/office/drawing/2010/main" val="0"/>
            </a:ext>
          </a:extLst>
        </a:blip>
        <a:srcRect/>
        <a:stretch>
          <a:fillRect/>
        </a:stretch>
      </xdr:blipFill>
      <xdr:spPr bwMode="auto">
        <a:xfrm>
          <a:off x="8801100" y="1163774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1396</xdr:row>
      <xdr:rowOff>28575</xdr:rowOff>
    </xdr:from>
    <xdr:to>
      <xdr:col>7</xdr:col>
      <xdr:colOff>885825</xdr:colOff>
      <xdr:row>1396</xdr:row>
      <xdr:rowOff>1209675</xdr:rowOff>
    </xdr:to>
    <xdr:pic>
      <xdr:nvPicPr>
        <xdr:cNvPr id="7114" name="Изображение 890" descr="resizeПП-00194266"/>
        <xdr:cNvPicPr>
          <a:picLocks noChangeAspect="1" noChangeArrowheads="1"/>
        </xdr:cNvPicPr>
      </xdr:nvPicPr>
      <xdr:blipFill>
        <a:blip xmlns:r="http://schemas.openxmlformats.org/officeDocument/2006/relationships" r:embed="rId778">
          <a:extLst>
            <a:ext uri="{28A0092B-C50C-407E-A947-70E740481C1C}">
              <a14:useLocalDpi xmlns:a14="http://schemas.microsoft.com/office/drawing/2010/main" val="0"/>
            </a:ext>
          </a:extLst>
        </a:blip>
        <a:srcRect/>
        <a:stretch>
          <a:fillRect/>
        </a:stretch>
      </xdr:blipFill>
      <xdr:spPr bwMode="auto">
        <a:xfrm>
          <a:off x="8801100" y="1165145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1397</xdr:row>
      <xdr:rowOff>28575</xdr:rowOff>
    </xdr:from>
    <xdr:to>
      <xdr:col>7</xdr:col>
      <xdr:colOff>885825</xdr:colOff>
      <xdr:row>1397</xdr:row>
      <xdr:rowOff>1209675</xdr:rowOff>
    </xdr:to>
    <xdr:pic>
      <xdr:nvPicPr>
        <xdr:cNvPr id="7115" name="Изображение 891" descr="resizeПП-00194266"/>
        <xdr:cNvPicPr>
          <a:picLocks noChangeAspect="1" noChangeArrowheads="1"/>
        </xdr:cNvPicPr>
      </xdr:nvPicPr>
      <xdr:blipFill>
        <a:blip xmlns:r="http://schemas.openxmlformats.org/officeDocument/2006/relationships" r:embed="rId778">
          <a:extLst>
            <a:ext uri="{28A0092B-C50C-407E-A947-70E740481C1C}">
              <a14:useLocalDpi xmlns:a14="http://schemas.microsoft.com/office/drawing/2010/main" val="0"/>
            </a:ext>
          </a:extLst>
        </a:blip>
        <a:srcRect/>
        <a:stretch>
          <a:fillRect/>
        </a:stretch>
      </xdr:blipFill>
      <xdr:spPr bwMode="auto">
        <a:xfrm>
          <a:off x="8801100" y="1166364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1398</xdr:row>
      <xdr:rowOff>28575</xdr:rowOff>
    </xdr:from>
    <xdr:to>
      <xdr:col>7</xdr:col>
      <xdr:colOff>885825</xdr:colOff>
      <xdr:row>1398</xdr:row>
      <xdr:rowOff>1209675</xdr:rowOff>
    </xdr:to>
    <xdr:pic>
      <xdr:nvPicPr>
        <xdr:cNvPr id="7116" name="Изображение 892" descr="resizeПП-00234795"/>
        <xdr:cNvPicPr>
          <a:picLocks noChangeAspect="1" noChangeArrowheads="1"/>
        </xdr:cNvPicPr>
      </xdr:nvPicPr>
      <xdr:blipFill>
        <a:blip xmlns:r="http://schemas.openxmlformats.org/officeDocument/2006/relationships" r:embed="rId779">
          <a:extLst>
            <a:ext uri="{28A0092B-C50C-407E-A947-70E740481C1C}">
              <a14:useLocalDpi xmlns:a14="http://schemas.microsoft.com/office/drawing/2010/main" val="0"/>
            </a:ext>
          </a:extLst>
        </a:blip>
        <a:srcRect/>
        <a:stretch>
          <a:fillRect/>
        </a:stretch>
      </xdr:blipFill>
      <xdr:spPr bwMode="auto">
        <a:xfrm>
          <a:off x="8801100" y="1167584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1399</xdr:row>
      <xdr:rowOff>28575</xdr:rowOff>
    </xdr:from>
    <xdr:to>
      <xdr:col>7</xdr:col>
      <xdr:colOff>885825</xdr:colOff>
      <xdr:row>1399</xdr:row>
      <xdr:rowOff>1209675</xdr:rowOff>
    </xdr:to>
    <xdr:pic>
      <xdr:nvPicPr>
        <xdr:cNvPr id="7117" name="Изображение 893" descr="resizeПП-00234799"/>
        <xdr:cNvPicPr>
          <a:picLocks noChangeAspect="1" noChangeArrowheads="1"/>
        </xdr:cNvPicPr>
      </xdr:nvPicPr>
      <xdr:blipFill>
        <a:blip xmlns:r="http://schemas.openxmlformats.org/officeDocument/2006/relationships" r:embed="rId780">
          <a:extLst>
            <a:ext uri="{28A0092B-C50C-407E-A947-70E740481C1C}">
              <a14:useLocalDpi xmlns:a14="http://schemas.microsoft.com/office/drawing/2010/main" val="0"/>
            </a:ext>
          </a:extLst>
        </a:blip>
        <a:srcRect/>
        <a:stretch>
          <a:fillRect/>
        </a:stretch>
      </xdr:blipFill>
      <xdr:spPr bwMode="auto">
        <a:xfrm>
          <a:off x="8801100" y="1168803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1400</xdr:row>
      <xdr:rowOff>28575</xdr:rowOff>
    </xdr:from>
    <xdr:to>
      <xdr:col>7</xdr:col>
      <xdr:colOff>885825</xdr:colOff>
      <xdr:row>1400</xdr:row>
      <xdr:rowOff>1209675</xdr:rowOff>
    </xdr:to>
    <xdr:pic>
      <xdr:nvPicPr>
        <xdr:cNvPr id="7118" name="Изображение 894" descr="resizeПП-00234790"/>
        <xdr:cNvPicPr>
          <a:picLocks noChangeAspect="1" noChangeArrowheads="1"/>
        </xdr:cNvPicPr>
      </xdr:nvPicPr>
      <xdr:blipFill>
        <a:blip xmlns:r="http://schemas.openxmlformats.org/officeDocument/2006/relationships" r:embed="rId781">
          <a:extLst>
            <a:ext uri="{28A0092B-C50C-407E-A947-70E740481C1C}">
              <a14:useLocalDpi xmlns:a14="http://schemas.microsoft.com/office/drawing/2010/main" val="0"/>
            </a:ext>
          </a:extLst>
        </a:blip>
        <a:srcRect/>
        <a:stretch>
          <a:fillRect/>
        </a:stretch>
      </xdr:blipFill>
      <xdr:spPr bwMode="auto">
        <a:xfrm>
          <a:off x="8801100" y="1170022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1401</xdr:row>
      <xdr:rowOff>28575</xdr:rowOff>
    </xdr:from>
    <xdr:to>
      <xdr:col>7</xdr:col>
      <xdr:colOff>885825</xdr:colOff>
      <xdr:row>1401</xdr:row>
      <xdr:rowOff>1209675</xdr:rowOff>
    </xdr:to>
    <xdr:pic>
      <xdr:nvPicPr>
        <xdr:cNvPr id="7119" name="Изображение 895" descr="resizeПП-00234797"/>
        <xdr:cNvPicPr>
          <a:picLocks noChangeAspect="1" noChangeArrowheads="1"/>
        </xdr:cNvPicPr>
      </xdr:nvPicPr>
      <xdr:blipFill>
        <a:blip xmlns:r="http://schemas.openxmlformats.org/officeDocument/2006/relationships" r:embed="rId782">
          <a:extLst>
            <a:ext uri="{28A0092B-C50C-407E-A947-70E740481C1C}">
              <a14:useLocalDpi xmlns:a14="http://schemas.microsoft.com/office/drawing/2010/main" val="0"/>
            </a:ext>
          </a:extLst>
        </a:blip>
        <a:srcRect/>
        <a:stretch>
          <a:fillRect/>
        </a:stretch>
      </xdr:blipFill>
      <xdr:spPr bwMode="auto">
        <a:xfrm>
          <a:off x="8801100" y="1171241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1402</xdr:row>
      <xdr:rowOff>28575</xdr:rowOff>
    </xdr:from>
    <xdr:to>
      <xdr:col>7</xdr:col>
      <xdr:colOff>885825</xdr:colOff>
      <xdr:row>1402</xdr:row>
      <xdr:rowOff>1209675</xdr:rowOff>
    </xdr:to>
    <xdr:pic>
      <xdr:nvPicPr>
        <xdr:cNvPr id="7120" name="Изображение 896" descr="resizeПП-00241743"/>
        <xdr:cNvPicPr>
          <a:picLocks noChangeAspect="1" noChangeArrowheads="1"/>
        </xdr:cNvPicPr>
      </xdr:nvPicPr>
      <xdr:blipFill>
        <a:blip xmlns:r="http://schemas.openxmlformats.org/officeDocument/2006/relationships" r:embed="rId783">
          <a:extLst>
            <a:ext uri="{28A0092B-C50C-407E-A947-70E740481C1C}">
              <a14:useLocalDpi xmlns:a14="http://schemas.microsoft.com/office/drawing/2010/main" val="0"/>
            </a:ext>
          </a:extLst>
        </a:blip>
        <a:srcRect/>
        <a:stretch>
          <a:fillRect/>
        </a:stretch>
      </xdr:blipFill>
      <xdr:spPr bwMode="auto">
        <a:xfrm>
          <a:off x="8801100" y="1172460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1403</xdr:row>
      <xdr:rowOff>28575</xdr:rowOff>
    </xdr:from>
    <xdr:to>
      <xdr:col>7</xdr:col>
      <xdr:colOff>885825</xdr:colOff>
      <xdr:row>1403</xdr:row>
      <xdr:rowOff>1209675</xdr:rowOff>
    </xdr:to>
    <xdr:pic>
      <xdr:nvPicPr>
        <xdr:cNvPr id="7121" name="Изображение 897" descr="resizeПП-00241745"/>
        <xdr:cNvPicPr>
          <a:picLocks noChangeAspect="1" noChangeArrowheads="1"/>
        </xdr:cNvPicPr>
      </xdr:nvPicPr>
      <xdr:blipFill>
        <a:blip xmlns:r="http://schemas.openxmlformats.org/officeDocument/2006/relationships" r:embed="rId784">
          <a:extLst>
            <a:ext uri="{28A0092B-C50C-407E-A947-70E740481C1C}">
              <a14:useLocalDpi xmlns:a14="http://schemas.microsoft.com/office/drawing/2010/main" val="0"/>
            </a:ext>
          </a:extLst>
        </a:blip>
        <a:srcRect/>
        <a:stretch>
          <a:fillRect/>
        </a:stretch>
      </xdr:blipFill>
      <xdr:spPr bwMode="auto">
        <a:xfrm>
          <a:off x="8801100" y="11736800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1404</xdr:row>
      <xdr:rowOff>28575</xdr:rowOff>
    </xdr:from>
    <xdr:to>
      <xdr:col>7</xdr:col>
      <xdr:colOff>885825</xdr:colOff>
      <xdr:row>1404</xdr:row>
      <xdr:rowOff>1209675</xdr:rowOff>
    </xdr:to>
    <xdr:pic>
      <xdr:nvPicPr>
        <xdr:cNvPr id="7122" name="Изображение 898" descr="resizeПП-00241739"/>
        <xdr:cNvPicPr>
          <a:picLocks noChangeAspect="1" noChangeArrowheads="1"/>
        </xdr:cNvPicPr>
      </xdr:nvPicPr>
      <xdr:blipFill>
        <a:blip xmlns:r="http://schemas.openxmlformats.org/officeDocument/2006/relationships" r:embed="rId785">
          <a:extLst>
            <a:ext uri="{28A0092B-C50C-407E-A947-70E740481C1C}">
              <a14:useLocalDpi xmlns:a14="http://schemas.microsoft.com/office/drawing/2010/main" val="0"/>
            </a:ext>
          </a:extLst>
        </a:blip>
        <a:srcRect/>
        <a:stretch>
          <a:fillRect/>
        </a:stretch>
      </xdr:blipFill>
      <xdr:spPr bwMode="auto">
        <a:xfrm>
          <a:off x="8801100" y="11748992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1405</xdr:row>
      <xdr:rowOff>28575</xdr:rowOff>
    </xdr:from>
    <xdr:to>
      <xdr:col>7</xdr:col>
      <xdr:colOff>885825</xdr:colOff>
      <xdr:row>1405</xdr:row>
      <xdr:rowOff>1209675</xdr:rowOff>
    </xdr:to>
    <xdr:pic>
      <xdr:nvPicPr>
        <xdr:cNvPr id="7123" name="Изображение 899" descr="resizeПП-00241736"/>
        <xdr:cNvPicPr>
          <a:picLocks noChangeAspect="1" noChangeArrowheads="1"/>
        </xdr:cNvPicPr>
      </xdr:nvPicPr>
      <xdr:blipFill>
        <a:blip xmlns:r="http://schemas.openxmlformats.org/officeDocument/2006/relationships" r:embed="rId786">
          <a:extLst>
            <a:ext uri="{28A0092B-C50C-407E-A947-70E740481C1C}">
              <a14:useLocalDpi xmlns:a14="http://schemas.microsoft.com/office/drawing/2010/main" val="0"/>
            </a:ext>
          </a:extLst>
        </a:blip>
        <a:srcRect/>
        <a:stretch>
          <a:fillRect/>
        </a:stretch>
      </xdr:blipFill>
      <xdr:spPr bwMode="auto">
        <a:xfrm>
          <a:off x="8801100" y="11761184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1406</xdr:row>
      <xdr:rowOff>28575</xdr:rowOff>
    </xdr:from>
    <xdr:to>
      <xdr:col>7</xdr:col>
      <xdr:colOff>885825</xdr:colOff>
      <xdr:row>1406</xdr:row>
      <xdr:rowOff>1209675</xdr:rowOff>
    </xdr:to>
    <xdr:pic>
      <xdr:nvPicPr>
        <xdr:cNvPr id="7124" name="Изображение 900" descr="resizeПП-00241738"/>
        <xdr:cNvPicPr>
          <a:picLocks noChangeAspect="1" noChangeArrowheads="1"/>
        </xdr:cNvPicPr>
      </xdr:nvPicPr>
      <xdr:blipFill>
        <a:blip xmlns:r="http://schemas.openxmlformats.org/officeDocument/2006/relationships" r:embed="rId787">
          <a:extLst>
            <a:ext uri="{28A0092B-C50C-407E-A947-70E740481C1C}">
              <a14:useLocalDpi xmlns:a14="http://schemas.microsoft.com/office/drawing/2010/main" val="0"/>
            </a:ext>
          </a:extLst>
        </a:blip>
        <a:srcRect/>
        <a:stretch>
          <a:fillRect/>
        </a:stretch>
      </xdr:blipFill>
      <xdr:spPr bwMode="auto">
        <a:xfrm>
          <a:off x="8801100" y="11773376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1407</xdr:row>
      <xdr:rowOff>28575</xdr:rowOff>
    </xdr:from>
    <xdr:to>
      <xdr:col>7</xdr:col>
      <xdr:colOff>885825</xdr:colOff>
      <xdr:row>1407</xdr:row>
      <xdr:rowOff>1209675</xdr:rowOff>
    </xdr:to>
    <xdr:pic>
      <xdr:nvPicPr>
        <xdr:cNvPr id="7125" name="Изображение 901" descr="resizeПП-00241740"/>
        <xdr:cNvPicPr>
          <a:picLocks noChangeAspect="1" noChangeArrowheads="1"/>
        </xdr:cNvPicPr>
      </xdr:nvPicPr>
      <xdr:blipFill>
        <a:blip xmlns:r="http://schemas.openxmlformats.org/officeDocument/2006/relationships" r:embed="rId788">
          <a:extLst>
            <a:ext uri="{28A0092B-C50C-407E-A947-70E740481C1C}">
              <a14:useLocalDpi xmlns:a14="http://schemas.microsoft.com/office/drawing/2010/main" val="0"/>
            </a:ext>
          </a:extLst>
        </a:blip>
        <a:srcRect/>
        <a:stretch>
          <a:fillRect/>
        </a:stretch>
      </xdr:blipFill>
      <xdr:spPr bwMode="auto">
        <a:xfrm>
          <a:off x="8801100" y="117855682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1411</xdr:row>
      <xdr:rowOff>28575</xdr:rowOff>
    </xdr:from>
    <xdr:to>
      <xdr:col>7</xdr:col>
      <xdr:colOff>1190625</xdr:colOff>
      <xdr:row>1411</xdr:row>
      <xdr:rowOff>1209675</xdr:rowOff>
    </xdr:to>
    <xdr:pic>
      <xdr:nvPicPr>
        <xdr:cNvPr id="7126" name="Изображение 902" descr="resizeПП-00200820"/>
        <xdr:cNvPicPr>
          <a:picLocks noChangeAspect="1" noChangeArrowheads="1"/>
        </xdr:cNvPicPr>
      </xdr:nvPicPr>
      <xdr:blipFill>
        <a:blip xmlns:r="http://schemas.openxmlformats.org/officeDocument/2006/relationships" r:embed="rId789">
          <a:extLst>
            <a:ext uri="{28A0092B-C50C-407E-A947-70E740481C1C}">
              <a14:useLocalDpi xmlns:a14="http://schemas.microsoft.com/office/drawing/2010/main" val="0"/>
            </a:ext>
          </a:extLst>
        </a:blip>
        <a:srcRect/>
        <a:stretch>
          <a:fillRect/>
        </a:stretch>
      </xdr:blipFill>
      <xdr:spPr bwMode="auto">
        <a:xfrm>
          <a:off x="8801100" y="1180280850"/>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1412</xdr:row>
      <xdr:rowOff>28575</xdr:rowOff>
    </xdr:from>
    <xdr:to>
      <xdr:col>7</xdr:col>
      <xdr:colOff>1190625</xdr:colOff>
      <xdr:row>1412</xdr:row>
      <xdr:rowOff>1209675</xdr:rowOff>
    </xdr:to>
    <xdr:pic>
      <xdr:nvPicPr>
        <xdr:cNvPr id="7127" name="Изображение 903" descr="resizeПП-00200820"/>
        <xdr:cNvPicPr>
          <a:picLocks noChangeAspect="1" noChangeArrowheads="1"/>
        </xdr:cNvPicPr>
      </xdr:nvPicPr>
      <xdr:blipFill>
        <a:blip xmlns:r="http://schemas.openxmlformats.org/officeDocument/2006/relationships" r:embed="rId789">
          <a:extLst>
            <a:ext uri="{28A0092B-C50C-407E-A947-70E740481C1C}">
              <a14:useLocalDpi xmlns:a14="http://schemas.microsoft.com/office/drawing/2010/main" val="0"/>
            </a:ext>
          </a:extLst>
        </a:blip>
        <a:srcRect/>
        <a:stretch>
          <a:fillRect/>
        </a:stretch>
      </xdr:blipFill>
      <xdr:spPr bwMode="auto">
        <a:xfrm>
          <a:off x="8801100" y="1181500050"/>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1414</xdr:row>
      <xdr:rowOff>28575</xdr:rowOff>
    </xdr:from>
    <xdr:to>
      <xdr:col>7</xdr:col>
      <xdr:colOff>885825</xdr:colOff>
      <xdr:row>1414</xdr:row>
      <xdr:rowOff>1209675</xdr:rowOff>
    </xdr:to>
    <xdr:pic>
      <xdr:nvPicPr>
        <xdr:cNvPr id="7128" name="Изображение 904" descr="resizeПП-00140602"/>
        <xdr:cNvPicPr>
          <a:picLocks noChangeAspect="1" noChangeArrowheads="1"/>
        </xdr:cNvPicPr>
      </xdr:nvPicPr>
      <xdr:blipFill>
        <a:blip xmlns:r="http://schemas.openxmlformats.org/officeDocument/2006/relationships" r:embed="rId790">
          <a:extLst>
            <a:ext uri="{28A0092B-C50C-407E-A947-70E740481C1C}">
              <a14:useLocalDpi xmlns:a14="http://schemas.microsoft.com/office/drawing/2010/main" val="0"/>
            </a:ext>
          </a:extLst>
        </a:blip>
        <a:srcRect/>
        <a:stretch>
          <a:fillRect/>
        </a:stretch>
      </xdr:blipFill>
      <xdr:spPr bwMode="auto">
        <a:xfrm>
          <a:off x="8801100" y="1182871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1415</xdr:row>
      <xdr:rowOff>28575</xdr:rowOff>
    </xdr:from>
    <xdr:to>
      <xdr:col>7</xdr:col>
      <xdr:colOff>885825</xdr:colOff>
      <xdr:row>1415</xdr:row>
      <xdr:rowOff>1209675</xdr:rowOff>
    </xdr:to>
    <xdr:pic>
      <xdr:nvPicPr>
        <xdr:cNvPr id="7129" name="Изображение 905" descr="resizeПП-00133587"/>
        <xdr:cNvPicPr>
          <a:picLocks noChangeAspect="1" noChangeArrowheads="1"/>
        </xdr:cNvPicPr>
      </xdr:nvPicPr>
      <xdr:blipFill>
        <a:blip xmlns:r="http://schemas.openxmlformats.org/officeDocument/2006/relationships" r:embed="rId791">
          <a:extLst>
            <a:ext uri="{28A0092B-C50C-407E-A947-70E740481C1C}">
              <a14:useLocalDpi xmlns:a14="http://schemas.microsoft.com/office/drawing/2010/main" val="0"/>
            </a:ext>
          </a:extLst>
        </a:blip>
        <a:srcRect/>
        <a:stretch>
          <a:fillRect/>
        </a:stretch>
      </xdr:blipFill>
      <xdr:spPr bwMode="auto">
        <a:xfrm>
          <a:off x="8801100" y="1184090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1416</xdr:row>
      <xdr:rowOff>28575</xdr:rowOff>
    </xdr:from>
    <xdr:to>
      <xdr:col>7</xdr:col>
      <xdr:colOff>885825</xdr:colOff>
      <xdr:row>1416</xdr:row>
      <xdr:rowOff>1209675</xdr:rowOff>
    </xdr:to>
    <xdr:pic>
      <xdr:nvPicPr>
        <xdr:cNvPr id="7130" name="Изображение 906" descr="resizeПП-00169662"/>
        <xdr:cNvPicPr>
          <a:picLocks noChangeAspect="1" noChangeArrowheads="1"/>
        </xdr:cNvPicPr>
      </xdr:nvPicPr>
      <xdr:blipFill>
        <a:blip xmlns:r="http://schemas.openxmlformats.org/officeDocument/2006/relationships" r:embed="rId792">
          <a:extLst>
            <a:ext uri="{28A0092B-C50C-407E-A947-70E740481C1C}">
              <a14:useLocalDpi xmlns:a14="http://schemas.microsoft.com/office/drawing/2010/main" val="0"/>
            </a:ext>
          </a:extLst>
        </a:blip>
        <a:srcRect/>
        <a:stretch>
          <a:fillRect/>
        </a:stretch>
      </xdr:blipFill>
      <xdr:spPr bwMode="auto">
        <a:xfrm>
          <a:off x="8801100" y="1185310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1417</xdr:row>
      <xdr:rowOff>28575</xdr:rowOff>
    </xdr:from>
    <xdr:to>
      <xdr:col>7</xdr:col>
      <xdr:colOff>885825</xdr:colOff>
      <xdr:row>1417</xdr:row>
      <xdr:rowOff>1209675</xdr:rowOff>
    </xdr:to>
    <xdr:pic>
      <xdr:nvPicPr>
        <xdr:cNvPr id="7131" name="Изображение 907" descr="resizeПП-00203093"/>
        <xdr:cNvPicPr>
          <a:picLocks noChangeAspect="1" noChangeArrowheads="1"/>
        </xdr:cNvPicPr>
      </xdr:nvPicPr>
      <xdr:blipFill>
        <a:blip xmlns:r="http://schemas.openxmlformats.org/officeDocument/2006/relationships" r:embed="rId793">
          <a:extLst>
            <a:ext uri="{28A0092B-C50C-407E-A947-70E740481C1C}">
              <a14:useLocalDpi xmlns:a14="http://schemas.microsoft.com/office/drawing/2010/main" val="0"/>
            </a:ext>
          </a:extLst>
        </a:blip>
        <a:srcRect/>
        <a:stretch>
          <a:fillRect/>
        </a:stretch>
      </xdr:blipFill>
      <xdr:spPr bwMode="auto">
        <a:xfrm>
          <a:off x="8801100" y="1186529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1418</xdr:row>
      <xdr:rowOff>28575</xdr:rowOff>
    </xdr:from>
    <xdr:to>
      <xdr:col>7</xdr:col>
      <xdr:colOff>885825</xdr:colOff>
      <xdr:row>1418</xdr:row>
      <xdr:rowOff>1209675</xdr:rowOff>
    </xdr:to>
    <xdr:pic>
      <xdr:nvPicPr>
        <xdr:cNvPr id="7132" name="Изображение 908" descr="resizeПП-00203117"/>
        <xdr:cNvPicPr>
          <a:picLocks noChangeAspect="1" noChangeArrowheads="1"/>
        </xdr:cNvPicPr>
      </xdr:nvPicPr>
      <xdr:blipFill>
        <a:blip xmlns:r="http://schemas.openxmlformats.org/officeDocument/2006/relationships" r:embed="rId794">
          <a:extLst>
            <a:ext uri="{28A0092B-C50C-407E-A947-70E740481C1C}">
              <a14:useLocalDpi xmlns:a14="http://schemas.microsoft.com/office/drawing/2010/main" val="0"/>
            </a:ext>
          </a:extLst>
        </a:blip>
        <a:srcRect/>
        <a:stretch>
          <a:fillRect/>
        </a:stretch>
      </xdr:blipFill>
      <xdr:spPr bwMode="auto">
        <a:xfrm>
          <a:off x="8801100" y="1187748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1419</xdr:row>
      <xdr:rowOff>28575</xdr:rowOff>
    </xdr:from>
    <xdr:to>
      <xdr:col>7</xdr:col>
      <xdr:colOff>885825</xdr:colOff>
      <xdr:row>1419</xdr:row>
      <xdr:rowOff>1209675</xdr:rowOff>
    </xdr:to>
    <xdr:pic>
      <xdr:nvPicPr>
        <xdr:cNvPr id="7133" name="Изображение 909" descr="resizeПП-00203092"/>
        <xdr:cNvPicPr>
          <a:picLocks noChangeAspect="1" noChangeArrowheads="1"/>
        </xdr:cNvPicPr>
      </xdr:nvPicPr>
      <xdr:blipFill>
        <a:blip xmlns:r="http://schemas.openxmlformats.org/officeDocument/2006/relationships" r:embed="rId795">
          <a:extLst>
            <a:ext uri="{28A0092B-C50C-407E-A947-70E740481C1C}">
              <a14:useLocalDpi xmlns:a14="http://schemas.microsoft.com/office/drawing/2010/main" val="0"/>
            </a:ext>
          </a:extLst>
        </a:blip>
        <a:srcRect/>
        <a:stretch>
          <a:fillRect/>
        </a:stretch>
      </xdr:blipFill>
      <xdr:spPr bwMode="auto">
        <a:xfrm>
          <a:off x="8801100" y="1188967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1420</xdr:row>
      <xdr:rowOff>28575</xdr:rowOff>
    </xdr:from>
    <xdr:to>
      <xdr:col>7</xdr:col>
      <xdr:colOff>885825</xdr:colOff>
      <xdr:row>1420</xdr:row>
      <xdr:rowOff>1209675</xdr:rowOff>
    </xdr:to>
    <xdr:pic>
      <xdr:nvPicPr>
        <xdr:cNvPr id="7134" name="Изображение 910" descr="resizeПП-00149276"/>
        <xdr:cNvPicPr>
          <a:picLocks noChangeAspect="1" noChangeArrowheads="1"/>
        </xdr:cNvPicPr>
      </xdr:nvPicPr>
      <xdr:blipFill>
        <a:blip xmlns:r="http://schemas.openxmlformats.org/officeDocument/2006/relationships" r:embed="rId796">
          <a:extLst>
            <a:ext uri="{28A0092B-C50C-407E-A947-70E740481C1C}">
              <a14:useLocalDpi xmlns:a14="http://schemas.microsoft.com/office/drawing/2010/main" val="0"/>
            </a:ext>
          </a:extLst>
        </a:blip>
        <a:srcRect/>
        <a:stretch>
          <a:fillRect/>
        </a:stretch>
      </xdr:blipFill>
      <xdr:spPr bwMode="auto">
        <a:xfrm>
          <a:off x="8801100" y="1190186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1421</xdr:row>
      <xdr:rowOff>28575</xdr:rowOff>
    </xdr:from>
    <xdr:to>
      <xdr:col>7</xdr:col>
      <xdr:colOff>885825</xdr:colOff>
      <xdr:row>1421</xdr:row>
      <xdr:rowOff>1209675</xdr:rowOff>
    </xdr:to>
    <xdr:pic>
      <xdr:nvPicPr>
        <xdr:cNvPr id="7135" name="Изображение 911" descr="resizeПП-00196192"/>
        <xdr:cNvPicPr>
          <a:picLocks noChangeAspect="1" noChangeArrowheads="1"/>
        </xdr:cNvPicPr>
      </xdr:nvPicPr>
      <xdr:blipFill>
        <a:blip xmlns:r="http://schemas.openxmlformats.org/officeDocument/2006/relationships" r:embed="rId797">
          <a:extLst>
            <a:ext uri="{28A0092B-C50C-407E-A947-70E740481C1C}">
              <a14:useLocalDpi xmlns:a14="http://schemas.microsoft.com/office/drawing/2010/main" val="0"/>
            </a:ext>
          </a:extLst>
        </a:blip>
        <a:srcRect/>
        <a:stretch>
          <a:fillRect/>
        </a:stretch>
      </xdr:blipFill>
      <xdr:spPr bwMode="auto">
        <a:xfrm>
          <a:off x="8801100" y="1191406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1422</xdr:row>
      <xdr:rowOff>28575</xdr:rowOff>
    </xdr:from>
    <xdr:to>
      <xdr:col>7</xdr:col>
      <xdr:colOff>885825</xdr:colOff>
      <xdr:row>1422</xdr:row>
      <xdr:rowOff>1209675</xdr:rowOff>
    </xdr:to>
    <xdr:pic>
      <xdr:nvPicPr>
        <xdr:cNvPr id="7136" name="Изображение 912" descr="resizeПП-00102161"/>
        <xdr:cNvPicPr>
          <a:picLocks noChangeAspect="1" noChangeArrowheads="1"/>
        </xdr:cNvPicPr>
      </xdr:nvPicPr>
      <xdr:blipFill>
        <a:blip xmlns:r="http://schemas.openxmlformats.org/officeDocument/2006/relationships" r:embed="rId798">
          <a:extLst>
            <a:ext uri="{28A0092B-C50C-407E-A947-70E740481C1C}">
              <a14:useLocalDpi xmlns:a14="http://schemas.microsoft.com/office/drawing/2010/main" val="0"/>
            </a:ext>
          </a:extLst>
        </a:blip>
        <a:srcRect/>
        <a:stretch>
          <a:fillRect/>
        </a:stretch>
      </xdr:blipFill>
      <xdr:spPr bwMode="auto">
        <a:xfrm>
          <a:off x="8801100" y="1192625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1424</xdr:row>
      <xdr:rowOff>28575</xdr:rowOff>
    </xdr:from>
    <xdr:to>
      <xdr:col>7</xdr:col>
      <xdr:colOff>885825</xdr:colOff>
      <xdr:row>1424</xdr:row>
      <xdr:rowOff>1209675</xdr:rowOff>
    </xdr:to>
    <xdr:pic>
      <xdr:nvPicPr>
        <xdr:cNvPr id="7137" name="Изображение 913" descr="resizeПП-00169674"/>
        <xdr:cNvPicPr>
          <a:picLocks noChangeAspect="1" noChangeArrowheads="1"/>
        </xdr:cNvPicPr>
      </xdr:nvPicPr>
      <xdr:blipFill>
        <a:blip xmlns:r="http://schemas.openxmlformats.org/officeDocument/2006/relationships" r:embed="rId799">
          <a:extLst>
            <a:ext uri="{28A0092B-C50C-407E-A947-70E740481C1C}">
              <a14:useLocalDpi xmlns:a14="http://schemas.microsoft.com/office/drawing/2010/main" val="0"/>
            </a:ext>
          </a:extLst>
        </a:blip>
        <a:srcRect/>
        <a:stretch>
          <a:fillRect/>
        </a:stretch>
      </xdr:blipFill>
      <xdr:spPr bwMode="auto">
        <a:xfrm>
          <a:off x="8801100" y="1193996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1425</xdr:row>
      <xdr:rowOff>28575</xdr:rowOff>
    </xdr:from>
    <xdr:to>
      <xdr:col>7</xdr:col>
      <xdr:colOff>885825</xdr:colOff>
      <xdr:row>1425</xdr:row>
      <xdr:rowOff>1209675</xdr:rowOff>
    </xdr:to>
    <xdr:pic>
      <xdr:nvPicPr>
        <xdr:cNvPr id="7138" name="Изображение 914" descr="resizeПП-00116184"/>
        <xdr:cNvPicPr>
          <a:picLocks noChangeAspect="1" noChangeArrowheads="1"/>
        </xdr:cNvPicPr>
      </xdr:nvPicPr>
      <xdr:blipFill>
        <a:blip xmlns:r="http://schemas.openxmlformats.org/officeDocument/2006/relationships" r:embed="rId800">
          <a:extLst>
            <a:ext uri="{28A0092B-C50C-407E-A947-70E740481C1C}">
              <a14:useLocalDpi xmlns:a14="http://schemas.microsoft.com/office/drawing/2010/main" val="0"/>
            </a:ext>
          </a:extLst>
        </a:blip>
        <a:srcRect/>
        <a:stretch>
          <a:fillRect/>
        </a:stretch>
      </xdr:blipFill>
      <xdr:spPr bwMode="auto">
        <a:xfrm>
          <a:off x="8801100" y="1195216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1426</xdr:row>
      <xdr:rowOff>28575</xdr:rowOff>
    </xdr:from>
    <xdr:to>
      <xdr:col>7</xdr:col>
      <xdr:colOff>885825</xdr:colOff>
      <xdr:row>1426</xdr:row>
      <xdr:rowOff>1209675</xdr:rowOff>
    </xdr:to>
    <xdr:pic>
      <xdr:nvPicPr>
        <xdr:cNvPr id="7139" name="Изображение 915" descr="resizeПП-00116184"/>
        <xdr:cNvPicPr>
          <a:picLocks noChangeAspect="1" noChangeArrowheads="1"/>
        </xdr:cNvPicPr>
      </xdr:nvPicPr>
      <xdr:blipFill>
        <a:blip xmlns:r="http://schemas.openxmlformats.org/officeDocument/2006/relationships" r:embed="rId800">
          <a:extLst>
            <a:ext uri="{28A0092B-C50C-407E-A947-70E740481C1C}">
              <a14:useLocalDpi xmlns:a14="http://schemas.microsoft.com/office/drawing/2010/main" val="0"/>
            </a:ext>
          </a:extLst>
        </a:blip>
        <a:srcRect/>
        <a:stretch>
          <a:fillRect/>
        </a:stretch>
      </xdr:blipFill>
      <xdr:spPr bwMode="auto">
        <a:xfrm>
          <a:off x="8801100" y="1196435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1428</xdr:row>
      <xdr:rowOff>28575</xdr:rowOff>
    </xdr:from>
    <xdr:to>
      <xdr:col>7</xdr:col>
      <xdr:colOff>1190625</xdr:colOff>
      <xdr:row>1428</xdr:row>
      <xdr:rowOff>904875</xdr:rowOff>
    </xdr:to>
    <xdr:pic>
      <xdr:nvPicPr>
        <xdr:cNvPr id="7140" name="Изображение 916" descr="resizeПП-00203104"/>
        <xdr:cNvPicPr>
          <a:picLocks noChangeAspect="1" noChangeArrowheads="1"/>
        </xdr:cNvPicPr>
      </xdr:nvPicPr>
      <xdr:blipFill>
        <a:blip xmlns:r="http://schemas.openxmlformats.org/officeDocument/2006/relationships" r:embed="rId801">
          <a:extLst>
            <a:ext uri="{28A0092B-C50C-407E-A947-70E740481C1C}">
              <a14:useLocalDpi xmlns:a14="http://schemas.microsoft.com/office/drawing/2010/main" val="0"/>
            </a:ext>
          </a:extLst>
        </a:blip>
        <a:srcRect/>
        <a:stretch>
          <a:fillRect/>
        </a:stretch>
      </xdr:blipFill>
      <xdr:spPr bwMode="auto">
        <a:xfrm>
          <a:off x="8801100" y="11978068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1429</xdr:row>
      <xdr:rowOff>28575</xdr:rowOff>
    </xdr:from>
    <xdr:to>
      <xdr:col>7</xdr:col>
      <xdr:colOff>885825</xdr:colOff>
      <xdr:row>1429</xdr:row>
      <xdr:rowOff>1209675</xdr:rowOff>
    </xdr:to>
    <xdr:pic>
      <xdr:nvPicPr>
        <xdr:cNvPr id="7141" name="Изображение 917" descr="resizeПП-00169676"/>
        <xdr:cNvPicPr>
          <a:picLocks noChangeAspect="1" noChangeArrowheads="1"/>
        </xdr:cNvPicPr>
      </xdr:nvPicPr>
      <xdr:blipFill>
        <a:blip xmlns:r="http://schemas.openxmlformats.org/officeDocument/2006/relationships" r:embed="rId802">
          <a:extLst>
            <a:ext uri="{28A0092B-C50C-407E-A947-70E740481C1C}">
              <a14:useLocalDpi xmlns:a14="http://schemas.microsoft.com/office/drawing/2010/main" val="0"/>
            </a:ext>
          </a:extLst>
        </a:blip>
        <a:srcRect/>
        <a:stretch>
          <a:fillRect/>
        </a:stretch>
      </xdr:blipFill>
      <xdr:spPr bwMode="auto">
        <a:xfrm>
          <a:off x="8801100" y="1199026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1430</xdr:row>
      <xdr:rowOff>28575</xdr:rowOff>
    </xdr:from>
    <xdr:to>
      <xdr:col>7</xdr:col>
      <xdr:colOff>1190625</xdr:colOff>
      <xdr:row>1430</xdr:row>
      <xdr:rowOff>904875</xdr:rowOff>
    </xdr:to>
    <xdr:pic>
      <xdr:nvPicPr>
        <xdr:cNvPr id="7142" name="Изображение 918" descr="resizeПП-00203105"/>
        <xdr:cNvPicPr>
          <a:picLocks noChangeAspect="1" noChangeArrowheads="1"/>
        </xdr:cNvPicPr>
      </xdr:nvPicPr>
      <xdr:blipFill>
        <a:blip xmlns:r="http://schemas.openxmlformats.org/officeDocument/2006/relationships" r:embed="rId803">
          <a:extLst>
            <a:ext uri="{28A0092B-C50C-407E-A947-70E740481C1C}">
              <a14:useLocalDpi xmlns:a14="http://schemas.microsoft.com/office/drawing/2010/main" val="0"/>
            </a:ext>
          </a:extLst>
        </a:blip>
        <a:srcRect/>
        <a:stretch>
          <a:fillRect/>
        </a:stretch>
      </xdr:blipFill>
      <xdr:spPr bwMode="auto">
        <a:xfrm>
          <a:off x="8801100" y="12002452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1431</xdr:row>
      <xdr:rowOff>28575</xdr:rowOff>
    </xdr:from>
    <xdr:to>
      <xdr:col>7</xdr:col>
      <xdr:colOff>1190625</xdr:colOff>
      <xdr:row>1431</xdr:row>
      <xdr:rowOff>904875</xdr:rowOff>
    </xdr:to>
    <xdr:pic>
      <xdr:nvPicPr>
        <xdr:cNvPr id="7143" name="Изображение 919" descr="resizeПП-00203106"/>
        <xdr:cNvPicPr>
          <a:picLocks noChangeAspect="1" noChangeArrowheads="1"/>
        </xdr:cNvPicPr>
      </xdr:nvPicPr>
      <xdr:blipFill>
        <a:blip xmlns:r="http://schemas.openxmlformats.org/officeDocument/2006/relationships" r:embed="rId804">
          <a:extLst>
            <a:ext uri="{28A0092B-C50C-407E-A947-70E740481C1C}">
              <a14:useLocalDpi xmlns:a14="http://schemas.microsoft.com/office/drawing/2010/main" val="0"/>
            </a:ext>
          </a:extLst>
        </a:blip>
        <a:srcRect/>
        <a:stretch>
          <a:fillRect/>
        </a:stretch>
      </xdr:blipFill>
      <xdr:spPr bwMode="auto">
        <a:xfrm>
          <a:off x="8801100" y="12014644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1432</xdr:row>
      <xdr:rowOff>28575</xdr:rowOff>
    </xdr:from>
    <xdr:to>
      <xdr:col>7</xdr:col>
      <xdr:colOff>1190625</xdr:colOff>
      <xdr:row>1432</xdr:row>
      <xdr:rowOff>904875</xdr:rowOff>
    </xdr:to>
    <xdr:pic>
      <xdr:nvPicPr>
        <xdr:cNvPr id="7144" name="Изображение 920" descr="resizeПП-00203101"/>
        <xdr:cNvPicPr>
          <a:picLocks noChangeAspect="1" noChangeArrowheads="1"/>
        </xdr:cNvPicPr>
      </xdr:nvPicPr>
      <xdr:blipFill>
        <a:blip xmlns:r="http://schemas.openxmlformats.org/officeDocument/2006/relationships" r:embed="rId805">
          <a:extLst>
            <a:ext uri="{28A0092B-C50C-407E-A947-70E740481C1C}">
              <a14:useLocalDpi xmlns:a14="http://schemas.microsoft.com/office/drawing/2010/main" val="0"/>
            </a:ext>
          </a:extLst>
        </a:blip>
        <a:srcRect/>
        <a:stretch>
          <a:fillRect/>
        </a:stretch>
      </xdr:blipFill>
      <xdr:spPr bwMode="auto">
        <a:xfrm>
          <a:off x="8801100" y="12026836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1433</xdr:row>
      <xdr:rowOff>28575</xdr:rowOff>
    </xdr:from>
    <xdr:to>
      <xdr:col>7</xdr:col>
      <xdr:colOff>1190625</xdr:colOff>
      <xdr:row>1433</xdr:row>
      <xdr:rowOff>904875</xdr:rowOff>
    </xdr:to>
    <xdr:pic>
      <xdr:nvPicPr>
        <xdr:cNvPr id="7145" name="Изображение 921" descr="resizeПП-00203103"/>
        <xdr:cNvPicPr>
          <a:picLocks noChangeAspect="1" noChangeArrowheads="1"/>
        </xdr:cNvPicPr>
      </xdr:nvPicPr>
      <xdr:blipFill>
        <a:blip xmlns:r="http://schemas.openxmlformats.org/officeDocument/2006/relationships" r:embed="rId806">
          <a:extLst>
            <a:ext uri="{28A0092B-C50C-407E-A947-70E740481C1C}">
              <a14:useLocalDpi xmlns:a14="http://schemas.microsoft.com/office/drawing/2010/main" val="0"/>
            </a:ext>
          </a:extLst>
        </a:blip>
        <a:srcRect/>
        <a:stretch>
          <a:fillRect/>
        </a:stretch>
      </xdr:blipFill>
      <xdr:spPr bwMode="auto">
        <a:xfrm>
          <a:off x="8801100" y="12039028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1435</xdr:row>
      <xdr:rowOff>28575</xdr:rowOff>
    </xdr:from>
    <xdr:to>
      <xdr:col>7</xdr:col>
      <xdr:colOff>885825</xdr:colOff>
      <xdr:row>1435</xdr:row>
      <xdr:rowOff>1209675</xdr:rowOff>
    </xdr:to>
    <xdr:pic>
      <xdr:nvPicPr>
        <xdr:cNvPr id="7146" name="Изображение 922" descr="resizeПП-00213918"/>
        <xdr:cNvPicPr>
          <a:picLocks noChangeAspect="1" noChangeArrowheads="1"/>
        </xdr:cNvPicPr>
      </xdr:nvPicPr>
      <xdr:blipFill>
        <a:blip xmlns:r="http://schemas.openxmlformats.org/officeDocument/2006/relationships" r:embed="rId807">
          <a:extLst>
            <a:ext uri="{28A0092B-C50C-407E-A947-70E740481C1C}">
              <a14:useLocalDpi xmlns:a14="http://schemas.microsoft.com/office/drawing/2010/main" val="0"/>
            </a:ext>
          </a:extLst>
        </a:blip>
        <a:srcRect/>
        <a:stretch>
          <a:fillRect/>
        </a:stretch>
      </xdr:blipFill>
      <xdr:spPr bwMode="auto">
        <a:xfrm>
          <a:off x="8801100" y="1205274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1436</xdr:row>
      <xdr:rowOff>28575</xdr:rowOff>
    </xdr:from>
    <xdr:to>
      <xdr:col>7</xdr:col>
      <xdr:colOff>885825</xdr:colOff>
      <xdr:row>1436</xdr:row>
      <xdr:rowOff>1209675</xdr:rowOff>
    </xdr:to>
    <xdr:pic>
      <xdr:nvPicPr>
        <xdr:cNvPr id="7147" name="Изображение 923" descr="resizeПП-00232844"/>
        <xdr:cNvPicPr>
          <a:picLocks noChangeAspect="1" noChangeArrowheads="1"/>
        </xdr:cNvPicPr>
      </xdr:nvPicPr>
      <xdr:blipFill>
        <a:blip xmlns:r="http://schemas.openxmlformats.org/officeDocument/2006/relationships" r:embed="rId808">
          <a:extLst>
            <a:ext uri="{28A0092B-C50C-407E-A947-70E740481C1C}">
              <a14:useLocalDpi xmlns:a14="http://schemas.microsoft.com/office/drawing/2010/main" val="0"/>
            </a:ext>
          </a:extLst>
        </a:blip>
        <a:srcRect/>
        <a:stretch>
          <a:fillRect/>
        </a:stretch>
      </xdr:blipFill>
      <xdr:spPr bwMode="auto">
        <a:xfrm>
          <a:off x="8801100" y="1206493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1437</xdr:row>
      <xdr:rowOff>28575</xdr:rowOff>
    </xdr:from>
    <xdr:to>
      <xdr:col>7</xdr:col>
      <xdr:colOff>885825</xdr:colOff>
      <xdr:row>1437</xdr:row>
      <xdr:rowOff>1209675</xdr:rowOff>
    </xdr:to>
    <xdr:pic>
      <xdr:nvPicPr>
        <xdr:cNvPr id="7148" name="Изображение 924" descr="resizeПП-00232843"/>
        <xdr:cNvPicPr>
          <a:picLocks noChangeAspect="1" noChangeArrowheads="1"/>
        </xdr:cNvPicPr>
      </xdr:nvPicPr>
      <xdr:blipFill>
        <a:blip xmlns:r="http://schemas.openxmlformats.org/officeDocument/2006/relationships" r:embed="rId809">
          <a:extLst>
            <a:ext uri="{28A0092B-C50C-407E-A947-70E740481C1C}">
              <a14:useLocalDpi xmlns:a14="http://schemas.microsoft.com/office/drawing/2010/main" val="0"/>
            </a:ext>
          </a:extLst>
        </a:blip>
        <a:srcRect/>
        <a:stretch>
          <a:fillRect/>
        </a:stretch>
      </xdr:blipFill>
      <xdr:spPr bwMode="auto">
        <a:xfrm>
          <a:off x="8801100" y="1207712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1438</xdr:row>
      <xdr:rowOff>28575</xdr:rowOff>
    </xdr:from>
    <xdr:to>
      <xdr:col>7</xdr:col>
      <xdr:colOff>885825</xdr:colOff>
      <xdr:row>1438</xdr:row>
      <xdr:rowOff>1209675</xdr:rowOff>
    </xdr:to>
    <xdr:pic>
      <xdr:nvPicPr>
        <xdr:cNvPr id="7149" name="Изображение 925" descr="resizeПП-00232854"/>
        <xdr:cNvPicPr>
          <a:picLocks noChangeAspect="1" noChangeArrowheads="1"/>
        </xdr:cNvPicPr>
      </xdr:nvPicPr>
      <xdr:blipFill>
        <a:blip xmlns:r="http://schemas.openxmlformats.org/officeDocument/2006/relationships" r:embed="rId810">
          <a:extLst>
            <a:ext uri="{28A0092B-C50C-407E-A947-70E740481C1C}">
              <a14:useLocalDpi xmlns:a14="http://schemas.microsoft.com/office/drawing/2010/main" val="0"/>
            </a:ext>
          </a:extLst>
        </a:blip>
        <a:srcRect/>
        <a:stretch>
          <a:fillRect/>
        </a:stretch>
      </xdr:blipFill>
      <xdr:spPr bwMode="auto">
        <a:xfrm>
          <a:off x="8801100" y="1208932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1439</xdr:row>
      <xdr:rowOff>28575</xdr:rowOff>
    </xdr:from>
    <xdr:to>
      <xdr:col>7</xdr:col>
      <xdr:colOff>885825</xdr:colOff>
      <xdr:row>1439</xdr:row>
      <xdr:rowOff>1209675</xdr:rowOff>
    </xdr:to>
    <xdr:pic>
      <xdr:nvPicPr>
        <xdr:cNvPr id="7150" name="Изображение 926" descr="resizeПП-00232853"/>
        <xdr:cNvPicPr>
          <a:picLocks noChangeAspect="1" noChangeArrowheads="1"/>
        </xdr:cNvPicPr>
      </xdr:nvPicPr>
      <xdr:blipFill>
        <a:blip xmlns:r="http://schemas.openxmlformats.org/officeDocument/2006/relationships" r:embed="rId811">
          <a:extLst>
            <a:ext uri="{28A0092B-C50C-407E-A947-70E740481C1C}">
              <a14:useLocalDpi xmlns:a14="http://schemas.microsoft.com/office/drawing/2010/main" val="0"/>
            </a:ext>
          </a:extLst>
        </a:blip>
        <a:srcRect/>
        <a:stretch>
          <a:fillRect/>
        </a:stretch>
      </xdr:blipFill>
      <xdr:spPr bwMode="auto">
        <a:xfrm>
          <a:off x="8801100" y="1210151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1440</xdr:row>
      <xdr:rowOff>28575</xdr:rowOff>
    </xdr:from>
    <xdr:to>
      <xdr:col>7</xdr:col>
      <xdr:colOff>1190625</xdr:colOff>
      <xdr:row>1440</xdr:row>
      <xdr:rowOff>904875</xdr:rowOff>
    </xdr:to>
    <xdr:pic>
      <xdr:nvPicPr>
        <xdr:cNvPr id="7151" name="Изображение 927" descr="resizeПП-00232831"/>
        <xdr:cNvPicPr>
          <a:picLocks noChangeAspect="1" noChangeArrowheads="1"/>
        </xdr:cNvPicPr>
      </xdr:nvPicPr>
      <xdr:blipFill>
        <a:blip xmlns:r="http://schemas.openxmlformats.org/officeDocument/2006/relationships" r:embed="rId812">
          <a:extLst>
            <a:ext uri="{28A0092B-C50C-407E-A947-70E740481C1C}">
              <a14:useLocalDpi xmlns:a14="http://schemas.microsoft.com/office/drawing/2010/main" val="0"/>
            </a:ext>
          </a:extLst>
        </a:blip>
        <a:srcRect/>
        <a:stretch>
          <a:fillRect/>
        </a:stretch>
      </xdr:blipFill>
      <xdr:spPr bwMode="auto">
        <a:xfrm>
          <a:off x="8801100" y="12113704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1441</xdr:row>
      <xdr:rowOff>28575</xdr:rowOff>
    </xdr:from>
    <xdr:to>
      <xdr:col>7</xdr:col>
      <xdr:colOff>885825</xdr:colOff>
      <xdr:row>1441</xdr:row>
      <xdr:rowOff>1209675</xdr:rowOff>
    </xdr:to>
    <xdr:pic>
      <xdr:nvPicPr>
        <xdr:cNvPr id="7152" name="Изображение 928" descr="resizeПП-00213915"/>
        <xdr:cNvPicPr>
          <a:picLocks noChangeAspect="1" noChangeArrowheads="1"/>
        </xdr:cNvPicPr>
      </xdr:nvPicPr>
      <xdr:blipFill>
        <a:blip xmlns:r="http://schemas.openxmlformats.org/officeDocument/2006/relationships" r:embed="rId813">
          <a:extLst>
            <a:ext uri="{28A0092B-C50C-407E-A947-70E740481C1C}">
              <a14:useLocalDpi xmlns:a14="http://schemas.microsoft.com/office/drawing/2010/main" val="0"/>
            </a:ext>
          </a:extLst>
        </a:blip>
        <a:srcRect/>
        <a:stretch>
          <a:fillRect/>
        </a:stretch>
      </xdr:blipFill>
      <xdr:spPr bwMode="auto">
        <a:xfrm>
          <a:off x="8801100" y="1212589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1442</xdr:row>
      <xdr:rowOff>28575</xdr:rowOff>
    </xdr:from>
    <xdr:to>
      <xdr:col>7</xdr:col>
      <xdr:colOff>1190625</xdr:colOff>
      <xdr:row>1442</xdr:row>
      <xdr:rowOff>904875</xdr:rowOff>
    </xdr:to>
    <xdr:pic>
      <xdr:nvPicPr>
        <xdr:cNvPr id="7153" name="Изображение 929" descr="resizeПП-00213919"/>
        <xdr:cNvPicPr>
          <a:picLocks noChangeAspect="1" noChangeArrowheads="1"/>
        </xdr:cNvPicPr>
      </xdr:nvPicPr>
      <xdr:blipFill>
        <a:blip xmlns:r="http://schemas.openxmlformats.org/officeDocument/2006/relationships" r:embed="rId814">
          <a:extLst>
            <a:ext uri="{28A0092B-C50C-407E-A947-70E740481C1C}">
              <a14:useLocalDpi xmlns:a14="http://schemas.microsoft.com/office/drawing/2010/main" val="0"/>
            </a:ext>
          </a:extLst>
        </a:blip>
        <a:srcRect/>
        <a:stretch>
          <a:fillRect/>
        </a:stretch>
      </xdr:blipFill>
      <xdr:spPr bwMode="auto">
        <a:xfrm>
          <a:off x="8801100" y="12138088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1443</xdr:row>
      <xdr:rowOff>28575</xdr:rowOff>
    </xdr:from>
    <xdr:to>
      <xdr:col>7</xdr:col>
      <xdr:colOff>1190625</xdr:colOff>
      <xdr:row>1443</xdr:row>
      <xdr:rowOff>904875</xdr:rowOff>
    </xdr:to>
    <xdr:pic>
      <xdr:nvPicPr>
        <xdr:cNvPr id="7154" name="Изображение 930" descr="resizeПП-00213921"/>
        <xdr:cNvPicPr>
          <a:picLocks noChangeAspect="1" noChangeArrowheads="1"/>
        </xdr:cNvPicPr>
      </xdr:nvPicPr>
      <xdr:blipFill>
        <a:blip xmlns:r="http://schemas.openxmlformats.org/officeDocument/2006/relationships" r:embed="rId815">
          <a:extLst>
            <a:ext uri="{28A0092B-C50C-407E-A947-70E740481C1C}">
              <a14:useLocalDpi xmlns:a14="http://schemas.microsoft.com/office/drawing/2010/main" val="0"/>
            </a:ext>
          </a:extLst>
        </a:blip>
        <a:srcRect/>
        <a:stretch>
          <a:fillRect/>
        </a:stretch>
      </xdr:blipFill>
      <xdr:spPr bwMode="auto">
        <a:xfrm>
          <a:off x="8801100" y="12150280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1444</xdr:row>
      <xdr:rowOff>28575</xdr:rowOff>
    </xdr:from>
    <xdr:to>
      <xdr:col>7</xdr:col>
      <xdr:colOff>885825</xdr:colOff>
      <xdr:row>1444</xdr:row>
      <xdr:rowOff>1209675</xdr:rowOff>
    </xdr:to>
    <xdr:pic>
      <xdr:nvPicPr>
        <xdr:cNvPr id="7155" name="Изображение 931" descr="resizeПП-00232825"/>
        <xdr:cNvPicPr>
          <a:picLocks noChangeAspect="1" noChangeArrowheads="1"/>
        </xdr:cNvPicPr>
      </xdr:nvPicPr>
      <xdr:blipFill>
        <a:blip xmlns:r="http://schemas.openxmlformats.org/officeDocument/2006/relationships" r:embed="rId816">
          <a:extLst>
            <a:ext uri="{28A0092B-C50C-407E-A947-70E740481C1C}">
              <a14:useLocalDpi xmlns:a14="http://schemas.microsoft.com/office/drawing/2010/main" val="0"/>
            </a:ext>
          </a:extLst>
        </a:blip>
        <a:srcRect/>
        <a:stretch>
          <a:fillRect/>
        </a:stretch>
      </xdr:blipFill>
      <xdr:spPr bwMode="auto">
        <a:xfrm>
          <a:off x="8801100" y="1216247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1445</xdr:row>
      <xdr:rowOff>28575</xdr:rowOff>
    </xdr:from>
    <xdr:to>
      <xdr:col>7</xdr:col>
      <xdr:colOff>885825</xdr:colOff>
      <xdr:row>1445</xdr:row>
      <xdr:rowOff>1209675</xdr:rowOff>
    </xdr:to>
    <xdr:pic>
      <xdr:nvPicPr>
        <xdr:cNvPr id="7156" name="Изображение 932" descr="resizeПП-00203085"/>
        <xdr:cNvPicPr>
          <a:picLocks noChangeAspect="1" noChangeArrowheads="1"/>
        </xdr:cNvPicPr>
      </xdr:nvPicPr>
      <xdr:blipFill>
        <a:blip xmlns:r="http://schemas.openxmlformats.org/officeDocument/2006/relationships" r:embed="rId817">
          <a:extLst>
            <a:ext uri="{28A0092B-C50C-407E-A947-70E740481C1C}">
              <a14:useLocalDpi xmlns:a14="http://schemas.microsoft.com/office/drawing/2010/main" val="0"/>
            </a:ext>
          </a:extLst>
        </a:blip>
        <a:srcRect/>
        <a:stretch>
          <a:fillRect/>
        </a:stretch>
      </xdr:blipFill>
      <xdr:spPr bwMode="auto">
        <a:xfrm>
          <a:off x="8801100" y="1217466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1447</xdr:row>
      <xdr:rowOff>28575</xdr:rowOff>
    </xdr:from>
    <xdr:to>
      <xdr:col>7</xdr:col>
      <xdr:colOff>885825</xdr:colOff>
      <xdr:row>1447</xdr:row>
      <xdr:rowOff>1209675</xdr:rowOff>
    </xdr:to>
    <xdr:pic>
      <xdr:nvPicPr>
        <xdr:cNvPr id="7157" name="Изображение 933" descr="resizeПП-00213913"/>
        <xdr:cNvPicPr>
          <a:picLocks noChangeAspect="1" noChangeArrowheads="1"/>
        </xdr:cNvPicPr>
      </xdr:nvPicPr>
      <xdr:blipFill>
        <a:blip xmlns:r="http://schemas.openxmlformats.org/officeDocument/2006/relationships" r:embed="rId818">
          <a:extLst>
            <a:ext uri="{28A0092B-C50C-407E-A947-70E740481C1C}">
              <a14:useLocalDpi xmlns:a14="http://schemas.microsoft.com/office/drawing/2010/main" val="0"/>
            </a:ext>
          </a:extLst>
        </a:blip>
        <a:srcRect/>
        <a:stretch>
          <a:fillRect/>
        </a:stretch>
      </xdr:blipFill>
      <xdr:spPr bwMode="auto">
        <a:xfrm>
          <a:off x="8801100" y="1218838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1449</xdr:row>
      <xdr:rowOff>28575</xdr:rowOff>
    </xdr:from>
    <xdr:to>
      <xdr:col>7</xdr:col>
      <xdr:colOff>885825</xdr:colOff>
      <xdr:row>1449</xdr:row>
      <xdr:rowOff>1209675</xdr:rowOff>
    </xdr:to>
    <xdr:pic>
      <xdr:nvPicPr>
        <xdr:cNvPr id="7158" name="Изображение 934" descr="resizeПП-00133457"/>
        <xdr:cNvPicPr>
          <a:picLocks noChangeAspect="1" noChangeArrowheads="1"/>
        </xdr:cNvPicPr>
      </xdr:nvPicPr>
      <xdr:blipFill>
        <a:blip xmlns:r="http://schemas.openxmlformats.org/officeDocument/2006/relationships" r:embed="rId819">
          <a:extLst>
            <a:ext uri="{28A0092B-C50C-407E-A947-70E740481C1C}">
              <a14:useLocalDpi xmlns:a14="http://schemas.microsoft.com/office/drawing/2010/main" val="0"/>
            </a:ext>
          </a:extLst>
        </a:blip>
        <a:srcRect/>
        <a:stretch>
          <a:fillRect/>
        </a:stretch>
      </xdr:blipFill>
      <xdr:spPr bwMode="auto">
        <a:xfrm>
          <a:off x="8801100" y="1220209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1450</xdr:row>
      <xdr:rowOff>28575</xdr:rowOff>
    </xdr:from>
    <xdr:to>
      <xdr:col>7</xdr:col>
      <xdr:colOff>885825</xdr:colOff>
      <xdr:row>1450</xdr:row>
      <xdr:rowOff>1209675</xdr:rowOff>
    </xdr:to>
    <xdr:pic>
      <xdr:nvPicPr>
        <xdr:cNvPr id="7159" name="Изображение 935" descr="resizeПП-00133595"/>
        <xdr:cNvPicPr>
          <a:picLocks noChangeAspect="1" noChangeArrowheads="1"/>
        </xdr:cNvPicPr>
      </xdr:nvPicPr>
      <xdr:blipFill>
        <a:blip xmlns:r="http://schemas.openxmlformats.org/officeDocument/2006/relationships" r:embed="rId820">
          <a:extLst>
            <a:ext uri="{28A0092B-C50C-407E-A947-70E740481C1C}">
              <a14:useLocalDpi xmlns:a14="http://schemas.microsoft.com/office/drawing/2010/main" val="0"/>
            </a:ext>
          </a:extLst>
        </a:blip>
        <a:srcRect/>
        <a:stretch>
          <a:fillRect/>
        </a:stretch>
      </xdr:blipFill>
      <xdr:spPr bwMode="auto">
        <a:xfrm>
          <a:off x="8801100" y="1221428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1451</xdr:row>
      <xdr:rowOff>28575</xdr:rowOff>
    </xdr:from>
    <xdr:to>
      <xdr:col>7</xdr:col>
      <xdr:colOff>885825</xdr:colOff>
      <xdr:row>1451</xdr:row>
      <xdr:rowOff>1209675</xdr:rowOff>
    </xdr:to>
    <xdr:pic>
      <xdr:nvPicPr>
        <xdr:cNvPr id="7160" name="Изображение 936" descr="resizeПП-00102176"/>
        <xdr:cNvPicPr>
          <a:picLocks noChangeAspect="1" noChangeArrowheads="1"/>
        </xdr:cNvPicPr>
      </xdr:nvPicPr>
      <xdr:blipFill>
        <a:blip xmlns:r="http://schemas.openxmlformats.org/officeDocument/2006/relationships" r:embed="rId821">
          <a:extLst>
            <a:ext uri="{28A0092B-C50C-407E-A947-70E740481C1C}">
              <a14:useLocalDpi xmlns:a14="http://schemas.microsoft.com/office/drawing/2010/main" val="0"/>
            </a:ext>
          </a:extLst>
        </a:blip>
        <a:srcRect/>
        <a:stretch>
          <a:fillRect/>
        </a:stretch>
      </xdr:blipFill>
      <xdr:spPr bwMode="auto">
        <a:xfrm>
          <a:off x="8801100" y="1222648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1452</xdr:row>
      <xdr:rowOff>28575</xdr:rowOff>
    </xdr:from>
    <xdr:to>
      <xdr:col>7</xdr:col>
      <xdr:colOff>885825</xdr:colOff>
      <xdr:row>1452</xdr:row>
      <xdr:rowOff>1209675</xdr:rowOff>
    </xdr:to>
    <xdr:pic>
      <xdr:nvPicPr>
        <xdr:cNvPr id="7161" name="Изображение 937" descr="resizeПП-00133443"/>
        <xdr:cNvPicPr>
          <a:picLocks noChangeAspect="1" noChangeArrowheads="1"/>
        </xdr:cNvPicPr>
      </xdr:nvPicPr>
      <xdr:blipFill>
        <a:blip xmlns:r="http://schemas.openxmlformats.org/officeDocument/2006/relationships" r:embed="rId822">
          <a:extLst>
            <a:ext uri="{28A0092B-C50C-407E-A947-70E740481C1C}">
              <a14:useLocalDpi xmlns:a14="http://schemas.microsoft.com/office/drawing/2010/main" val="0"/>
            </a:ext>
          </a:extLst>
        </a:blip>
        <a:srcRect/>
        <a:stretch>
          <a:fillRect/>
        </a:stretch>
      </xdr:blipFill>
      <xdr:spPr bwMode="auto">
        <a:xfrm>
          <a:off x="8801100" y="1223867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1453</xdr:row>
      <xdr:rowOff>28575</xdr:rowOff>
    </xdr:from>
    <xdr:to>
      <xdr:col>7</xdr:col>
      <xdr:colOff>885825</xdr:colOff>
      <xdr:row>1453</xdr:row>
      <xdr:rowOff>1209675</xdr:rowOff>
    </xdr:to>
    <xdr:pic>
      <xdr:nvPicPr>
        <xdr:cNvPr id="7162" name="Изображение 938" descr="resizeПП-00232835"/>
        <xdr:cNvPicPr>
          <a:picLocks noChangeAspect="1" noChangeArrowheads="1"/>
        </xdr:cNvPicPr>
      </xdr:nvPicPr>
      <xdr:blipFill>
        <a:blip xmlns:r="http://schemas.openxmlformats.org/officeDocument/2006/relationships" r:embed="rId823">
          <a:extLst>
            <a:ext uri="{28A0092B-C50C-407E-A947-70E740481C1C}">
              <a14:useLocalDpi xmlns:a14="http://schemas.microsoft.com/office/drawing/2010/main" val="0"/>
            </a:ext>
          </a:extLst>
        </a:blip>
        <a:srcRect/>
        <a:stretch>
          <a:fillRect/>
        </a:stretch>
      </xdr:blipFill>
      <xdr:spPr bwMode="auto">
        <a:xfrm>
          <a:off x="8801100" y="1225086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1454</xdr:row>
      <xdr:rowOff>28575</xdr:rowOff>
    </xdr:from>
    <xdr:to>
      <xdr:col>7</xdr:col>
      <xdr:colOff>885825</xdr:colOff>
      <xdr:row>1454</xdr:row>
      <xdr:rowOff>1209675</xdr:rowOff>
    </xdr:to>
    <xdr:pic>
      <xdr:nvPicPr>
        <xdr:cNvPr id="7163" name="Изображение 939" descr="resizeПП-00232874"/>
        <xdr:cNvPicPr>
          <a:picLocks noChangeAspect="1" noChangeArrowheads="1"/>
        </xdr:cNvPicPr>
      </xdr:nvPicPr>
      <xdr:blipFill>
        <a:blip xmlns:r="http://schemas.openxmlformats.org/officeDocument/2006/relationships" r:embed="rId824">
          <a:extLst>
            <a:ext uri="{28A0092B-C50C-407E-A947-70E740481C1C}">
              <a14:useLocalDpi xmlns:a14="http://schemas.microsoft.com/office/drawing/2010/main" val="0"/>
            </a:ext>
          </a:extLst>
        </a:blip>
        <a:srcRect/>
        <a:stretch>
          <a:fillRect/>
        </a:stretch>
      </xdr:blipFill>
      <xdr:spPr bwMode="auto">
        <a:xfrm>
          <a:off x="8801100" y="1226305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1455</xdr:row>
      <xdr:rowOff>28575</xdr:rowOff>
    </xdr:from>
    <xdr:to>
      <xdr:col>7</xdr:col>
      <xdr:colOff>885825</xdr:colOff>
      <xdr:row>1455</xdr:row>
      <xdr:rowOff>1209675</xdr:rowOff>
    </xdr:to>
    <xdr:pic>
      <xdr:nvPicPr>
        <xdr:cNvPr id="7164" name="Изображение 940" descr="resizeПП-00232836"/>
        <xdr:cNvPicPr>
          <a:picLocks noChangeAspect="1" noChangeArrowheads="1"/>
        </xdr:cNvPicPr>
      </xdr:nvPicPr>
      <xdr:blipFill>
        <a:blip xmlns:r="http://schemas.openxmlformats.org/officeDocument/2006/relationships" r:embed="rId825">
          <a:extLst>
            <a:ext uri="{28A0092B-C50C-407E-A947-70E740481C1C}">
              <a14:useLocalDpi xmlns:a14="http://schemas.microsoft.com/office/drawing/2010/main" val="0"/>
            </a:ext>
          </a:extLst>
        </a:blip>
        <a:srcRect/>
        <a:stretch>
          <a:fillRect/>
        </a:stretch>
      </xdr:blipFill>
      <xdr:spPr bwMode="auto">
        <a:xfrm>
          <a:off x="8801100" y="1227524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1456</xdr:row>
      <xdr:rowOff>28575</xdr:rowOff>
    </xdr:from>
    <xdr:to>
      <xdr:col>7</xdr:col>
      <xdr:colOff>885825</xdr:colOff>
      <xdr:row>1456</xdr:row>
      <xdr:rowOff>1209675</xdr:rowOff>
    </xdr:to>
    <xdr:pic>
      <xdr:nvPicPr>
        <xdr:cNvPr id="7165" name="Изображение 941" descr="resizeПП-00169646"/>
        <xdr:cNvPicPr>
          <a:picLocks noChangeAspect="1" noChangeArrowheads="1"/>
        </xdr:cNvPicPr>
      </xdr:nvPicPr>
      <xdr:blipFill>
        <a:blip xmlns:r="http://schemas.openxmlformats.org/officeDocument/2006/relationships" r:embed="rId826">
          <a:extLst>
            <a:ext uri="{28A0092B-C50C-407E-A947-70E740481C1C}">
              <a14:useLocalDpi xmlns:a14="http://schemas.microsoft.com/office/drawing/2010/main" val="0"/>
            </a:ext>
          </a:extLst>
        </a:blip>
        <a:srcRect/>
        <a:stretch>
          <a:fillRect/>
        </a:stretch>
      </xdr:blipFill>
      <xdr:spPr bwMode="auto">
        <a:xfrm>
          <a:off x="8801100" y="1228744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1457</xdr:row>
      <xdr:rowOff>28575</xdr:rowOff>
    </xdr:from>
    <xdr:to>
      <xdr:col>7</xdr:col>
      <xdr:colOff>1190625</xdr:colOff>
      <xdr:row>1457</xdr:row>
      <xdr:rowOff>904875</xdr:rowOff>
    </xdr:to>
    <xdr:pic>
      <xdr:nvPicPr>
        <xdr:cNvPr id="7166" name="Изображение 942" descr="resizeПП-00169634"/>
        <xdr:cNvPicPr>
          <a:picLocks noChangeAspect="1" noChangeArrowheads="1"/>
        </xdr:cNvPicPr>
      </xdr:nvPicPr>
      <xdr:blipFill>
        <a:blip xmlns:r="http://schemas.openxmlformats.org/officeDocument/2006/relationships" r:embed="rId827">
          <a:extLst>
            <a:ext uri="{28A0092B-C50C-407E-A947-70E740481C1C}">
              <a14:useLocalDpi xmlns:a14="http://schemas.microsoft.com/office/drawing/2010/main" val="0"/>
            </a:ext>
          </a:extLst>
        </a:blip>
        <a:srcRect/>
        <a:stretch>
          <a:fillRect/>
        </a:stretch>
      </xdr:blipFill>
      <xdr:spPr bwMode="auto">
        <a:xfrm>
          <a:off x="8801100" y="12299632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1458</xdr:row>
      <xdr:rowOff>28575</xdr:rowOff>
    </xdr:from>
    <xdr:to>
      <xdr:col>7</xdr:col>
      <xdr:colOff>885825</xdr:colOff>
      <xdr:row>1458</xdr:row>
      <xdr:rowOff>1209675</xdr:rowOff>
    </xdr:to>
    <xdr:pic>
      <xdr:nvPicPr>
        <xdr:cNvPr id="7167" name="Изображение 943" descr="resizeПП-00203100"/>
        <xdr:cNvPicPr>
          <a:picLocks noChangeAspect="1" noChangeArrowheads="1"/>
        </xdr:cNvPicPr>
      </xdr:nvPicPr>
      <xdr:blipFill>
        <a:blip xmlns:r="http://schemas.openxmlformats.org/officeDocument/2006/relationships" r:embed="rId828">
          <a:extLst>
            <a:ext uri="{28A0092B-C50C-407E-A947-70E740481C1C}">
              <a14:useLocalDpi xmlns:a14="http://schemas.microsoft.com/office/drawing/2010/main" val="0"/>
            </a:ext>
          </a:extLst>
        </a:blip>
        <a:srcRect/>
        <a:stretch>
          <a:fillRect/>
        </a:stretch>
      </xdr:blipFill>
      <xdr:spPr bwMode="auto">
        <a:xfrm>
          <a:off x="8801100" y="1231182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1459</xdr:row>
      <xdr:rowOff>28575</xdr:rowOff>
    </xdr:from>
    <xdr:to>
      <xdr:col>7</xdr:col>
      <xdr:colOff>885825</xdr:colOff>
      <xdr:row>1459</xdr:row>
      <xdr:rowOff>1209675</xdr:rowOff>
    </xdr:to>
    <xdr:pic>
      <xdr:nvPicPr>
        <xdr:cNvPr id="7168" name="Изображение 944" descr="resizeПП-00203099"/>
        <xdr:cNvPicPr>
          <a:picLocks noChangeAspect="1" noChangeArrowheads="1"/>
        </xdr:cNvPicPr>
      </xdr:nvPicPr>
      <xdr:blipFill>
        <a:blip xmlns:r="http://schemas.openxmlformats.org/officeDocument/2006/relationships" r:embed="rId829">
          <a:extLst>
            <a:ext uri="{28A0092B-C50C-407E-A947-70E740481C1C}">
              <a14:useLocalDpi xmlns:a14="http://schemas.microsoft.com/office/drawing/2010/main" val="0"/>
            </a:ext>
          </a:extLst>
        </a:blip>
        <a:srcRect/>
        <a:stretch>
          <a:fillRect/>
        </a:stretch>
      </xdr:blipFill>
      <xdr:spPr bwMode="auto">
        <a:xfrm>
          <a:off x="8801100" y="1232401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1461</xdr:row>
      <xdr:rowOff>28575</xdr:rowOff>
    </xdr:from>
    <xdr:to>
      <xdr:col>7</xdr:col>
      <xdr:colOff>885825</xdr:colOff>
      <xdr:row>1461</xdr:row>
      <xdr:rowOff>1209675</xdr:rowOff>
    </xdr:to>
    <xdr:pic>
      <xdr:nvPicPr>
        <xdr:cNvPr id="7169" name="Изображение 945" descr="resizeПП-00203114"/>
        <xdr:cNvPicPr>
          <a:picLocks noChangeAspect="1" noChangeArrowheads="1"/>
        </xdr:cNvPicPr>
      </xdr:nvPicPr>
      <xdr:blipFill>
        <a:blip xmlns:r="http://schemas.openxmlformats.org/officeDocument/2006/relationships" r:embed="rId830">
          <a:extLst>
            <a:ext uri="{28A0092B-C50C-407E-A947-70E740481C1C}">
              <a14:useLocalDpi xmlns:a14="http://schemas.microsoft.com/office/drawing/2010/main" val="0"/>
            </a:ext>
          </a:extLst>
        </a:blip>
        <a:srcRect/>
        <a:stretch>
          <a:fillRect/>
        </a:stretch>
      </xdr:blipFill>
      <xdr:spPr bwMode="auto">
        <a:xfrm>
          <a:off x="8801100" y="1233773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1462</xdr:row>
      <xdr:rowOff>28575</xdr:rowOff>
    </xdr:from>
    <xdr:to>
      <xdr:col>7</xdr:col>
      <xdr:colOff>885825</xdr:colOff>
      <xdr:row>1462</xdr:row>
      <xdr:rowOff>1209675</xdr:rowOff>
    </xdr:to>
    <xdr:pic>
      <xdr:nvPicPr>
        <xdr:cNvPr id="7170" name="Изображение 946" descr="resizeПП-00203112"/>
        <xdr:cNvPicPr>
          <a:picLocks noChangeAspect="1" noChangeArrowheads="1"/>
        </xdr:cNvPicPr>
      </xdr:nvPicPr>
      <xdr:blipFill>
        <a:blip xmlns:r="http://schemas.openxmlformats.org/officeDocument/2006/relationships" r:embed="rId831">
          <a:extLst>
            <a:ext uri="{28A0092B-C50C-407E-A947-70E740481C1C}">
              <a14:useLocalDpi xmlns:a14="http://schemas.microsoft.com/office/drawing/2010/main" val="0"/>
            </a:ext>
          </a:extLst>
        </a:blip>
        <a:srcRect/>
        <a:stretch>
          <a:fillRect/>
        </a:stretch>
      </xdr:blipFill>
      <xdr:spPr bwMode="auto">
        <a:xfrm>
          <a:off x="8801100" y="1234992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1463</xdr:row>
      <xdr:rowOff>28575</xdr:rowOff>
    </xdr:from>
    <xdr:to>
      <xdr:col>7</xdr:col>
      <xdr:colOff>885825</xdr:colOff>
      <xdr:row>1463</xdr:row>
      <xdr:rowOff>1209675</xdr:rowOff>
    </xdr:to>
    <xdr:pic>
      <xdr:nvPicPr>
        <xdr:cNvPr id="7171" name="Изображение 947" descr="resizeПП-00140590"/>
        <xdr:cNvPicPr>
          <a:picLocks noChangeAspect="1" noChangeArrowheads="1"/>
        </xdr:cNvPicPr>
      </xdr:nvPicPr>
      <xdr:blipFill>
        <a:blip xmlns:r="http://schemas.openxmlformats.org/officeDocument/2006/relationships" r:embed="rId832">
          <a:extLst>
            <a:ext uri="{28A0092B-C50C-407E-A947-70E740481C1C}">
              <a14:useLocalDpi xmlns:a14="http://schemas.microsoft.com/office/drawing/2010/main" val="0"/>
            </a:ext>
          </a:extLst>
        </a:blip>
        <a:srcRect/>
        <a:stretch>
          <a:fillRect/>
        </a:stretch>
      </xdr:blipFill>
      <xdr:spPr bwMode="auto">
        <a:xfrm>
          <a:off x="8801100" y="1236211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1464</xdr:row>
      <xdr:rowOff>28575</xdr:rowOff>
    </xdr:from>
    <xdr:to>
      <xdr:col>7</xdr:col>
      <xdr:colOff>885825</xdr:colOff>
      <xdr:row>1464</xdr:row>
      <xdr:rowOff>1209675</xdr:rowOff>
    </xdr:to>
    <xdr:pic>
      <xdr:nvPicPr>
        <xdr:cNvPr id="7172" name="Изображение 948" descr="resizeПП-00102084"/>
        <xdr:cNvPicPr>
          <a:picLocks noChangeAspect="1" noChangeArrowheads="1"/>
        </xdr:cNvPicPr>
      </xdr:nvPicPr>
      <xdr:blipFill>
        <a:blip xmlns:r="http://schemas.openxmlformats.org/officeDocument/2006/relationships" r:embed="rId833">
          <a:extLst>
            <a:ext uri="{28A0092B-C50C-407E-A947-70E740481C1C}">
              <a14:useLocalDpi xmlns:a14="http://schemas.microsoft.com/office/drawing/2010/main" val="0"/>
            </a:ext>
          </a:extLst>
        </a:blip>
        <a:srcRect/>
        <a:stretch>
          <a:fillRect/>
        </a:stretch>
      </xdr:blipFill>
      <xdr:spPr bwMode="auto">
        <a:xfrm>
          <a:off x="8801100" y="1237430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1465</xdr:row>
      <xdr:rowOff>28575</xdr:rowOff>
    </xdr:from>
    <xdr:to>
      <xdr:col>7</xdr:col>
      <xdr:colOff>885825</xdr:colOff>
      <xdr:row>1465</xdr:row>
      <xdr:rowOff>1209675</xdr:rowOff>
    </xdr:to>
    <xdr:pic>
      <xdr:nvPicPr>
        <xdr:cNvPr id="7173" name="Изображение 949" descr="resizeПП-00102085"/>
        <xdr:cNvPicPr>
          <a:picLocks noChangeAspect="1" noChangeArrowheads="1"/>
        </xdr:cNvPicPr>
      </xdr:nvPicPr>
      <xdr:blipFill>
        <a:blip xmlns:r="http://schemas.openxmlformats.org/officeDocument/2006/relationships" r:embed="rId834">
          <a:extLst>
            <a:ext uri="{28A0092B-C50C-407E-A947-70E740481C1C}">
              <a14:useLocalDpi xmlns:a14="http://schemas.microsoft.com/office/drawing/2010/main" val="0"/>
            </a:ext>
          </a:extLst>
        </a:blip>
        <a:srcRect/>
        <a:stretch>
          <a:fillRect/>
        </a:stretch>
      </xdr:blipFill>
      <xdr:spPr bwMode="auto">
        <a:xfrm>
          <a:off x="8801100" y="1238650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1466</xdr:row>
      <xdr:rowOff>28575</xdr:rowOff>
    </xdr:from>
    <xdr:to>
      <xdr:col>7</xdr:col>
      <xdr:colOff>885825</xdr:colOff>
      <xdr:row>1466</xdr:row>
      <xdr:rowOff>1209675</xdr:rowOff>
    </xdr:to>
    <xdr:pic>
      <xdr:nvPicPr>
        <xdr:cNvPr id="7174" name="Изображение 950" descr="resizeПП-00133601"/>
        <xdr:cNvPicPr>
          <a:picLocks noChangeAspect="1" noChangeArrowheads="1"/>
        </xdr:cNvPicPr>
      </xdr:nvPicPr>
      <xdr:blipFill>
        <a:blip xmlns:r="http://schemas.openxmlformats.org/officeDocument/2006/relationships" r:embed="rId835">
          <a:extLst>
            <a:ext uri="{28A0092B-C50C-407E-A947-70E740481C1C}">
              <a14:useLocalDpi xmlns:a14="http://schemas.microsoft.com/office/drawing/2010/main" val="0"/>
            </a:ext>
          </a:extLst>
        </a:blip>
        <a:srcRect/>
        <a:stretch>
          <a:fillRect/>
        </a:stretch>
      </xdr:blipFill>
      <xdr:spPr bwMode="auto">
        <a:xfrm>
          <a:off x="8801100" y="1239869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1467</xdr:row>
      <xdr:rowOff>28575</xdr:rowOff>
    </xdr:from>
    <xdr:to>
      <xdr:col>7</xdr:col>
      <xdr:colOff>885825</xdr:colOff>
      <xdr:row>1467</xdr:row>
      <xdr:rowOff>1209675</xdr:rowOff>
    </xdr:to>
    <xdr:pic>
      <xdr:nvPicPr>
        <xdr:cNvPr id="7175" name="Изображение 951" descr="resizeПП-00232850"/>
        <xdr:cNvPicPr>
          <a:picLocks noChangeAspect="1" noChangeArrowheads="1"/>
        </xdr:cNvPicPr>
      </xdr:nvPicPr>
      <xdr:blipFill>
        <a:blip xmlns:r="http://schemas.openxmlformats.org/officeDocument/2006/relationships" r:embed="rId836">
          <a:extLst>
            <a:ext uri="{28A0092B-C50C-407E-A947-70E740481C1C}">
              <a14:useLocalDpi xmlns:a14="http://schemas.microsoft.com/office/drawing/2010/main" val="0"/>
            </a:ext>
          </a:extLst>
        </a:blip>
        <a:srcRect/>
        <a:stretch>
          <a:fillRect/>
        </a:stretch>
      </xdr:blipFill>
      <xdr:spPr bwMode="auto">
        <a:xfrm>
          <a:off x="8801100" y="1241088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1468</xdr:row>
      <xdr:rowOff>28575</xdr:rowOff>
    </xdr:from>
    <xdr:to>
      <xdr:col>7</xdr:col>
      <xdr:colOff>885825</xdr:colOff>
      <xdr:row>1468</xdr:row>
      <xdr:rowOff>1209675</xdr:rowOff>
    </xdr:to>
    <xdr:pic>
      <xdr:nvPicPr>
        <xdr:cNvPr id="7176" name="Изображение 952" descr="resizeПП-00213892"/>
        <xdr:cNvPicPr>
          <a:picLocks noChangeAspect="1" noChangeArrowheads="1"/>
        </xdr:cNvPicPr>
      </xdr:nvPicPr>
      <xdr:blipFill>
        <a:blip xmlns:r="http://schemas.openxmlformats.org/officeDocument/2006/relationships" r:embed="rId837">
          <a:extLst>
            <a:ext uri="{28A0092B-C50C-407E-A947-70E740481C1C}">
              <a14:useLocalDpi xmlns:a14="http://schemas.microsoft.com/office/drawing/2010/main" val="0"/>
            </a:ext>
          </a:extLst>
        </a:blip>
        <a:srcRect/>
        <a:stretch>
          <a:fillRect/>
        </a:stretch>
      </xdr:blipFill>
      <xdr:spPr bwMode="auto">
        <a:xfrm>
          <a:off x="8801100" y="1242307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1469</xdr:row>
      <xdr:rowOff>28575</xdr:rowOff>
    </xdr:from>
    <xdr:to>
      <xdr:col>7</xdr:col>
      <xdr:colOff>885825</xdr:colOff>
      <xdr:row>1469</xdr:row>
      <xdr:rowOff>1209675</xdr:rowOff>
    </xdr:to>
    <xdr:pic>
      <xdr:nvPicPr>
        <xdr:cNvPr id="7177" name="Изображение 953" descr="resizeПП-00169671"/>
        <xdr:cNvPicPr>
          <a:picLocks noChangeAspect="1" noChangeArrowheads="1"/>
        </xdr:cNvPicPr>
      </xdr:nvPicPr>
      <xdr:blipFill>
        <a:blip xmlns:r="http://schemas.openxmlformats.org/officeDocument/2006/relationships" r:embed="rId838">
          <a:extLst>
            <a:ext uri="{28A0092B-C50C-407E-A947-70E740481C1C}">
              <a14:useLocalDpi xmlns:a14="http://schemas.microsoft.com/office/drawing/2010/main" val="0"/>
            </a:ext>
          </a:extLst>
        </a:blip>
        <a:srcRect/>
        <a:stretch>
          <a:fillRect/>
        </a:stretch>
      </xdr:blipFill>
      <xdr:spPr bwMode="auto">
        <a:xfrm>
          <a:off x="8801100" y="1243526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1470</xdr:row>
      <xdr:rowOff>28575</xdr:rowOff>
    </xdr:from>
    <xdr:to>
      <xdr:col>7</xdr:col>
      <xdr:colOff>885825</xdr:colOff>
      <xdr:row>1470</xdr:row>
      <xdr:rowOff>1209675</xdr:rowOff>
    </xdr:to>
    <xdr:pic>
      <xdr:nvPicPr>
        <xdr:cNvPr id="7178" name="Изображение 954" descr="resizeПП-00149330"/>
        <xdr:cNvPicPr>
          <a:picLocks noChangeAspect="1" noChangeArrowheads="1"/>
        </xdr:cNvPicPr>
      </xdr:nvPicPr>
      <xdr:blipFill>
        <a:blip xmlns:r="http://schemas.openxmlformats.org/officeDocument/2006/relationships" r:embed="rId839">
          <a:extLst>
            <a:ext uri="{28A0092B-C50C-407E-A947-70E740481C1C}">
              <a14:useLocalDpi xmlns:a14="http://schemas.microsoft.com/office/drawing/2010/main" val="0"/>
            </a:ext>
          </a:extLst>
        </a:blip>
        <a:srcRect/>
        <a:stretch>
          <a:fillRect/>
        </a:stretch>
      </xdr:blipFill>
      <xdr:spPr bwMode="auto">
        <a:xfrm>
          <a:off x="8801100" y="1244746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1471</xdr:row>
      <xdr:rowOff>28575</xdr:rowOff>
    </xdr:from>
    <xdr:to>
      <xdr:col>7</xdr:col>
      <xdr:colOff>885825</xdr:colOff>
      <xdr:row>1471</xdr:row>
      <xdr:rowOff>1209675</xdr:rowOff>
    </xdr:to>
    <xdr:pic>
      <xdr:nvPicPr>
        <xdr:cNvPr id="7179" name="Изображение 955" descr="resizeПП-00149312"/>
        <xdr:cNvPicPr>
          <a:picLocks noChangeAspect="1" noChangeArrowheads="1"/>
        </xdr:cNvPicPr>
      </xdr:nvPicPr>
      <xdr:blipFill>
        <a:blip xmlns:r="http://schemas.openxmlformats.org/officeDocument/2006/relationships" r:embed="rId840">
          <a:extLst>
            <a:ext uri="{28A0092B-C50C-407E-A947-70E740481C1C}">
              <a14:useLocalDpi xmlns:a14="http://schemas.microsoft.com/office/drawing/2010/main" val="0"/>
            </a:ext>
          </a:extLst>
        </a:blip>
        <a:srcRect/>
        <a:stretch>
          <a:fillRect/>
        </a:stretch>
      </xdr:blipFill>
      <xdr:spPr bwMode="auto">
        <a:xfrm>
          <a:off x="8801100" y="1245965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1472</xdr:row>
      <xdr:rowOff>28575</xdr:rowOff>
    </xdr:from>
    <xdr:to>
      <xdr:col>7</xdr:col>
      <xdr:colOff>885825</xdr:colOff>
      <xdr:row>1472</xdr:row>
      <xdr:rowOff>1209675</xdr:rowOff>
    </xdr:to>
    <xdr:pic>
      <xdr:nvPicPr>
        <xdr:cNvPr id="7180" name="Изображение 956" descr="resizeПП-00102167"/>
        <xdr:cNvPicPr>
          <a:picLocks noChangeAspect="1" noChangeArrowheads="1"/>
        </xdr:cNvPicPr>
      </xdr:nvPicPr>
      <xdr:blipFill>
        <a:blip xmlns:r="http://schemas.openxmlformats.org/officeDocument/2006/relationships" r:embed="rId841">
          <a:extLst>
            <a:ext uri="{28A0092B-C50C-407E-A947-70E740481C1C}">
              <a14:useLocalDpi xmlns:a14="http://schemas.microsoft.com/office/drawing/2010/main" val="0"/>
            </a:ext>
          </a:extLst>
        </a:blip>
        <a:srcRect/>
        <a:stretch>
          <a:fillRect/>
        </a:stretch>
      </xdr:blipFill>
      <xdr:spPr bwMode="auto">
        <a:xfrm>
          <a:off x="8801100" y="1247184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1473</xdr:row>
      <xdr:rowOff>28575</xdr:rowOff>
    </xdr:from>
    <xdr:to>
      <xdr:col>7</xdr:col>
      <xdr:colOff>885825</xdr:colOff>
      <xdr:row>1473</xdr:row>
      <xdr:rowOff>1209675</xdr:rowOff>
    </xdr:to>
    <xdr:pic>
      <xdr:nvPicPr>
        <xdr:cNvPr id="7181" name="Изображение 957" descr="resizeПП-00102282"/>
        <xdr:cNvPicPr>
          <a:picLocks noChangeAspect="1" noChangeArrowheads="1"/>
        </xdr:cNvPicPr>
      </xdr:nvPicPr>
      <xdr:blipFill>
        <a:blip xmlns:r="http://schemas.openxmlformats.org/officeDocument/2006/relationships" r:embed="rId842">
          <a:extLst>
            <a:ext uri="{28A0092B-C50C-407E-A947-70E740481C1C}">
              <a14:useLocalDpi xmlns:a14="http://schemas.microsoft.com/office/drawing/2010/main" val="0"/>
            </a:ext>
          </a:extLst>
        </a:blip>
        <a:srcRect/>
        <a:stretch>
          <a:fillRect/>
        </a:stretch>
      </xdr:blipFill>
      <xdr:spPr bwMode="auto">
        <a:xfrm>
          <a:off x="8801100" y="1248403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1474</xdr:row>
      <xdr:rowOff>28575</xdr:rowOff>
    </xdr:from>
    <xdr:to>
      <xdr:col>7</xdr:col>
      <xdr:colOff>885825</xdr:colOff>
      <xdr:row>1474</xdr:row>
      <xdr:rowOff>1209675</xdr:rowOff>
    </xdr:to>
    <xdr:pic>
      <xdr:nvPicPr>
        <xdr:cNvPr id="7182" name="Изображение 958" descr="resizeПП-00116229"/>
        <xdr:cNvPicPr>
          <a:picLocks noChangeAspect="1" noChangeArrowheads="1"/>
        </xdr:cNvPicPr>
      </xdr:nvPicPr>
      <xdr:blipFill>
        <a:blip xmlns:r="http://schemas.openxmlformats.org/officeDocument/2006/relationships" r:embed="rId843">
          <a:extLst>
            <a:ext uri="{28A0092B-C50C-407E-A947-70E740481C1C}">
              <a14:useLocalDpi xmlns:a14="http://schemas.microsoft.com/office/drawing/2010/main" val="0"/>
            </a:ext>
          </a:extLst>
        </a:blip>
        <a:srcRect/>
        <a:stretch>
          <a:fillRect/>
        </a:stretch>
      </xdr:blipFill>
      <xdr:spPr bwMode="auto">
        <a:xfrm>
          <a:off x="8801100" y="1249622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1475</xdr:row>
      <xdr:rowOff>28575</xdr:rowOff>
    </xdr:from>
    <xdr:to>
      <xdr:col>7</xdr:col>
      <xdr:colOff>885825</xdr:colOff>
      <xdr:row>1475</xdr:row>
      <xdr:rowOff>1209675</xdr:rowOff>
    </xdr:to>
    <xdr:pic>
      <xdr:nvPicPr>
        <xdr:cNvPr id="7183" name="Изображение 959" descr="resizeПП-00196190"/>
        <xdr:cNvPicPr>
          <a:picLocks noChangeAspect="1" noChangeArrowheads="1"/>
        </xdr:cNvPicPr>
      </xdr:nvPicPr>
      <xdr:blipFill>
        <a:blip xmlns:r="http://schemas.openxmlformats.org/officeDocument/2006/relationships" r:embed="rId844">
          <a:extLst>
            <a:ext uri="{28A0092B-C50C-407E-A947-70E740481C1C}">
              <a14:useLocalDpi xmlns:a14="http://schemas.microsoft.com/office/drawing/2010/main" val="0"/>
            </a:ext>
          </a:extLst>
        </a:blip>
        <a:srcRect/>
        <a:stretch>
          <a:fillRect/>
        </a:stretch>
      </xdr:blipFill>
      <xdr:spPr bwMode="auto">
        <a:xfrm>
          <a:off x="8801100" y="1250842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1477</xdr:row>
      <xdr:rowOff>28575</xdr:rowOff>
    </xdr:from>
    <xdr:to>
      <xdr:col>7</xdr:col>
      <xdr:colOff>885825</xdr:colOff>
      <xdr:row>1477</xdr:row>
      <xdr:rowOff>1209675</xdr:rowOff>
    </xdr:to>
    <xdr:pic>
      <xdr:nvPicPr>
        <xdr:cNvPr id="7184" name="Изображение 960" descr="resizeПП-00191674"/>
        <xdr:cNvPicPr>
          <a:picLocks noChangeAspect="1" noChangeArrowheads="1"/>
        </xdr:cNvPicPr>
      </xdr:nvPicPr>
      <xdr:blipFill>
        <a:blip xmlns:r="http://schemas.openxmlformats.org/officeDocument/2006/relationships" r:embed="rId845">
          <a:extLst>
            <a:ext uri="{28A0092B-C50C-407E-A947-70E740481C1C}">
              <a14:useLocalDpi xmlns:a14="http://schemas.microsoft.com/office/drawing/2010/main" val="0"/>
            </a:ext>
          </a:extLst>
        </a:blip>
        <a:srcRect/>
        <a:stretch>
          <a:fillRect/>
        </a:stretch>
      </xdr:blipFill>
      <xdr:spPr bwMode="auto">
        <a:xfrm>
          <a:off x="8801100" y="1252213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1478</xdr:row>
      <xdr:rowOff>28575</xdr:rowOff>
    </xdr:from>
    <xdr:to>
      <xdr:col>7</xdr:col>
      <xdr:colOff>885825</xdr:colOff>
      <xdr:row>1478</xdr:row>
      <xdr:rowOff>1209675</xdr:rowOff>
    </xdr:to>
    <xdr:pic>
      <xdr:nvPicPr>
        <xdr:cNvPr id="7185" name="Изображение 961" descr="resizeПП-00213901"/>
        <xdr:cNvPicPr>
          <a:picLocks noChangeAspect="1" noChangeArrowheads="1"/>
        </xdr:cNvPicPr>
      </xdr:nvPicPr>
      <xdr:blipFill>
        <a:blip xmlns:r="http://schemas.openxmlformats.org/officeDocument/2006/relationships" r:embed="rId846">
          <a:extLst>
            <a:ext uri="{28A0092B-C50C-407E-A947-70E740481C1C}">
              <a14:useLocalDpi xmlns:a14="http://schemas.microsoft.com/office/drawing/2010/main" val="0"/>
            </a:ext>
          </a:extLst>
        </a:blip>
        <a:srcRect/>
        <a:stretch>
          <a:fillRect/>
        </a:stretch>
      </xdr:blipFill>
      <xdr:spPr bwMode="auto">
        <a:xfrm>
          <a:off x="8801100" y="1253432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1481</xdr:row>
      <xdr:rowOff>28575</xdr:rowOff>
    </xdr:from>
    <xdr:to>
      <xdr:col>7</xdr:col>
      <xdr:colOff>885825</xdr:colOff>
      <xdr:row>1481</xdr:row>
      <xdr:rowOff>1209675</xdr:rowOff>
    </xdr:to>
    <xdr:pic>
      <xdr:nvPicPr>
        <xdr:cNvPr id="7186" name="Изображение 962" descr="resizeПП-00195624"/>
        <xdr:cNvPicPr>
          <a:picLocks noChangeAspect="1" noChangeArrowheads="1"/>
        </xdr:cNvPicPr>
      </xdr:nvPicPr>
      <xdr:blipFill>
        <a:blip xmlns:r="http://schemas.openxmlformats.org/officeDocument/2006/relationships" r:embed="rId847">
          <a:extLst>
            <a:ext uri="{28A0092B-C50C-407E-A947-70E740481C1C}">
              <a14:useLocalDpi xmlns:a14="http://schemas.microsoft.com/office/drawing/2010/main" val="0"/>
            </a:ext>
          </a:extLst>
        </a:blip>
        <a:srcRect/>
        <a:stretch>
          <a:fillRect/>
        </a:stretch>
      </xdr:blipFill>
      <xdr:spPr bwMode="auto">
        <a:xfrm>
          <a:off x="8801100" y="1254956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1482</xdr:row>
      <xdr:rowOff>28575</xdr:rowOff>
    </xdr:from>
    <xdr:to>
      <xdr:col>7</xdr:col>
      <xdr:colOff>1190625</xdr:colOff>
      <xdr:row>1482</xdr:row>
      <xdr:rowOff>904875</xdr:rowOff>
    </xdr:to>
    <xdr:pic>
      <xdr:nvPicPr>
        <xdr:cNvPr id="7187" name="Изображение 963" descr="resizeПП-00209896"/>
        <xdr:cNvPicPr>
          <a:picLocks noChangeAspect="1" noChangeArrowheads="1"/>
        </xdr:cNvPicPr>
      </xdr:nvPicPr>
      <xdr:blipFill>
        <a:blip xmlns:r="http://schemas.openxmlformats.org/officeDocument/2006/relationships" r:embed="rId848">
          <a:extLst>
            <a:ext uri="{28A0092B-C50C-407E-A947-70E740481C1C}">
              <a14:useLocalDpi xmlns:a14="http://schemas.microsoft.com/office/drawing/2010/main" val="0"/>
            </a:ext>
          </a:extLst>
        </a:blip>
        <a:srcRect/>
        <a:stretch>
          <a:fillRect/>
        </a:stretch>
      </xdr:blipFill>
      <xdr:spPr bwMode="auto">
        <a:xfrm>
          <a:off x="8801100" y="12561760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1483</xdr:row>
      <xdr:rowOff>28575</xdr:rowOff>
    </xdr:from>
    <xdr:to>
      <xdr:col>7</xdr:col>
      <xdr:colOff>885825</xdr:colOff>
      <xdr:row>1483</xdr:row>
      <xdr:rowOff>1209675</xdr:rowOff>
    </xdr:to>
    <xdr:pic>
      <xdr:nvPicPr>
        <xdr:cNvPr id="7188" name="Изображение 964" descr="resizeПП-00192229"/>
        <xdr:cNvPicPr>
          <a:picLocks noChangeAspect="1" noChangeArrowheads="1"/>
        </xdr:cNvPicPr>
      </xdr:nvPicPr>
      <xdr:blipFill>
        <a:blip xmlns:r="http://schemas.openxmlformats.org/officeDocument/2006/relationships" r:embed="rId849">
          <a:extLst>
            <a:ext uri="{28A0092B-C50C-407E-A947-70E740481C1C}">
              <a14:useLocalDpi xmlns:a14="http://schemas.microsoft.com/office/drawing/2010/main" val="0"/>
            </a:ext>
          </a:extLst>
        </a:blip>
        <a:srcRect/>
        <a:stretch>
          <a:fillRect/>
        </a:stretch>
      </xdr:blipFill>
      <xdr:spPr bwMode="auto">
        <a:xfrm>
          <a:off x="8801100" y="1257395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1484</xdr:row>
      <xdr:rowOff>28575</xdr:rowOff>
    </xdr:from>
    <xdr:to>
      <xdr:col>7</xdr:col>
      <xdr:colOff>1190625</xdr:colOff>
      <xdr:row>1484</xdr:row>
      <xdr:rowOff>904875</xdr:rowOff>
    </xdr:to>
    <xdr:pic>
      <xdr:nvPicPr>
        <xdr:cNvPr id="7189" name="Изображение 965" descr="resizeПП-00210064"/>
        <xdr:cNvPicPr>
          <a:picLocks noChangeAspect="1" noChangeArrowheads="1"/>
        </xdr:cNvPicPr>
      </xdr:nvPicPr>
      <xdr:blipFill>
        <a:blip xmlns:r="http://schemas.openxmlformats.org/officeDocument/2006/relationships" r:embed="rId850">
          <a:extLst>
            <a:ext uri="{28A0092B-C50C-407E-A947-70E740481C1C}">
              <a14:useLocalDpi xmlns:a14="http://schemas.microsoft.com/office/drawing/2010/main" val="0"/>
            </a:ext>
          </a:extLst>
        </a:blip>
        <a:srcRect/>
        <a:stretch>
          <a:fillRect/>
        </a:stretch>
      </xdr:blipFill>
      <xdr:spPr bwMode="auto">
        <a:xfrm>
          <a:off x="8801100" y="12586144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1485</xdr:row>
      <xdr:rowOff>28575</xdr:rowOff>
    </xdr:from>
    <xdr:to>
      <xdr:col>7</xdr:col>
      <xdr:colOff>1190625</xdr:colOff>
      <xdr:row>1485</xdr:row>
      <xdr:rowOff>904875</xdr:rowOff>
    </xdr:to>
    <xdr:pic>
      <xdr:nvPicPr>
        <xdr:cNvPr id="7190" name="Изображение 966" descr="resizeПП-00210069"/>
        <xdr:cNvPicPr>
          <a:picLocks noChangeAspect="1" noChangeArrowheads="1"/>
        </xdr:cNvPicPr>
      </xdr:nvPicPr>
      <xdr:blipFill>
        <a:blip xmlns:r="http://schemas.openxmlformats.org/officeDocument/2006/relationships" r:embed="rId851">
          <a:extLst>
            <a:ext uri="{28A0092B-C50C-407E-A947-70E740481C1C}">
              <a14:useLocalDpi xmlns:a14="http://schemas.microsoft.com/office/drawing/2010/main" val="0"/>
            </a:ext>
          </a:extLst>
        </a:blip>
        <a:srcRect/>
        <a:stretch>
          <a:fillRect/>
        </a:stretch>
      </xdr:blipFill>
      <xdr:spPr bwMode="auto">
        <a:xfrm>
          <a:off x="8801100" y="12598336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1486</xdr:row>
      <xdr:rowOff>28575</xdr:rowOff>
    </xdr:from>
    <xdr:to>
      <xdr:col>7</xdr:col>
      <xdr:colOff>885825</xdr:colOff>
      <xdr:row>1486</xdr:row>
      <xdr:rowOff>1209675</xdr:rowOff>
    </xdr:to>
    <xdr:pic>
      <xdr:nvPicPr>
        <xdr:cNvPr id="7191" name="Изображение 967" descr="resizeПП-00195623"/>
        <xdr:cNvPicPr>
          <a:picLocks noChangeAspect="1" noChangeArrowheads="1"/>
        </xdr:cNvPicPr>
      </xdr:nvPicPr>
      <xdr:blipFill>
        <a:blip xmlns:r="http://schemas.openxmlformats.org/officeDocument/2006/relationships" r:embed="rId852">
          <a:extLst>
            <a:ext uri="{28A0092B-C50C-407E-A947-70E740481C1C}">
              <a14:useLocalDpi xmlns:a14="http://schemas.microsoft.com/office/drawing/2010/main" val="0"/>
            </a:ext>
          </a:extLst>
        </a:blip>
        <a:srcRect/>
        <a:stretch>
          <a:fillRect/>
        </a:stretch>
      </xdr:blipFill>
      <xdr:spPr bwMode="auto">
        <a:xfrm>
          <a:off x="8801100" y="1261052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1488</xdr:row>
      <xdr:rowOff>28575</xdr:rowOff>
    </xdr:from>
    <xdr:to>
      <xdr:col>7</xdr:col>
      <xdr:colOff>885825</xdr:colOff>
      <xdr:row>1488</xdr:row>
      <xdr:rowOff>1209675</xdr:rowOff>
    </xdr:to>
    <xdr:pic>
      <xdr:nvPicPr>
        <xdr:cNvPr id="7192" name="Изображение 968" descr="resizeПП-00192230"/>
        <xdr:cNvPicPr>
          <a:picLocks noChangeAspect="1" noChangeArrowheads="1"/>
        </xdr:cNvPicPr>
      </xdr:nvPicPr>
      <xdr:blipFill>
        <a:blip xmlns:r="http://schemas.openxmlformats.org/officeDocument/2006/relationships" r:embed="rId853">
          <a:extLst>
            <a:ext uri="{28A0092B-C50C-407E-A947-70E740481C1C}">
              <a14:useLocalDpi xmlns:a14="http://schemas.microsoft.com/office/drawing/2010/main" val="0"/>
            </a:ext>
          </a:extLst>
        </a:blip>
        <a:srcRect/>
        <a:stretch>
          <a:fillRect/>
        </a:stretch>
      </xdr:blipFill>
      <xdr:spPr bwMode="auto">
        <a:xfrm>
          <a:off x="8801100" y="1262424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1490</xdr:row>
      <xdr:rowOff>28575</xdr:rowOff>
    </xdr:from>
    <xdr:to>
      <xdr:col>7</xdr:col>
      <xdr:colOff>885825</xdr:colOff>
      <xdr:row>1490</xdr:row>
      <xdr:rowOff>1209675</xdr:rowOff>
    </xdr:to>
    <xdr:pic>
      <xdr:nvPicPr>
        <xdr:cNvPr id="7193" name="Изображение 969" descr="resizeПП-00223159"/>
        <xdr:cNvPicPr>
          <a:picLocks noChangeAspect="1" noChangeArrowheads="1"/>
        </xdr:cNvPicPr>
      </xdr:nvPicPr>
      <xdr:blipFill>
        <a:blip xmlns:r="http://schemas.openxmlformats.org/officeDocument/2006/relationships" r:embed="rId854">
          <a:extLst>
            <a:ext uri="{28A0092B-C50C-407E-A947-70E740481C1C}">
              <a14:useLocalDpi xmlns:a14="http://schemas.microsoft.com/office/drawing/2010/main" val="0"/>
            </a:ext>
          </a:extLst>
        </a:blip>
        <a:srcRect/>
        <a:stretch>
          <a:fillRect/>
        </a:stretch>
      </xdr:blipFill>
      <xdr:spPr bwMode="auto">
        <a:xfrm>
          <a:off x="8801100" y="1263796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1491</xdr:row>
      <xdr:rowOff>28575</xdr:rowOff>
    </xdr:from>
    <xdr:to>
      <xdr:col>7</xdr:col>
      <xdr:colOff>1190625</xdr:colOff>
      <xdr:row>1491</xdr:row>
      <xdr:rowOff>904875</xdr:rowOff>
    </xdr:to>
    <xdr:pic>
      <xdr:nvPicPr>
        <xdr:cNvPr id="7194" name="Изображение 970" descr="resizeПП-00210073"/>
        <xdr:cNvPicPr>
          <a:picLocks noChangeAspect="1" noChangeArrowheads="1"/>
        </xdr:cNvPicPr>
      </xdr:nvPicPr>
      <xdr:blipFill>
        <a:blip xmlns:r="http://schemas.openxmlformats.org/officeDocument/2006/relationships" r:embed="rId855">
          <a:extLst>
            <a:ext uri="{28A0092B-C50C-407E-A947-70E740481C1C}">
              <a14:useLocalDpi xmlns:a14="http://schemas.microsoft.com/office/drawing/2010/main" val="0"/>
            </a:ext>
          </a:extLst>
        </a:blip>
        <a:srcRect/>
        <a:stretch>
          <a:fillRect/>
        </a:stretch>
      </xdr:blipFill>
      <xdr:spPr bwMode="auto">
        <a:xfrm>
          <a:off x="8801100" y="12650152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1493</xdr:row>
      <xdr:rowOff>28575</xdr:rowOff>
    </xdr:from>
    <xdr:to>
      <xdr:col>7</xdr:col>
      <xdr:colOff>885825</xdr:colOff>
      <xdr:row>1493</xdr:row>
      <xdr:rowOff>1209675</xdr:rowOff>
    </xdr:to>
    <xdr:pic>
      <xdr:nvPicPr>
        <xdr:cNvPr id="7195" name="Изображение 971" descr="resizeПП-00210098"/>
        <xdr:cNvPicPr>
          <a:picLocks noChangeAspect="1" noChangeArrowheads="1"/>
        </xdr:cNvPicPr>
      </xdr:nvPicPr>
      <xdr:blipFill>
        <a:blip xmlns:r="http://schemas.openxmlformats.org/officeDocument/2006/relationships" r:embed="rId856">
          <a:extLst>
            <a:ext uri="{28A0092B-C50C-407E-A947-70E740481C1C}">
              <a14:useLocalDpi xmlns:a14="http://schemas.microsoft.com/office/drawing/2010/main" val="0"/>
            </a:ext>
          </a:extLst>
        </a:blip>
        <a:srcRect/>
        <a:stretch>
          <a:fillRect/>
        </a:stretch>
      </xdr:blipFill>
      <xdr:spPr bwMode="auto">
        <a:xfrm>
          <a:off x="8801100" y="1266386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1495</xdr:row>
      <xdr:rowOff>28575</xdr:rowOff>
    </xdr:from>
    <xdr:to>
      <xdr:col>7</xdr:col>
      <xdr:colOff>1190625</xdr:colOff>
      <xdr:row>1495</xdr:row>
      <xdr:rowOff>1209675</xdr:rowOff>
    </xdr:to>
    <xdr:pic>
      <xdr:nvPicPr>
        <xdr:cNvPr id="7196" name="Изображение 972" descr="resizeПП-00192208"/>
        <xdr:cNvPicPr>
          <a:picLocks noChangeAspect="1" noChangeArrowheads="1"/>
        </xdr:cNvPicPr>
      </xdr:nvPicPr>
      <xdr:blipFill>
        <a:blip xmlns:r="http://schemas.openxmlformats.org/officeDocument/2006/relationships" r:embed="rId857">
          <a:extLst>
            <a:ext uri="{28A0092B-C50C-407E-A947-70E740481C1C}">
              <a14:useLocalDpi xmlns:a14="http://schemas.microsoft.com/office/drawing/2010/main" val="0"/>
            </a:ext>
          </a:extLst>
        </a:blip>
        <a:srcRect/>
        <a:stretch>
          <a:fillRect/>
        </a:stretch>
      </xdr:blipFill>
      <xdr:spPr bwMode="auto">
        <a:xfrm>
          <a:off x="8801100" y="1267758450"/>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1496</xdr:row>
      <xdr:rowOff>28575</xdr:rowOff>
    </xdr:from>
    <xdr:to>
      <xdr:col>7</xdr:col>
      <xdr:colOff>1190625</xdr:colOff>
      <xdr:row>1496</xdr:row>
      <xdr:rowOff>1209675</xdr:rowOff>
    </xdr:to>
    <xdr:pic>
      <xdr:nvPicPr>
        <xdr:cNvPr id="7197" name="Изображение 973" descr="resizeПП-00192209"/>
        <xdr:cNvPicPr>
          <a:picLocks noChangeAspect="1" noChangeArrowheads="1"/>
        </xdr:cNvPicPr>
      </xdr:nvPicPr>
      <xdr:blipFill>
        <a:blip xmlns:r="http://schemas.openxmlformats.org/officeDocument/2006/relationships" r:embed="rId858">
          <a:extLst>
            <a:ext uri="{28A0092B-C50C-407E-A947-70E740481C1C}">
              <a14:useLocalDpi xmlns:a14="http://schemas.microsoft.com/office/drawing/2010/main" val="0"/>
            </a:ext>
          </a:extLst>
        </a:blip>
        <a:srcRect/>
        <a:stretch>
          <a:fillRect/>
        </a:stretch>
      </xdr:blipFill>
      <xdr:spPr bwMode="auto">
        <a:xfrm>
          <a:off x="8801100" y="1268977650"/>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1497</xdr:row>
      <xdr:rowOff>28575</xdr:rowOff>
    </xdr:from>
    <xdr:to>
      <xdr:col>7</xdr:col>
      <xdr:colOff>1190625</xdr:colOff>
      <xdr:row>1497</xdr:row>
      <xdr:rowOff>1209675</xdr:rowOff>
    </xdr:to>
    <xdr:pic>
      <xdr:nvPicPr>
        <xdr:cNvPr id="7198" name="Изображение 974" descr="resizeПП-00192210"/>
        <xdr:cNvPicPr>
          <a:picLocks noChangeAspect="1" noChangeArrowheads="1"/>
        </xdr:cNvPicPr>
      </xdr:nvPicPr>
      <xdr:blipFill>
        <a:blip xmlns:r="http://schemas.openxmlformats.org/officeDocument/2006/relationships" r:embed="rId859">
          <a:extLst>
            <a:ext uri="{28A0092B-C50C-407E-A947-70E740481C1C}">
              <a14:useLocalDpi xmlns:a14="http://schemas.microsoft.com/office/drawing/2010/main" val="0"/>
            </a:ext>
          </a:extLst>
        </a:blip>
        <a:srcRect/>
        <a:stretch>
          <a:fillRect/>
        </a:stretch>
      </xdr:blipFill>
      <xdr:spPr bwMode="auto">
        <a:xfrm>
          <a:off x="8801100" y="1270196850"/>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1498</xdr:row>
      <xdr:rowOff>28575</xdr:rowOff>
    </xdr:from>
    <xdr:to>
      <xdr:col>7</xdr:col>
      <xdr:colOff>885825</xdr:colOff>
      <xdr:row>1498</xdr:row>
      <xdr:rowOff>1209675</xdr:rowOff>
    </xdr:to>
    <xdr:pic>
      <xdr:nvPicPr>
        <xdr:cNvPr id="7199" name="Изображение 975" descr="resizeПП-00209912"/>
        <xdr:cNvPicPr>
          <a:picLocks noChangeAspect="1" noChangeArrowheads="1"/>
        </xdr:cNvPicPr>
      </xdr:nvPicPr>
      <xdr:blipFill>
        <a:blip xmlns:r="http://schemas.openxmlformats.org/officeDocument/2006/relationships" r:embed="rId860">
          <a:extLst>
            <a:ext uri="{28A0092B-C50C-407E-A947-70E740481C1C}">
              <a14:useLocalDpi xmlns:a14="http://schemas.microsoft.com/office/drawing/2010/main" val="0"/>
            </a:ext>
          </a:extLst>
        </a:blip>
        <a:srcRect/>
        <a:stretch>
          <a:fillRect/>
        </a:stretch>
      </xdr:blipFill>
      <xdr:spPr bwMode="auto">
        <a:xfrm>
          <a:off x="8801100" y="1271416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1499</xdr:row>
      <xdr:rowOff>28575</xdr:rowOff>
    </xdr:from>
    <xdr:to>
      <xdr:col>7</xdr:col>
      <xdr:colOff>885825</xdr:colOff>
      <xdr:row>1499</xdr:row>
      <xdr:rowOff>1209675</xdr:rowOff>
    </xdr:to>
    <xdr:pic>
      <xdr:nvPicPr>
        <xdr:cNvPr id="7200" name="Изображение 976" descr="resizeПП-00210061"/>
        <xdr:cNvPicPr>
          <a:picLocks noChangeAspect="1" noChangeArrowheads="1"/>
        </xdr:cNvPicPr>
      </xdr:nvPicPr>
      <xdr:blipFill>
        <a:blip xmlns:r="http://schemas.openxmlformats.org/officeDocument/2006/relationships" r:embed="rId861">
          <a:extLst>
            <a:ext uri="{28A0092B-C50C-407E-A947-70E740481C1C}">
              <a14:useLocalDpi xmlns:a14="http://schemas.microsoft.com/office/drawing/2010/main" val="0"/>
            </a:ext>
          </a:extLst>
        </a:blip>
        <a:srcRect/>
        <a:stretch>
          <a:fillRect/>
        </a:stretch>
      </xdr:blipFill>
      <xdr:spPr bwMode="auto">
        <a:xfrm>
          <a:off x="8801100" y="1272635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1500</xdr:row>
      <xdr:rowOff>28575</xdr:rowOff>
    </xdr:from>
    <xdr:to>
      <xdr:col>7</xdr:col>
      <xdr:colOff>885825</xdr:colOff>
      <xdr:row>1500</xdr:row>
      <xdr:rowOff>1209675</xdr:rowOff>
    </xdr:to>
    <xdr:pic>
      <xdr:nvPicPr>
        <xdr:cNvPr id="7201" name="Изображение 977" descr="resizeПП-00210054"/>
        <xdr:cNvPicPr>
          <a:picLocks noChangeAspect="1" noChangeArrowheads="1"/>
        </xdr:cNvPicPr>
      </xdr:nvPicPr>
      <xdr:blipFill>
        <a:blip xmlns:r="http://schemas.openxmlformats.org/officeDocument/2006/relationships" r:embed="rId862">
          <a:extLst>
            <a:ext uri="{28A0092B-C50C-407E-A947-70E740481C1C}">
              <a14:useLocalDpi xmlns:a14="http://schemas.microsoft.com/office/drawing/2010/main" val="0"/>
            </a:ext>
          </a:extLst>
        </a:blip>
        <a:srcRect/>
        <a:stretch>
          <a:fillRect/>
        </a:stretch>
      </xdr:blipFill>
      <xdr:spPr bwMode="auto">
        <a:xfrm>
          <a:off x="8801100" y="1273854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1501</xdr:row>
      <xdr:rowOff>28575</xdr:rowOff>
    </xdr:from>
    <xdr:to>
      <xdr:col>7</xdr:col>
      <xdr:colOff>885825</xdr:colOff>
      <xdr:row>1501</xdr:row>
      <xdr:rowOff>1209675</xdr:rowOff>
    </xdr:to>
    <xdr:pic>
      <xdr:nvPicPr>
        <xdr:cNvPr id="7202" name="Изображение 978" descr="resizeПП-00210050"/>
        <xdr:cNvPicPr>
          <a:picLocks noChangeAspect="1" noChangeArrowheads="1"/>
        </xdr:cNvPicPr>
      </xdr:nvPicPr>
      <xdr:blipFill>
        <a:blip xmlns:r="http://schemas.openxmlformats.org/officeDocument/2006/relationships" r:embed="rId863">
          <a:extLst>
            <a:ext uri="{28A0092B-C50C-407E-A947-70E740481C1C}">
              <a14:useLocalDpi xmlns:a14="http://schemas.microsoft.com/office/drawing/2010/main" val="0"/>
            </a:ext>
          </a:extLst>
        </a:blip>
        <a:srcRect/>
        <a:stretch>
          <a:fillRect/>
        </a:stretch>
      </xdr:blipFill>
      <xdr:spPr bwMode="auto">
        <a:xfrm>
          <a:off x="8801100" y="1275073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1502</xdr:row>
      <xdr:rowOff>28575</xdr:rowOff>
    </xdr:from>
    <xdr:to>
      <xdr:col>7</xdr:col>
      <xdr:colOff>885825</xdr:colOff>
      <xdr:row>1502</xdr:row>
      <xdr:rowOff>1209675</xdr:rowOff>
    </xdr:to>
    <xdr:pic>
      <xdr:nvPicPr>
        <xdr:cNvPr id="7203" name="Изображение 979" descr="resizeПП-00210051"/>
        <xdr:cNvPicPr>
          <a:picLocks noChangeAspect="1" noChangeArrowheads="1"/>
        </xdr:cNvPicPr>
      </xdr:nvPicPr>
      <xdr:blipFill>
        <a:blip xmlns:r="http://schemas.openxmlformats.org/officeDocument/2006/relationships" r:embed="rId864">
          <a:extLst>
            <a:ext uri="{28A0092B-C50C-407E-A947-70E740481C1C}">
              <a14:useLocalDpi xmlns:a14="http://schemas.microsoft.com/office/drawing/2010/main" val="0"/>
            </a:ext>
          </a:extLst>
        </a:blip>
        <a:srcRect/>
        <a:stretch>
          <a:fillRect/>
        </a:stretch>
      </xdr:blipFill>
      <xdr:spPr bwMode="auto">
        <a:xfrm>
          <a:off x="8801100" y="1276292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1503</xdr:row>
      <xdr:rowOff>28575</xdr:rowOff>
    </xdr:from>
    <xdr:to>
      <xdr:col>7</xdr:col>
      <xdr:colOff>885825</xdr:colOff>
      <xdr:row>1503</xdr:row>
      <xdr:rowOff>1209675</xdr:rowOff>
    </xdr:to>
    <xdr:pic>
      <xdr:nvPicPr>
        <xdr:cNvPr id="7204" name="Изображение 980" descr="resizeПП-00210042"/>
        <xdr:cNvPicPr>
          <a:picLocks noChangeAspect="1" noChangeArrowheads="1"/>
        </xdr:cNvPicPr>
      </xdr:nvPicPr>
      <xdr:blipFill>
        <a:blip xmlns:r="http://schemas.openxmlformats.org/officeDocument/2006/relationships" r:embed="rId865">
          <a:extLst>
            <a:ext uri="{28A0092B-C50C-407E-A947-70E740481C1C}">
              <a14:useLocalDpi xmlns:a14="http://schemas.microsoft.com/office/drawing/2010/main" val="0"/>
            </a:ext>
          </a:extLst>
        </a:blip>
        <a:srcRect/>
        <a:stretch>
          <a:fillRect/>
        </a:stretch>
      </xdr:blipFill>
      <xdr:spPr bwMode="auto">
        <a:xfrm>
          <a:off x="8801100" y="1277512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1505</xdr:row>
      <xdr:rowOff>28575</xdr:rowOff>
    </xdr:from>
    <xdr:to>
      <xdr:col>7</xdr:col>
      <xdr:colOff>1190625</xdr:colOff>
      <xdr:row>1505</xdr:row>
      <xdr:rowOff>904875</xdr:rowOff>
    </xdr:to>
    <xdr:pic>
      <xdr:nvPicPr>
        <xdr:cNvPr id="7205" name="Изображение 981" descr="resizeПП-00209941"/>
        <xdr:cNvPicPr>
          <a:picLocks noChangeAspect="1" noChangeArrowheads="1"/>
        </xdr:cNvPicPr>
      </xdr:nvPicPr>
      <xdr:blipFill>
        <a:blip xmlns:r="http://schemas.openxmlformats.org/officeDocument/2006/relationships" r:embed="rId866">
          <a:extLst>
            <a:ext uri="{28A0092B-C50C-407E-A947-70E740481C1C}">
              <a14:useLocalDpi xmlns:a14="http://schemas.microsoft.com/office/drawing/2010/main" val="0"/>
            </a:ext>
          </a:extLst>
        </a:blip>
        <a:srcRect/>
        <a:stretch>
          <a:fillRect/>
        </a:stretch>
      </xdr:blipFill>
      <xdr:spPr bwMode="auto">
        <a:xfrm>
          <a:off x="8801100" y="12788836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1508</xdr:row>
      <xdr:rowOff>28575</xdr:rowOff>
    </xdr:from>
    <xdr:to>
      <xdr:col>7</xdr:col>
      <xdr:colOff>885825</xdr:colOff>
      <xdr:row>1508</xdr:row>
      <xdr:rowOff>1209675</xdr:rowOff>
    </xdr:to>
    <xdr:pic>
      <xdr:nvPicPr>
        <xdr:cNvPr id="7206" name="Изображение 982" descr="resizeПП-00200470"/>
        <xdr:cNvPicPr>
          <a:picLocks noChangeAspect="1" noChangeArrowheads="1"/>
        </xdr:cNvPicPr>
      </xdr:nvPicPr>
      <xdr:blipFill>
        <a:blip xmlns:r="http://schemas.openxmlformats.org/officeDocument/2006/relationships" r:embed="rId867">
          <a:extLst>
            <a:ext uri="{28A0092B-C50C-407E-A947-70E740481C1C}">
              <a14:useLocalDpi xmlns:a14="http://schemas.microsoft.com/office/drawing/2010/main" val="0"/>
            </a:ext>
          </a:extLst>
        </a:blip>
        <a:srcRect/>
        <a:stretch>
          <a:fillRect/>
        </a:stretch>
      </xdr:blipFill>
      <xdr:spPr bwMode="auto">
        <a:xfrm>
          <a:off x="8801100" y="1280407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1509</xdr:row>
      <xdr:rowOff>28575</xdr:rowOff>
    </xdr:from>
    <xdr:to>
      <xdr:col>7</xdr:col>
      <xdr:colOff>885825</xdr:colOff>
      <xdr:row>1509</xdr:row>
      <xdr:rowOff>1209675</xdr:rowOff>
    </xdr:to>
    <xdr:pic>
      <xdr:nvPicPr>
        <xdr:cNvPr id="7207" name="Изображение 983" descr="resizeПП-00200470"/>
        <xdr:cNvPicPr>
          <a:picLocks noChangeAspect="1" noChangeArrowheads="1"/>
        </xdr:cNvPicPr>
      </xdr:nvPicPr>
      <xdr:blipFill>
        <a:blip xmlns:r="http://schemas.openxmlformats.org/officeDocument/2006/relationships" r:embed="rId867">
          <a:extLst>
            <a:ext uri="{28A0092B-C50C-407E-A947-70E740481C1C}">
              <a14:useLocalDpi xmlns:a14="http://schemas.microsoft.com/office/drawing/2010/main" val="0"/>
            </a:ext>
          </a:extLst>
        </a:blip>
        <a:srcRect/>
        <a:stretch>
          <a:fillRect/>
        </a:stretch>
      </xdr:blipFill>
      <xdr:spPr bwMode="auto">
        <a:xfrm>
          <a:off x="8801100" y="1281626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1510</xdr:row>
      <xdr:rowOff>28575</xdr:rowOff>
    </xdr:from>
    <xdr:to>
      <xdr:col>7</xdr:col>
      <xdr:colOff>885825</xdr:colOff>
      <xdr:row>1510</xdr:row>
      <xdr:rowOff>1209675</xdr:rowOff>
    </xdr:to>
    <xdr:pic>
      <xdr:nvPicPr>
        <xdr:cNvPr id="7208" name="Изображение 984" descr="resizeПП-00200499"/>
        <xdr:cNvPicPr>
          <a:picLocks noChangeAspect="1" noChangeArrowheads="1"/>
        </xdr:cNvPicPr>
      </xdr:nvPicPr>
      <xdr:blipFill>
        <a:blip xmlns:r="http://schemas.openxmlformats.org/officeDocument/2006/relationships" r:embed="rId868">
          <a:extLst>
            <a:ext uri="{28A0092B-C50C-407E-A947-70E740481C1C}">
              <a14:useLocalDpi xmlns:a14="http://schemas.microsoft.com/office/drawing/2010/main" val="0"/>
            </a:ext>
          </a:extLst>
        </a:blip>
        <a:srcRect/>
        <a:stretch>
          <a:fillRect/>
        </a:stretch>
      </xdr:blipFill>
      <xdr:spPr bwMode="auto">
        <a:xfrm>
          <a:off x="8801100" y="1282846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1511</xdr:row>
      <xdr:rowOff>28575</xdr:rowOff>
    </xdr:from>
    <xdr:to>
      <xdr:col>7</xdr:col>
      <xdr:colOff>885825</xdr:colOff>
      <xdr:row>1511</xdr:row>
      <xdr:rowOff>1209675</xdr:rowOff>
    </xdr:to>
    <xdr:pic>
      <xdr:nvPicPr>
        <xdr:cNvPr id="7209" name="Изображение 985" descr="resizeПП-00200487"/>
        <xdr:cNvPicPr>
          <a:picLocks noChangeAspect="1" noChangeArrowheads="1"/>
        </xdr:cNvPicPr>
      </xdr:nvPicPr>
      <xdr:blipFill>
        <a:blip xmlns:r="http://schemas.openxmlformats.org/officeDocument/2006/relationships" r:embed="rId869">
          <a:extLst>
            <a:ext uri="{28A0092B-C50C-407E-A947-70E740481C1C}">
              <a14:useLocalDpi xmlns:a14="http://schemas.microsoft.com/office/drawing/2010/main" val="0"/>
            </a:ext>
          </a:extLst>
        </a:blip>
        <a:srcRect/>
        <a:stretch>
          <a:fillRect/>
        </a:stretch>
      </xdr:blipFill>
      <xdr:spPr bwMode="auto">
        <a:xfrm>
          <a:off x="8801100" y="1284065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1512</xdr:row>
      <xdr:rowOff>28575</xdr:rowOff>
    </xdr:from>
    <xdr:to>
      <xdr:col>7</xdr:col>
      <xdr:colOff>885825</xdr:colOff>
      <xdr:row>1512</xdr:row>
      <xdr:rowOff>1209675</xdr:rowOff>
    </xdr:to>
    <xdr:pic>
      <xdr:nvPicPr>
        <xdr:cNvPr id="7210" name="Изображение 986" descr="resizeПП-00209326"/>
        <xdr:cNvPicPr>
          <a:picLocks noChangeAspect="1" noChangeArrowheads="1"/>
        </xdr:cNvPicPr>
      </xdr:nvPicPr>
      <xdr:blipFill>
        <a:blip xmlns:r="http://schemas.openxmlformats.org/officeDocument/2006/relationships" r:embed="rId870">
          <a:extLst>
            <a:ext uri="{28A0092B-C50C-407E-A947-70E740481C1C}">
              <a14:useLocalDpi xmlns:a14="http://schemas.microsoft.com/office/drawing/2010/main" val="0"/>
            </a:ext>
          </a:extLst>
        </a:blip>
        <a:srcRect/>
        <a:stretch>
          <a:fillRect/>
        </a:stretch>
      </xdr:blipFill>
      <xdr:spPr bwMode="auto">
        <a:xfrm>
          <a:off x="8801100" y="1285284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1513</xdr:row>
      <xdr:rowOff>28575</xdr:rowOff>
    </xdr:from>
    <xdr:to>
      <xdr:col>7</xdr:col>
      <xdr:colOff>885825</xdr:colOff>
      <xdr:row>1513</xdr:row>
      <xdr:rowOff>1209675</xdr:rowOff>
    </xdr:to>
    <xdr:pic>
      <xdr:nvPicPr>
        <xdr:cNvPr id="7211" name="Изображение 987" descr="resizeПП-00209319"/>
        <xdr:cNvPicPr>
          <a:picLocks noChangeAspect="1" noChangeArrowheads="1"/>
        </xdr:cNvPicPr>
      </xdr:nvPicPr>
      <xdr:blipFill>
        <a:blip xmlns:r="http://schemas.openxmlformats.org/officeDocument/2006/relationships" r:embed="rId871">
          <a:extLst>
            <a:ext uri="{28A0092B-C50C-407E-A947-70E740481C1C}">
              <a14:useLocalDpi xmlns:a14="http://schemas.microsoft.com/office/drawing/2010/main" val="0"/>
            </a:ext>
          </a:extLst>
        </a:blip>
        <a:srcRect/>
        <a:stretch>
          <a:fillRect/>
        </a:stretch>
      </xdr:blipFill>
      <xdr:spPr bwMode="auto">
        <a:xfrm>
          <a:off x="8801100" y="1286503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1514</xdr:row>
      <xdr:rowOff>28575</xdr:rowOff>
    </xdr:from>
    <xdr:to>
      <xdr:col>7</xdr:col>
      <xdr:colOff>885825</xdr:colOff>
      <xdr:row>1514</xdr:row>
      <xdr:rowOff>1209675</xdr:rowOff>
    </xdr:to>
    <xdr:pic>
      <xdr:nvPicPr>
        <xdr:cNvPr id="7212" name="Изображение 988" descr="resizeПП-00209324"/>
        <xdr:cNvPicPr>
          <a:picLocks noChangeAspect="1" noChangeArrowheads="1"/>
        </xdr:cNvPicPr>
      </xdr:nvPicPr>
      <xdr:blipFill>
        <a:blip xmlns:r="http://schemas.openxmlformats.org/officeDocument/2006/relationships" r:embed="rId872">
          <a:extLst>
            <a:ext uri="{28A0092B-C50C-407E-A947-70E740481C1C}">
              <a14:useLocalDpi xmlns:a14="http://schemas.microsoft.com/office/drawing/2010/main" val="0"/>
            </a:ext>
          </a:extLst>
        </a:blip>
        <a:srcRect/>
        <a:stretch>
          <a:fillRect/>
        </a:stretch>
      </xdr:blipFill>
      <xdr:spPr bwMode="auto">
        <a:xfrm>
          <a:off x="8801100" y="1287722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1516</xdr:row>
      <xdr:rowOff>28575</xdr:rowOff>
    </xdr:from>
    <xdr:to>
      <xdr:col>7</xdr:col>
      <xdr:colOff>885825</xdr:colOff>
      <xdr:row>1516</xdr:row>
      <xdr:rowOff>1209675</xdr:rowOff>
    </xdr:to>
    <xdr:pic>
      <xdr:nvPicPr>
        <xdr:cNvPr id="7213" name="Изображение 989" descr="resizeПП-00209287"/>
        <xdr:cNvPicPr>
          <a:picLocks noChangeAspect="1" noChangeArrowheads="1"/>
        </xdr:cNvPicPr>
      </xdr:nvPicPr>
      <xdr:blipFill>
        <a:blip xmlns:r="http://schemas.openxmlformats.org/officeDocument/2006/relationships" r:embed="rId873">
          <a:extLst>
            <a:ext uri="{28A0092B-C50C-407E-A947-70E740481C1C}">
              <a14:useLocalDpi xmlns:a14="http://schemas.microsoft.com/office/drawing/2010/main" val="0"/>
            </a:ext>
          </a:extLst>
        </a:blip>
        <a:srcRect/>
        <a:stretch>
          <a:fillRect/>
        </a:stretch>
      </xdr:blipFill>
      <xdr:spPr bwMode="auto">
        <a:xfrm>
          <a:off x="8801100" y="1289094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1517</xdr:row>
      <xdr:rowOff>28575</xdr:rowOff>
    </xdr:from>
    <xdr:to>
      <xdr:col>7</xdr:col>
      <xdr:colOff>885825</xdr:colOff>
      <xdr:row>1517</xdr:row>
      <xdr:rowOff>1209675</xdr:rowOff>
    </xdr:to>
    <xdr:pic>
      <xdr:nvPicPr>
        <xdr:cNvPr id="7214" name="Изображение 990" descr="resizeПП-00218301"/>
        <xdr:cNvPicPr>
          <a:picLocks noChangeAspect="1" noChangeArrowheads="1"/>
        </xdr:cNvPicPr>
      </xdr:nvPicPr>
      <xdr:blipFill>
        <a:blip xmlns:r="http://schemas.openxmlformats.org/officeDocument/2006/relationships" r:embed="rId874">
          <a:extLst>
            <a:ext uri="{28A0092B-C50C-407E-A947-70E740481C1C}">
              <a14:useLocalDpi xmlns:a14="http://schemas.microsoft.com/office/drawing/2010/main" val="0"/>
            </a:ext>
          </a:extLst>
        </a:blip>
        <a:srcRect/>
        <a:stretch>
          <a:fillRect/>
        </a:stretch>
      </xdr:blipFill>
      <xdr:spPr bwMode="auto">
        <a:xfrm>
          <a:off x="8801100" y="1290313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1519</xdr:row>
      <xdr:rowOff>28575</xdr:rowOff>
    </xdr:from>
    <xdr:to>
      <xdr:col>7</xdr:col>
      <xdr:colOff>885825</xdr:colOff>
      <xdr:row>1519</xdr:row>
      <xdr:rowOff>1209675</xdr:rowOff>
    </xdr:to>
    <xdr:pic>
      <xdr:nvPicPr>
        <xdr:cNvPr id="7215" name="Изображение 991" descr="resizeПП-00209377"/>
        <xdr:cNvPicPr>
          <a:picLocks noChangeAspect="1" noChangeArrowheads="1"/>
        </xdr:cNvPicPr>
      </xdr:nvPicPr>
      <xdr:blipFill>
        <a:blip xmlns:r="http://schemas.openxmlformats.org/officeDocument/2006/relationships" r:embed="rId875">
          <a:extLst>
            <a:ext uri="{28A0092B-C50C-407E-A947-70E740481C1C}">
              <a14:useLocalDpi xmlns:a14="http://schemas.microsoft.com/office/drawing/2010/main" val="0"/>
            </a:ext>
          </a:extLst>
        </a:blip>
        <a:srcRect/>
        <a:stretch>
          <a:fillRect/>
        </a:stretch>
      </xdr:blipFill>
      <xdr:spPr bwMode="auto">
        <a:xfrm>
          <a:off x="8801100" y="1291685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1522</xdr:row>
      <xdr:rowOff>28575</xdr:rowOff>
    </xdr:from>
    <xdr:to>
      <xdr:col>7</xdr:col>
      <xdr:colOff>885825</xdr:colOff>
      <xdr:row>1522</xdr:row>
      <xdr:rowOff>1209675</xdr:rowOff>
    </xdr:to>
    <xdr:pic>
      <xdr:nvPicPr>
        <xdr:cNvPr id="7216" name="Изображение 992" descr="resizeПП-00218324"/>
        <xdr:cNvPicPr>
          <a:picLocks noChangeAspect="1" noChangeArrowheads="1"/>
        </xdr:cNvPicPr>
      </xdr:nvPicPr>
      <xdr:blipFill>
        <a:blip xmlns:r="http://schemas.openxmlformats.org/officeDocument/2006/relationships" r:embed="rId876">
          <a:extLst>
            <a:ext uri="{28A0092B-C50C-407E-A947-70E740481C1C}">
              <a14:useLocalDpi xmlns:a14="http://schemas.microsoft.com/office/drawing/2010/main" val="0"/>
            </a:ext>
          </a:extLst>
        </a:blip>
        <a:srcRect/>
        <a:stretch>
          <a:fillRect/>
        </a:stretch>
      </xdr:blipFill>
      <xdr:spPr bwMode="auto">
        <a:xfrm>
          <a:off x="8801100" y="1293209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1523</xdr:row>
      <xdr:rowOff>28575</xdr:rowOff>
    </xdr:from>
    <xdr:to>
      <xdr:col>7</xdr:col>
      <xdr:colOff>1190625</xdr:colOff>
      <xdr:row>1523</xdr:row>
      <xdr:rowOff>904875</xdr:rowOff>
    </xdr:to>
    <xdr:pic>
      <xdr:nvPicPr>
        <xdr:cNvPr id="7217" name="Изображение 993" descr="resizeПП-00209645"/>
        <xdr:cNvPicPr>
          <a:picLocks noChangeAspect="1" noChangeArrowheads="1"/>
        </xdr:cNvPicPr>
      </xdr:nvPicPr>
      <xdr:blipFill>
        <a:blip xmlns:r="http://schemas.openxmlformats.org/officeDocument/2006/relationships" r:embed="rId877">
          <a:extLst>
            <a:ext uri="{28A0092B-C50C-407E-A947-70E740481C1C}">
              <a14:useLocalDpi xmlns:a14="http://schemas.microsoft.com/office/drawing/2010/main" val="0"/>
            </a:ext>
          </a:extLst>
        </a:blip>
        <a:srcRect/>
        <a:stretch>
          <a:fillRect/>
        </a:stretch>
      </xdr:blipFill>
      <xdr:spPr bwMode="auto">
        <a:xfrm>
          <a:off x="8801100" y="12944284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1524</xdr:row>
      <xdr:rowOff>28575</xdr:rowOff>
    </xdr:from>
    <xdr:to>
      <xdr:col>7</xdr:col>
      <xdr:colOff>1190625</xdr:colOff>
      <xdr:row>1524</xdr:row>
      <xdr:rowOff>904875</xdr:rowOff>
    </xdr:to>
    <xdr:pic>
      <xdr:nvPicPr>
        <xdr:cNvPr id="7218" name="Изображение 994" descr="resizeПП-00209701"/>
        <xdr:cNvPicPr>
          <a:picLocks noChangeAspect="1" noChangeArrowheads="1"/>
        </xdr:cNvPicPr>
      </xdr:nvPicPr>
      <xdr:blipFill>
        <a:blip xmlns:r="http://schemas.openxmlformats.org/officeDocument/2006/relationships" r:embed="rId878">
          <a:extLst>
            <a:ext uri="{28A0092B-C50C-407E-A947-70E740481C1C}">
              <a14:useLocalDpi xmlns:a14="http://schemas.microsoft.com/office/drawing/2010/main" val="0"/>
            </a:ext>
          </a:extLst>
        </a:blip>
        <a:srcRect/>
        <a:stretch>
          <a:fillRect/>
        </a:stretch>
      </xdr:blipFill>
      <xdr:spPr bwMode="auto">
        <a:xfrm>
          <a:off x="8801100" y="12956476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1525</xdr:row>
      <xdr:rowOff>28575</xdr:rowOff>
    </xdr:from>
    <xdr:to>
      <xdr:col>7</xdr:col>
      <xdr:colOff>885825</xdr:colOff>
      <xdr:row>1525</xdr:row>
      <xdr:rowOff>1209675</xdr:rowOff>
    </xdr:to>
    <xdr:pic>
      <xdr:nvPicPr>
        <xdr:cNvPr id="7219" name="Изображение 995" descr="resizeПП-00209668"/>
        <xdr:cNvPicPr>
          <a:picLocks noChangeAspect="1" noChangeArrowheads="1"/>
        </xdr:cNvPicPr>
      </xdr:nvPicPr>
      <xdr:blipFill>
        <a:blip xmlns:r="http://schemas.openxmlformats.org/officeDocument/2006/relationships" r:embed="rId879">
          <a:extLst>
            <a:ext uri="{28A0092B-C50C-407E-A947-70E740481C1C}">
              <a14:useLocalDpi xmlns:a14="http://schemas.microsoft.com/office/drawing/2010/main" val="0"/>
            </a:ext>
          </a:extLst>
        </a:blip>
        <a:srcRect/>
        <a:stretch>
          <a:fillRect/>
        </a:stretch>
      </xdr:blipFill>
      <xdr:spPr bwMode="auto">
        <a:xfrm>
          <a:off x="8801100" y="1296866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1526</xdr:row>
      <xdr:rowOff>28575</xdr:rowOff>
    </xdr:from>
    <xdr:to>
      <xdr:col>7</xdr:col>
      <xdr:colOff>1190625</xdr:colOff>
      <xdr:row>1526</xdr:row>
      <xdr:rowOff>904875</xdr:rowOff>
    </xdr:to>
    <xdr:pic>
      <xdr:nvPicPr>
        <xdr:cNvPr id="7220" name="Изображение 996" descr="resizeПП-00209699"/>
        <xdr:cNvPicPr>
          <a:picLocks noChangeAspect="1" noChangeArrowheads="1"/>
        </xdr:cNvPicPr>
      </xdr:nvPicPr>
      <xdr:blipFill>
        <a:blip xmlns:r="http://schemas.openxmlformats.org/officeDocument/2006/relationships" r:embed="rId880">
          <a:extLst>
            <a:ext uri="{28A0092B-C50C-407E-A947-70E740481C1C}">
              <a14:useLocalDpi xmlns:a14="http://schemas.microsoft.com/office/drawing/2010/main" val="0"/>
            </a:ext>
          </a:extLst>
        </a:blip>
        <a:srcRect/>
        <a:stretch>
          <a:fillRect/>
        </a:stretch>
      </xdr:blipFill>
      <xdr:spPr bwMode="auto">
        <a:xfrm>
          <a:off x="8801100" y="12980860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1527</xdr:row>
      <xdr:rowOff>28575</xdr:rowOff>
    </xdr:from>
    <xdr:to>
      <xdr:col>7</xdr:col>
      <xdr:colOff>1190625</xdr:colOff>
      <xdr:row>1527</xdr:row>
      <xdr:rowOff>904875</xdr:rowOff>
    </xdr:to>
    <xdr:pic>
      <xdr:nvPicPr>
        <xdr:cNvPr id="7221" name="Изображение 997" descr="resizeПП-00209673"/>
        <xdr:cNvPicPr>
          <a:picLocks noChangeAspect="1" noChangeArrowheads="1"/>
        </xdr:cNvPicPr>
      </xdr:nvPicPr>
      <xdr:blipFill>
        <a:blip xmlns:r="http://schemas.openxmlformats.org/officeDocument/2006/relationships" r:embed="rId881">
          <a:extLst>
            <a:ext uri="{28A0092B-C50C-407E-A947-70E740481C1C}">
              <a14:useLocalDpi xmlns:a14="http://schemas.microsoft.com/office/drawing/2010/main" val="0"/>
            </a:ext>
          </a:extLst>
        </a:blip>
        <a:srcRect/>
        <a:stretch>
          <a:fillRect/>
        </a:stretch>
      </xdr:blipFill>
      <xdr:spPr bwMode="auto">
        <a:xfrm>
          <a:off x="8801100" y="12993052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1528</xdr:row>
      <xdr:rowOff>28575</xdr:rowOff>
    </xdr:from>
    <xdr:to>
      <xdr:col>7</xdr:col>
      <xdr:colOff>885825</xdr:colOff>
      <xdr:row>1528</xdr:row>
      <xdr:rowOff>1209675</xdr:rowOff>
    </xdr:to>
    <xdr:pic>
      <xdr:nvPicPr>
        <xdr:cNvPr id="7222" name="Изображение 998" descr="resizeПП-00209707"/>
        <xdr:cNvPicPr>
          <a:picLocks noChangeAspect="1" noChangeArrowheads="1"/>
        </xdr:cNvPicPr>
      </xdr:nvPicPr>
      <xdr:blipFill>
        <a:blip xmlns:r="http://schemas.openxmlformats.org/officeDocument/2006/relationships" r:embed="rId882">
          <a:extLst>
            <a:ext uri="{28A0092B-C50C-407E-A947-70E740481C1C}">
              <a14:useLocalDpi xmlns:a14="http://schemas.microsoft.com/office/drawing/2010/main" val="0"/>
            </a:ext>
          </a:extLst>
        </a:blip>
        <a:srcRect/>
        <a:stretch>
          <a:fillRect/>
        </a:stretch>
      </xdr:blipFill>
      <xdr:spPr bwMode="auto">
        <a:xfrm>
          <a:off x="8801100" y="1300524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1530</xdr:row>
      <xdr:rowOff>28575</xdr:rowOff>
    </xdr:from>
    <xdr:to>
      <xdr:col>7</xdr:col>
      <xdr:colOff>885825</xdr:colOff>
      <xdr:row>1530</xdr:row>
      <xdr:rowOff>1209675</xdr:rowOff>
    </xdr:to>
    <xdr:pic>
      <xdr:nvPicPr>
        <xdr:cNvPr id="7223" name="Изображение 999" descr="resizeПП-00210498"/>
        <xdr:cNvPicPr>
          <a:picLocks noChangeAspect="1" noChangeArrowheads="1"/>
        </xdr:cNvPicPr>
      </xdr:nvPicPr>
      <xdr:blipFill>
        <a:blip xmlns:r="http://schemas.openxmlformats.org/officeDocument/2006/relationships" r:embed="rId883">
          <a:extLst>
            <a:ext uri="{28A0092B-C50C-407E-A947-70E740481C1C}">
              <a14:useLocalDpi xmlns:a14="http://schemas.microsoft.com/office/drawing/2010/main" val="0"/>
            </a:ext>
          </a:extLst>
        </a:blip>
        <a:srcRect/>
        <a:stretch>
          <a:fillRect/>
        </a:stretch>
      </xdr:blipFill>
      <xdr:spPr bwMode="auto">
        <a:xfrm>
          <a:off x="8801100" y="1301896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1531</xdr:row>
      <xdr:rowOff>28575</xdr:rowOff>
    </xdr:from>
    <xdr:to>
      <xdr:col>7</xdr:col>
      <xdr:colOff>1190625</xdr:colOff>
      <xdr:row>1531</xdr:row>
      <xdr:rowOff>904875</xdr:rowOff>
    </xdr:to>
    <xdr:pic>
      <xdr:nvPicPr>
        <xdr:cNvPr id="7224" name="Изображение 1000" descr="resizeПП-00210472"/>
        <xdr:cNvPicPr>
          <a:picLocks noChangeAspect="1" noChangeArrowheads="1"/>
        </xdr:cNvPicPr>
      </xdr:nvPicPr>
      <xdr:blipFill>
        <a:blip xmlns:r="http://schemas.openxmlformats.org/officeDocument/2006/relationships" r:embed="rId884">
          <a:extLst>
            <a:ext uri="{28A0092B-C50C-407E-A947-70E740481C1C}">
              <a14:useLocalDpi xmlns:a14="http://schemas.microsoft.com/office/drawing/2010/main" val="0"/>
            </a:ext>
          </a:extLst>
        </a:blip>
        <a:srcRect/>
        <a:stretch>
          <a:fillRect/>
        </a:stretch>
      </xdr:blipFill>
      <xdr:spPr bwMode="auto">
        <a:xfrm>
          <a:off x="8801100" y="13031152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1532</xdr:row>
      <xdr:rowOff>28575</xdr:rowOff>
    </xdr:from>
    <xdr:to>
      <xdr:col>7</xdr:col>
      <xdr:colOff>885825</xdr:colOff>
      <xdr:row>1532</xdr:row>
      <xdr:rowOff>1209675</xdr:rowOff>
    </xdr:to>
    <xdr:pic>
      <xdr:nvPicPr>
        <xdr:cNvPr id="7225" name="Изображение 1001" descr="resizeПП-00210500"/>
        <xdr:cNvPicPr>
          <a:picLocks noChangeAspect="1" noChangeArrowheads="1"/>
        </xdr:cNvPicPr>
      </xdr:nvPicPr>
      <xdr:blipFill>
        <a:blip xmlns:r="http://schemas.openxmlformats.org/officeDocument/2006/relationships" r:embed="rId885">
          <a:extLst>
            <a:ext uri="{28A0092B-C50C-407E-A947-70E740481C1C}">
              <a14:useLocalDpi xmlns:a14="http://schemas.microsoft.com/office/drawing/2010/main" val="0"/>
            </a:ext>
          </a:extLst>
        </a:blip>
        <a:srcRect/>
        <a:stretch>
          <a:fillRect/>
        </a:stretch>
      </xdr:blipFill>
      <xdr:spPr bwMode="auto">
        <a:xfrm>
          <a:off x="8801100" y="1304334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1533</xdr:row>
      <xdr:rowOff>28575</xdr:rowOff>
    </xdr:from>
    <xdr:to>
      <xdr:col>7</xdr:col>
      <xdr:colOff>885825</xdr:colOff>
      <xdr:row>1533</xdr:row>
      <xdr:rowOff>1209675</xdr:rowOff>
    </xdr:to>
    <xdr:pic>
      <xdr:nvPicPr>
        <xdr:cNvPr id="7226" name="Изображение 1002" descr="resizeПП-00210492"/>
        <xdr:cNvPicPr>
          <a:picLocks noChangeAspect="1" noChangeArrowheads="1"/>
        </xdr:cNvPicPr>
      </xdr:nvPicPr>
      <xdr:blipFill>
        <a:blip xmlns:r="http://schemas.openxmlformats.org/officeDocument/2006/relationships" r:embed="rId886">
          <a:extLst>
            <a:ext uri="{28A0092B-C50C-407E-A947-70E740481C1C}">
              <a14:useLocalDpi xmlns:a14="http://schemas.microsoft.com/office/drawing/2010/main" val="0"/>
            </a:ext>
          </a:extLst>
        </a:blip>
        <a:srcRect/>
        <a:stretch>
          <a:fillRect/>
        </a:stretch>
      </xdr:blipFill>
      <xdr:spPr bwMode="auto">
        <a:xfrm>
          <a:off x="8801100" y="1305553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1534</xdr:row>
      <xdr:rowOff>28575</xdr:rowOff>
    </xdr:from>
    <xdr:to>
      <xdr:col>7</xdr:col>
      <xdr:colOff>1190625</xdr:colOff>
      <xdr:row>1534</xdr:row>
      <xdr:rowOff>904875</xdr:rowOff>
    </xdr:to>
    <xdr:pic>
      <xdr:nvPicPr>
        <xdr:cNvPr id="7227" name="Изображение 1003" descr="resizeПП-00210484"/>
        <xdr:cNvPicPr>
          <a:picLocks noChangeAspect="1" noChangeArrowheads="1"/>
        </xdr:cNvPicPr>
      </xdr:nvPicPr>
      <xdr:blipFill>
        <a:blip xmlns:r="http://schemas.openxmlformats.org/officeDocument/2006/relationships" r:embed="rId887">
          <a:extLst>
            <a:ext uri="{28A0092B-C50C-407E-A947-70E740481C1C}">
              <a14:useLocalDpi xmlns:a14="http://schemas.microsoft.com/office/drawing/2010/main" val="0"/>
            </a:ext>
          </a:extLst>
        </a:blip>
        <a:srcRect/>
        <a:stretch>
          <a:fillRect/>
        </a:stretch>
      </xdr:blipFill>
      <xdr:spPr bwMode="auto">
        <a:xfrm>
          <a:off x="8801100" y="13067728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1535</xdr:row>
      <xdr:rowOff>28575</xdr:rowOff>
    </xdr:from>
    <xdr:to>
      <xdr:col>7</xdr:col>
      <xdr:colOff>885825</xdr:colOff>
      <xdr:row>1535</xdr:row>
      <xdr:rowOff>1209675</xdr:rowOff>
    </xdr:to>
    <xdr:pic>
      <xdr:nvPicPr>
        <xdr:cNvPr id="7228" name="Изображение 1004" descr="resizeПП-00198569"/>
        <xdr:cNvPicPr>
          <a:picLocks noChangeAspect="1" noChangeArrowheads="1"/>
        </xdr:cNvPicPr>
      </xdr:nvPicPr>
      <xdr:blipFill>
        <a:blip xmlns:r="http://schemas.openxmlformats.org/officeDocument/2006/relationships" r:embed="rId888">
          <a:extLst>
            <a:ext uri="{28A0092B-C50C-407E-A947-70E740481C1C}">
              <a14:useLocalDpi xmlns:a14="http://schemas.microsoft.com/office/drawing/2010/main" val="0"/>
            </a:ext>
          </a:extLst>
        </a:blip>
        <a:srcRect/>
        <a:stretch>
          <a:fillRect/>
        </a:stretch>
      </xdr:blipFill>
      <xdr:spPr bwMode="auto">
        <a:xfrm>
          <a:off x="8801100" y="1307992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1538</xdr:row>
      <xdr:rowOff>28575</xdr:rowOff>
    </xdr:from>
    <xdr:to>
      <xdr:col>7</xdr:col>
      <xdr:colOff>1190625</xdr:colOff>
      <xdr:row>1538</xdr:row>
      <xdr:rowOff>904875</xdr:rowOff>
    </xdr:to>
    <xdr:pic>
      <xdr:nvPicPr>
        <xdr:cNvPr id="7229" name="Изображение 1005" descr="resizeПП-00224784"/>
        <xdr:cNvPicPr>
          <a:picLocks noChangeAspect="1" noChangeArrowheads="1"/>
        </xdr:cNvPicPr>
      </xdr:nvPicPr>
      <xdr:blipFill>
        <a:blip xmlns:r="http://schemas.openxmlformats.org/officeDocument/2006/relationships" r:embed="rId889">
          <a:extLst>
            <a:ext uri="{28A0092B-C50C-407E-A947-70E740481C1C}">
              <a14:useLocalDpi xmlns:a14="http://schemas.microsoft.com/office/drawing/2010/main" val="0"/>
            </a:ext>
          </a:extLst>
        </a:blip>
        <a:srcRect/>
        <a:stretch>
          <a:fillRect/>
        </a:stretch>
      </xdr:blipFill>
      <xdr:spPr bwMode="auto">
        <a:xfrm>
          <a:off x="8801100" y="1309516050"/>
          <a:ext cx="1181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1540</xdr:row>
      <xdr:rowOff>28575</xdr:rowOff>
    </xdr:from>
    <xdr:to>
      <xdr:col>7</xdr:col>
      <xdr:colOff>885825</xdr:colOff>
      <xdr:row>1540</xdr:row>
      <xdr:rowOff>1209675</xdr:rowOff>
    </xdr:to>
    <xdr:pic>
      <xdr:nvPicPr>
        <xdr:cNvPr id="7230" name="Изображение 1006" descr="resizeПП-00224796"/>
        <xdr:cNvPicPr>
          <a:picLocks noChangeAspect="1" noChangeArrowheads="1"/>
        </xdr:cNvPicPr>
      </xdr:nvPicPr>
      <xdr:blipFill>
        <a:blip xmlns:r="http://schemas.openxmlformats.org/officeDocument/2006/relationships" r:embed="rId890">
          <a:extLst>
            <a:ext uri="{28A0092B-C50C-407E-A947-70E740481C1C}">
              <a14:useLocalDpi xmlns:a14="http://schemas.microsoft.com/office/drawing/2010/main" val="0"/>
            </a:ext>
          </a:extLst>
        </a:blip>
        <a:srcRect/>
        <a:stretch>
          <a:fillRect/>
        </a:stretch>
      </xdr:blipFill>
      <xdr:spPr bwMode="auto">
        <a:xfrm>
          <a:off x="8801100" y="1310887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1542</xdr:row>
      <xdr:rowOff>28575</xdr:rowOff>
    </xdr:from>
    <xdr:to>
      <xdr:col>7</xdr:col>
      <xdr:colOff>885825</xdr:colOff>
      <xdr:row>1542</xdr:row>
      <xdr:rowOff>1209675</xdr:rowOff>
    </xdr:to>
    <xdr:pic>
      <xdr:nvPicPr>
        <xdr:cNvPr id="7231" name="Изображение 1007" descr="resizeПП-00214909"/>
        <xdr:cNvPicPr>
          <a:picLocks noChangeAspect="1" noChangeArrowheads="1"/>
        </xdr:cNvPicPr>
      </xdr:nvPicPr>
      <xdr:blipFill>
        <a:blip xmlns:r="http://schemas.openxmlformats.org/officeDocument/2006/relationships" r:embed="rId891">
          <a:extLst>
            <a:ext uri="{28A0092B-C50C-407E-A947-70E740481C1C}">
              <a14:useLocalDpi xmlns:a14="http://schemas.microsoft.com/office/drawing/2010/main" val="0"/>
            </a:ext>
          </a:extLst>
        </a:blip>
        <a:srcRect/>
        <a:stretch>
          <a:fillRect/>
        </a:stretch>
      </xdr:blipFill>
      <xdr:spPr bwMode="auto">
        <a:xfrm>
          <a:off x="8801100" y="1312259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1543</xdr:row>
      <xdr:rowOff>28575</xdr:rowOff>
    </xdr:from>
    <xdr:to>
      <xdr:col>7</xdr:col>
      <xdr:colOff>885825</xdr:colOff>
      <xdr:row>1543</xdr:row>
      <xdr:rowOff>1209675</xdr:rowOff>
    </xdr:to>
    <xdr:pic>
      <xdr:nvPicPr>
        <xdr:cNvPr id="7232" name="Изображение 1008" descr="resizeПП-00214909"/>
        <xdr:cNvPicPr>
          <a:picLocks noChangeAspect="1" noChangeArrowheads="1"/>
        </xdr:cNvPicPr>
      </xdr:nvPicPr>
      <xdr:blipFill>
        <a:blip xmlns:r="http://schemas.openxmlformats.org/officeDocument/2006/relationships" r:embed="rId891">
          <a:extLst>
            <a:ext uri="{28A0092B-C50C-407E-A947-70E740481C1C}">
              <a14:useLocalDpi xmlns:a14="http://schemas.microsoft.com/office/drawing/2010/main" val="0"/>
            </a:ext>
          </a:extLst>
        </a:blip>
        <a:srcRect/>
        <a:stretch>
          <a:fillRect/>
        </a:stretch>
      </xdr:blipFill>
      <xdr:spPr bwMode="auto">
        <a:xfrm>
          <a:off x="8801100" y="1313478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1544</xdr:row>
      <xdr:rowOff>28575</xdr:rowOff>
    </xdr:from>
    <xdr:to>
      <xdr:col>7</xdr:col>
      <xdr:colOff>885825</xdr:colOff>
      <xdr:row>1544</xdr:row>
      <xdr:rowOff>1209675</xdr:rowOff>
    </xdr:to>
    <xdr:pic>
      <xdr:nvPicPr>
        <xdr:cNvPr id="7233" name="Изображение 1009" descr="resizeПП-00214911"/>
        <xdr:cNvPicPr>
          <a:picLocks noChangeAspect="1" noChangeArrowheads="1"/>
        </xdr:cNvPicPr>
      </xdr:nvPicPr>
      <xdr:blipFill>
        <a:blip xmlns:r="http://schemas.openxmlformats.org/officeDocument/2006/relationships" r:embed="rId892">
          <a:extLst>
            <a:ext uri="{28A0092B-C50C-407E-A947-70E740481C1C}">
              <a14:useLocalDpi xmlns:a14="http://schemas.microsoft.com/office/drawing/2010/main" val="0"/>
            </a:ext>
          </a:extLst>
        </a:blip>
        <a:srcRect/>
        <a:stretch>
          <a:fillRect/>
        </a:stretch>
      </xdr:blipFill>
      <xdr:spPr bwMode="auto">
        <a:xfrm>
          <a:off x="8801100" y="1314697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1546</xdr:row>
      <xdr:rowOff>28575</xdr:rowOff>
    </xdr:from>
    <xdr:to>
      <xdr:col>7</xdr:col>
      <xdr:colOff>885825</xdr:colOff>
      <xdr:row>1546</xdr:row>
      <xdr:rowOff>1209675</xdr:rowOff>
    </xdr:to>
    <xdr:pic>
      <xdr:nvPicPr>
        <xdr:cNvPr id="7234" name="Изображение 1010" descr="resizeПП-00200191"/>
        <xdr:cNvPicPr>
          <a:picLocks noChangeAspect="1" noChangeArrowheads="1"/>
        </xdr:cNvPicPr>
      </xdr:nvPicPr>
      <xdr:blipFill>
        <a:blip xmlns:r="http://schemas.openxmlformats.org/officeDocument/2006/relationships" r:embed="rId893">
          <a:extLst>
            <a:ext uri="{28A0092B-C50C-407E-A947-70E740481C1C}">
              <a14:useLocalDpi xmlns:a14="http://schemas.microsoft.com/office/drawing/2010/main" val="0"/>
            </a:ext>
          </a:extLst>
        </a:blip>
        <a:srcRect/>
        <a:stretch>
          <a:fillRect/>
        </a:stretch>
      </xdr:blipFill>
      <xdr:spPr bwMode="auto">
        <a:xfrm>
          <a:off x="8801100" y="1316069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1547</xdr:row>
      <xdr:rowOff>28575</xdr:rowOff>
    </xdr:from>
    <xdr:to>
      <xdr:col>7</xdr:col>
      <xdr:colOff>885825</xdr:colOff>
      <xdr:row>1547</xdr:row>
      <xdr:rowOff>1209675</xdr:rowOff>
    </xdr:to>
    <xdr:pic>
      <xdr:nvPicPr>
        <xdr:cNvPr id="7235" name="Изображение 1011" descr="resizeПП-00200191"/>
        <xdr:cNvPicPr>
          <a:picLocks noChangeAspect="1" noChangeArrowheads="1"/>
        </xdr:cNvPicPr>
      </xdr:nvPicPr>
      <xdr:blipFill>
        <a:blip xmlns:r="http://schemas.openxmlformats.org/officeDocument/2006/relationships" r:embed="rId893">
          <a:extLst>
            <a:ext uri="{28A0092B-C50C-407E-A947-70E740481C1C}">
              <a14:useLocalDpi xmlns:a14="http://schemas.microsoft.com/office/drawing/2010/main" val="0"/>
            </a:ext>
          </a:extLst>
        </a:blip>
        <a:srcRect/>
        <a:stretch>
          <a:fillRect/>
        </a:stretch>
      </xdr:blipFill>
      <xdr:spPr bwMode="auto">
        <a:xfrm>
          <a:off x="8801100" y="1317288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1548</xdr:row>
      <xdr:rowOff>28575</xdr:rowOff>
    </xdr:from>
    <xdr:to>
      <xdr:col>7</xdr:col>
      <xdr:colOff>885825</xdr:colOff>
      <xdr:row>1548</xdr:row>
      <xdr:rowOff>1209675</xdr:rowOff>
    </xdr:to>
    <xdr:pic>
      <xdr:nvPicPr>
        <xdr:cNvPr id="7236" name="Изображение 1012" descr="resizeПП-00200192"/>
        <xdr:cNvPicPr>
          <a:picLocks noChangeAspect="1" noChangeArrowheads="1"/>
        </xdr:cNvPicPr>
      </xdr:nvPicPr>
      <xdr:blipFill>
        <a:blip xmlns:r="http://schemas.openxmlformats.org/officeDocument/2006/relationships" r:embed="rId894">
          <a:extLst>
            <a:ext uri="{28A0092B-C50C-407E-A947-70E740481C1C}">
              <a14:useLocalDpi xmlns:a14="http://schemas.microsoft.com/office/drawing/2010/main" val="0"/>
            </a:ext>
          </a:extLst>
        </a:blip>
        <a:srcRect/>
        <a:stretch>
          <a:fillRect/>
        </a:stretch>
      </xdr:blipFill>
      <xdr:spPr bwMode="auto">
        <a:xfrm>
          <a:off x="8801100" y="1318507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1549</xdr:row>
      <xdr:rowOff>28575</xdr:rowOff>
    </xdr:from>
    <xdr:to>
      <xdr:col>7</xdr:col>
      <xdr:colOff>885825</xdr:colOff>
      <xdr:row>1549</xdr:row>
      <xdr:rowOff>1209675</xdr:rowOff>
    </xdr:to>
    <xdr:pic>
      <xdr:nvPicPr>
        <xdr:cNvPr id="7237" name="Изображение 1013" descr="resizeПП-00200192"/>
        <xdr:cNvPicPr>
          <a:picLocks noChangeAspect="1" noChangeArrowheads="1"/>
        </xdr:cNvPicPr>
      </xdr:nvPicPr>
      <xdr:blipFill>
        <a:blip xmlns:r="http://schemas.openxmlformats.org/officeDocument/2006/relationships" r:embed="rId894">
          <a:extLst>
            <a:ext uri="{28A0092B-C50C-407E-A947-70E740481C1C}">
              <a14:useLocalDpi xmlns:a14="http://schemas.microsoft.com/office/drawing/2010/main" val="0"/>
            </a:ext>
          </a:extLst>
        </a:blip>
        <a:srcRect/>
        <a:stretch>
          <a:fillRect/>
        </a:stretch>
      </xdr:blipFill>
      <xdr:spPr bwMode="auto">
        <a:xfrm>
          <a:off x="8801100" y="1319726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1550</xdr:row>
      <xdr:rowOff>28575</xdr:rowOff>
    </xdr:from>
    <xdr:to>
      <xdr:col>7</xdr:col>
      <xdr:colOff>885825</xdr:colOff>
      <xdr:row>1550</xdr:row>
      <xdr:rowOff>1209675</xdr:rowOff>
    </xdr:to>
    <xdr:pic>
      <xdr:nvPicPr>
        <xdr:cNvPr id="7238" name="Изображение 1014" descr="resizeПП-00200188"/>
        <xdr:cNvPicPr>
          <a:picLocks noChangeAspect="1" noChangeArrowheads="1"/>
        </xdr:cNvPicPr>
      </xdr:nvPicPr>
      <xdr:blipFill>
        <a:blip xmlns:r="http://schemas.openxmlformats.org/officeDocument/2006/relationships" r:embed="rId895">
          <a:extLst>
            <a:ext uri="{28A0092B-C50C-407E-A947-70E740481C1C}">
              <a14:useLocalDpi xmlns:a14="http://schemas.microsoft.com/office/drawing/2010/main" val="0"/>
            </a:ext>
          </a:extLst>
        </a:blip>
        <a:srcRect/>
        <a:stretch>
          <a:fillRect/>
        </a:stretch>
      </xdr:blipFill>
      <xdr:spPr bwMode="auto">
        <a:xfrm>
          <a:off x="8801100" y="1320946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1551</xdr:row>
      <xdr:rowOff>28575</xdr:rowOff>
    </xdr:from>
    <xdr:to>
      <xdr:col>7</xdr:col>
      <xdr:colOff>885825</xdr:colOff>
      <xdr:row>1551</xdr:row>
      <xdr:rowOff>1209675</xdr:rowOff>
    </xdr:to>
    <xdr:pic>
      <xdr:nvPicPr>
        <xdr:cNvPr id="7239" name="Изображение 1015" descr="resizeПП-00200188"/>
        <xdr:cNvPicPr>
          <a:picLocks noChangeAspect="1" noChangeArrowheads="1"/>
        </xdr:cNvPicPr>
      </xdr:nvPicPr>
      <xdr:blipFill>
        <a:blip xmlns:r="http://schemas.openxmlformats.org/officeDocument/2006/relationships" r:embed="rId895">
          <a:extLst>
            <a:ext uri="{28A0092B-C50C-407E-A947-70E740481C1C}">
              <a14:useLocalDpi xmlns:a14="http://schemas.microsoft.com/office/drawing/2010/main" val="0"/>
            </a:ext>
          </a:extLst>
        </a:blip>
        <a:srcRect/>
        <a:stretch>
          <a:fillRect/>
        </a:stretch>
      </xdr:blipFill>
      <xdr:spPr bwMode="auto">
        <a:xfrm>
          <a:off x="8801100" y="1322165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1552</xdr:row>
      <xdr:rowOff>28575</xdr:rowOff>
    </xdr:from>
    <xdr:to>
      <xdr:col>7</xdr:col>
      <xdr:colOff>885825</xdr:colOff>
      <xdr:row>1552</xdr:row>
      <xdr:rowOff>1209675</xdr:rowOff>
    </xdr:to>
    <xdr:pic>
      <xdr:nvPicPr>
        <xdr:cNvPr id="7240" name="Изображение 1016" descr="resizeПП-00200189"/>
        <xdr:cNvPicPr>
          <a:picLocks noChangeAspect="1" noChangeArrowheads="1"/>
        </xdr:cNvPicPr>
      </xdr:nvPicPr>
      <xdr:blipFill>
        <a:blip xmlns:r="http://schemas.openxmlformats.org/officeDocument/2006/relationships" r:embed="rId896">
          <a:extLst>
            <a:ext uri="{28A0092B-C50C-407E-A947-70E740481C1C}">
              <a14:useLocalDpi xmlns:a14="http://schemas.microsoft.com/office/drawing/2010/main" val="0"/>
            </a:ext>
          </a:extLst>
        </a:blip>
        <a:srcRect/>
        <a:stretch>
          <a:fillRect/>
        </a:stretch>
      </xdr:blipFill>
      <xdr:spPr bwMode="auto">
        <a:xfrm>
          <a:off x="8801100" y="1323384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1553</xdr:row>
      <xdr:rowOff>28575</xdr:rowOff>
    </xdr:from>
    <xdr:to>
      <xdr:col>7</xdr:col>
      <xdr:colOff>885825</xdr:colOff>
      <xdr:row>1553</xdr:row>
      <xdr:rowOff>1209675</xdr:rowOff>
    </xdr:to>
    <xdr:pic>
      <xdr:nvPicPr>
        <xdr:cNvPr id="7241" name="Изображение 1017" descr="resizeПП-00200189"/>
        <xdr:cNvPicPr>
          <a:picLocks noChangeAspect="1" noChangeArrowheads="1"/>
        </xdr:cNvPicPr>
      </xdr:nvPicPr>
      <xdr:blipFill>
        <a:blip xmlns:r="http://schemas.openxmlformats.org/officeDocument/2006/relationships" r:embed="rId896">
          <a:extLst>
            <a:ext uri="{28A0092B-C50C-407E-A947-70E740481C1C}">
              <a14:useLocalDpi xmlns:a14="http://schemas.microsoft.com/office/drawing/2010/main" val="0"/>
            </a:ext>
          </a:extLst>
        </a:blip>
        <a:srcRect/>
        <a:stretch>
          <a:fillRect/>
        </a:stretch>
      </xdr:blipFill>
      <xdr:spPr bwMode="auto">
        <a:xfrm>
          <a:off x="8801100" y="1324603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1554</xdr:row>
      <xdr:rowOff>28575</xdr:rowOff>
    </xdr:from>
    <xdr:to>
      <xdr:col>7</xdr:col>
      <xdr:colOff>885825</xdr:colOff>
      <xdr:row>1554</xdr:row>
      <xdr:rowOff>1209675</xdr:rowOff>
    </xdr:to>
    <xdr:pic>
      <xdr:nvPicPr>
        <xdr:cNvPr id="7242" name="Изображение 1018" descr="resizeПП-00200185"/>
        <xdr:cNvPicPr>
          <a:picLocks noChangeAspect="1" noChangeArrowheads="1"/>
        </xdr:cNvPicPr>
      </xdr:nvPicPr>
      <xdr:blipFill>
        <a:blip xmlns:r="http://schemas.openxmlformats.org/officeDocument/2006/relationships" r:embed="rId897">
          <a:extLst>
            <a:ext uri="{28A0092B-C50C-407E-A947-70E740481C1C}">
              <a14:useLocalDpi xmlns:a14="http://schemas.microsoft.com/office/drawing/2010/main" val="0"/>
            </a:ext>
          </a:extLst>
        </a:blip>
        <a:srcRect/>
        <a:stretch>
          <a:fillRect/>
        </a:stretch>
      </xdr:blipFill>
      <xdr:spPr bwMode="auto">
        <a:xfrm>
          <a:off x="8801100" y="1325822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1555</xdr:row>
      <xdr:rowOff>28575</xdr:rowOff>
    </xdr:from>
    <xdr:to>
      <xdr:col>7</xdr:col>
      <xdr:colOff>885825</xdr:colOff>
      <xdr:row>1555</xdr:row>
      <xdr:rowOff>1209675</xdr:rowOff>
    </xdr:to>
    <xdr:pic>
      <xdr:nvPicPr>
        <xdr:cNvPr id="7243" name="Изображение 1019" descr="resizeПП-00200185"/>
        <xdr:cNvPicPr>
          <a:picLocks noChangeAspect="1" noChangeArrowheads="1"/>
        </xdr:cNvPicPr>
      </xdr:nvPicPr>
      <xdr:blipFill>
        <a:blip xmlns:r="http://schemas.openxmlformats.org/officeDocument/2006/relationships" r:embed="rId897">
          <a:extLst>
            <a:ext uri="{28A0092B-C50C-407E-A947-70E740481C1C}">
              <a14:useLocalDpi xmlns:a14="http://schemas.microsoft.com/office/drawing/2010/main" val="0"/>
            </a:ext>
          </a:extLst>
        </a:blip>
        <a:srcRect/>
        <a:stretch>
          <a:fillRect/>
        </a:stretch>
      </xdr:blipFill>
      <xdr:spPr bwMode="auto">
        <a:xfrm>
          <a:off x="8801100" y="1327042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1557</xdr:row>
      <xdr:rowOff>28575</xdr:rowOff>
    </xdr:from>
    <xdr:to>
      <xdr:col>7</xdr:col>
      <xdr:colOff>885825</xdr:colOff>
      <xdr:row>1557</xdr:row>
      <xdr:rowOff>1209675</xdr:rowOff>
    </xdr:to>
    <xdr:pic>
      <xdr:nvPicPr>
        <xdr:cNvPr id="7244" name="Изображение 1020" descr="resizeПП-00236165"/>
        <xdr:cNvPicPr>
          <a:picLocks noChangeAspect="1" noChangeArrowheads="1"/>
        </xdr:cNvPicPr>
      </xdr:nvPicPr>
      <xdr:blipFill>
        <a:blip xmlns:r="http://schemas.openxmlformats.org/officeDocument/2006/relationships" r:embed="rId898">
          <a:extLst>
            <a:ext uri="{28A0092B-C50C-407E-A947-70E740481C1C}">
              <a14:useLocalDpi xmlns:a14="http://schemas.microsoft.com/office/drawing/2010/main" val="0"/>
            </a:ext>
          </a:extLst>
        </a:blip>
        <a:srcRect/>
        <a:stretch>
          <a:fillRect/>
        </a:stretch>
      </xdr:blipFill>
      <xdr:spPr bwMode="auto">
        <a:xfrm>
          <a:off x="8801100" y="13284136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1558</xdr:row>
      <xdr:rowOff>28575</xdr:rowOff>
    </xdr:from>
    <xdr:to>
      <xdr:col>7</xdr:col>
      <xdr:colOff>885825</xdr:colOff>
      <xdr:row>1558</xdr:row>
      <xdr:rowOff>1209675</xdr:rowOff>
    </xdr:to>
    <xdr:pic>
      <xdr:nvPicPr>
        <xdr:cNvPr id="7245" name="Изображение 1021" descr="resizeПП-00236179"/>
        <xdr:cNvPicPr>
          <a:picLocks noChangeAspect="1" noChangeArrowheads="1"/>
        </xdr:cNvPicPr>
      </xdr:nvPicPr>
      <xdr:blipFill>
        <a:blip xmlns:r="http://schemas.openxmlformats.org/officeDocument/2006/relationships" r:embed="rId899">
          <a:extLst>
            <a:ext uri="{28A0092B-C50C-407E-A947-70E740481C1C}">
              <a14:useLocalDpi xmlns:a14="http://schemas.microsoft.com/office/drawing/2010/main" val="0"/>
            </a:ext>
          </a:extLst>
        </a:blip>
        <a:srcRect/>
        <a:stretch>
          <a:fillRect/>
        </a:stretch>
      </xdr:blipFill>
      <xdr:spPr bwMode="auto">
        <a:xfrm>
          <a:off x="8801100" y="13296328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1559</xdr:row>
      <xdr:rowOff>28575</xdr:rowOff>
    </xdr:from>
    <xdr:to>
      <xdr:col>7</xdr:col>
      <xdr:colOff>885825</xdr:colOff>
      <xdr:row>1559</xdr:row>
      <xdr:rowOff>1209675</xdr:rowOff>
    </xdr:to>
    <xdr:pic>
      <xdr:nvPicPr>
        <xdr:cNvPr id="7246" name="Изображение 1022" descr="resizeПП-00236177"/>
        <xdr:cNvPicPr>
          <a:picLocks noChangeAspect="1" noChangeArrowheads="1"/>
        </xdr:cNvPicPr>
      </xdr:nvPicPr>
      <xdr:blipFill>
        <a:blip xmlns:r="http://schemas.openxmlformats.org/officeDocument/2006/relationships" r:embed="rId900">
          <a:extLst>
            <a:ext uri="{28A0092B-C50C-407E-A947-70E740481C1C}">
              <a14:useLocalDpi xmlns:a14="http://schemas.microsoft.com/office/drawing/2010/main" val="0"/>
            </a:ext>
          </a:extLst>
        </a:blip>
        <a:srcRect/>
        <a:stretch>
          <a:fillRect/>
        </a:stretch>
      </xdr:blipFill>
      <xdr:spPr bwMode="auto">
        <a:xfrm>
          <a:off x="8801100" y="13308520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1560</xdr:row>
      <xdr:rowOff>28575</xdr:rowOff>
    </xdr:from>
    <xdr:to>
      <xdr:col>7</xdr:col>
      <xdr:colOff>885825</xdr:colOff>
      <xdr:row>1560</xdr:row>
      <xdr:rowOff>1209675</xdr:rowOff>
    </xdr:to>
    <xdr:pic>
      <xdr:nvPicPr>
        <xdr:cNvPr id="7247" name="Изображение 1023" descr="resizeПП-00236151"/>
        <xdr:cNvPicPr>
          <a:picLocks noChangeAspect="1" noChangeArrowheads="1"/>
        </xdr:cNvPicPr>
      </xdr:nvPicPr>
      <xdr:blipFill>
        <a:blip xmlns:r="http://schemas.openxmlformats.org/officeDocument/2006/relationships" r:embed="rId901">
          <a:extLst>
            <a:ext uri="{28A0092B-C50C-407E-A947-70E740481C1C}">
              <a14:useLocalDpi xmlns:a14="http://schemas.microsoft.com/office/drawing/2010/main" val="0"/>
            </a:ext>
          </a:extLst>
        </a:blip>
        <a:srcRect/>
        <a:stretch>
          <a:fillRect/>
        </a:stretch>
      </xdr:blipFill>
      <xdr:spPr bwMode="auto">
        <a:xfrm>
          <a:off x="8801100" y="13320712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1561</xdr:row>
      <xdr:rowOff>28575</xdr:rowOff>
    </xdr:from>
    <xdr:to>
      <xdr:col>7</xdr:col>
      <xdr:colOff>885825</xdr:colOff>
      <xdr:row>1561</xdr:row>
      <xdr:rowOff>1209675</xdr:rowOff>
    </xdr:to>
    <xdr:pic>
      <xdr:nvPicPr>
        <xdr:cNvPr id="7248" name="Изображение 2075" descr="resizeПП-00236184"/>
        <xdr:cNvPicPr>
          <a:picLocks noChangeAspect="1" noChangeArrowheads="1"/>
        </xdr:cNvPicPr>
      </xdr:nvPicPr>
      <xdr:blipFill>
        <a:blip xmlns:r="http://schemas.openxmlformats.org/officeDocument/2006/relationships" r:embed="rId902">
          <a:extLst>
            <a:ext uri="{28A0092B-C50C-407E-A947-70E740481C1C}">
              <a14:useLocalDpi xmlns:a14="http://schemas.microsoft.com/office/drawing/2010/main" val="0"/>
            </a:ext>
          </a:extLst>
        </a:blip>
        <a:srcRect/>
        <a:stretch>
          <a:fillRect/>
        </a:stretch>
      </xdr:blipFill>
      <xdr:spPr bwMode="auto">
        <a:xfrm>
          <a:off x="8801100" y="133329045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1564</xdr:row>
      <xdr:rowOff>28575</xdr:rowOff>
    </xdr:from>
    <xdr:to>
      <xdr:col>7</xdr:col>
      <xdr:colOff>885825</xdr:colOff>
      <xdr:row>1564</xdr:row>
      <xdr:rowOff>1209675</xdr:rowOff>
    </xdr:to>
    <xdr:pic>
      <xdr:nvPicPr>
        <xdr:cNvPr id="7249" name="Изображение 2076" descr="resizeПП-00242016"/>
        <xdr:cNvPicPr>
          <a:picLocks noChangeAspect="1" noChangeArrowheads="1"/>
        </xdr:cNvPicPr>
      </xdr:nvPicPr>
      <xdr:blipFill>
        <a:blip xmlns:r="http://schemas.openxmlformats.org/officeDocument/2006/relationships" r:embed="rId903">
          <a:extLst>
            <a:ext uri="{28A0092B-C50C-407E-A947-70E740481C1C}">
              <a14:useLocalDpi xmlns:a14="http://schemas.microsoft.com/office/drawing/2010/main" val="0"/>
            </a:ext>
          </a:extLst>
        </a:blip>
        <a:srcRect/>
        <a:stretch>
          <a:fillRect/>
        </a:stretch>
      </xdr:blipFill>
      <xdr:spPr bwMode="auto">
        <a:xfrm>
          <a:off x="8801100" y="13348620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1566</xdr:row>
      <xdr:rowOff>28575</xdr:rowOff>
    </xdr:from>
    <xdr:to>
      <xdr:col>7</xdr:col>
      <xdr:colOff>885825</xdr:colOff>
      <xdr:row>1566</xdr:row>
      <xdr:rowOff>1209675</xdr:rowOff>
    </xdr:to>
    <xdr:pic>
      <xdr:nvPicPr>
        <xdr:cNvPr id="7250" name="Изображение 2077" descr="resizeПП-00242023"/>
        <xdr:cNvPicPr>
          <a:picLocks noChangeAspect="1" noChangeArrowheads="1"/>
        </xdr:cNvPicPr>
      </xdr:nvPicPr>
      <xdr:blipFill>
        <a:blip xmlns:r="http://schemas.openxmlformats.org/officeDocument/2006/relationships" r:embed="rId904">
          <a:extLst>
            <a:ext uri="{28A0092B-C50C-407E-A947-70E740481C1C}">
              <a14:useLocalDpi xmlns:a14="http://schemas.microsoft.com/office/drawing/2010/main" val="0"/>
            </a:ext>
          </a:extLst>
        </a:blip>
        <a:srcRect/>
        <a:stretch>
          <a:fillRect/>
        </a:stretch>
      </xdr:blipFill>
      <xdr:spPr bwMode="auto">
        <a:xfrm>
          <a:off x="8801100" y="13362336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1567</xdr:row>
      <xdr:rowOff>28575</xdr:rowOff>
    </xdr:from>
    <xdr:to>
      <xdr:col>7</xdr:col>
      <xdr:colOff>885825</xdr:colOff>
      <xdr:row>1567</xdr:row>
      <xdr:rowOff>1209675</xdr:rowOff>
    </xdr:to>
    <xdr:pic>
      <xdr:nvPicPr>
        <xdr:cNvPr id="7251" name="Изображение 2078" descr="resizeПП-00242021"/>
        <xdr:cNvPicPr>
          <a:picLocks noChangeAspect="1" noChangeArrowheads="1"/>
        </xdr:cNvPicPr>
      </xdr:nvPicPr>
      <xdr:blipFill>
        <a:blip xmlns:r="http://schemas.openxmlformats.org/officeDocument/2006/relationships" r:embed="rId905">
          <a:extLst>
            <a:ext uri="{28A0092B-C50C-407E-A947-70E740481C1C}">
              <a14:useLocalDpi xmlns:a14="http://schemas.microsoft.com/office/drawing/2010/main" val="0"/>
            </a:ext>
          </a:extLst>
        </a:blip>
        <a:srcRect/>
        <a:stretch>
          <a:fillRect/>
        </a:stretch>
      </xdr:blipFill>
      <xdr:spPr bwMode="auto">
        <a:xfrm>
          <a:off x="8801100" y="13374528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1569</xdr:row>
      <xdr:rowOff>28575</xdr:rowOff>
    </xdr:from>
    <xdr:to>
      <xdr:col>7</xdr:col>
      <xdr:colOff>885825</xdr:colOff>
      <xdr:row>1569</xdr:row>
      <xdr:rowOff>1209675</xdr:rowOff>
    </xdr:to>
    <xdr:pic>
      <xdr:nvPicPr>
        <xdr:cNvPr id="7252" name="Изображение 2079" descr="resizeПП-00242019"/>
        <xdr:cNvPicPr>
          <a:picLocks noChangeAspect="1" noChangeArrowheads="1"/>
        </xdr:cNvPicPr>
      </xdr:nvPicPr>
      <xdr:blipFill>
        <a:blip xmlns:r="http://schemas.openxmlformats.org/officeDocument/2006/relationships" r:embed="rId906">
          <a:extLst>
            <a:ext uri="{28A0092B-C50C-407E-A947-70E740481C1C}">
              <a14:useLocalDpi xmlns:a14="http://schemas.microsoft.com/office/drawing/2010/main" val="0"/>
            </a:ext>
          </a:extLst>
        </a:blip>
        <a:srcRect/>
        <a:stretch>
          <a:fillRect/>
        </a:stretch>
      </xdr:blipFill>
      <xdr:spPr bwMode="auto">
        <a:xfrm>
          <a:off x="8801100" y="1338824475"/>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1572</xdr:row>
      <xdr:rowOff>28575</xdr:rowOff>
    </xdr:from>
    <xdr:to>
      <xdr:col>7</xdr:col>
      <xdr:colOff>885825</xdr:colOff>
      <xdr:row>1572</xdr:row>
      <xdr:rowOff>1209675</xdr:rowOff>
    </xdr:to>
    <xdr:pic>
      <xdr:nvPicPr>
        <xdr:cNvPr id="7253" name="Изображение 2080" descr="resizeПП-00200056"/>
        <xdr:cNvPicPr>
          <a:picLocks noChangeAspect="1" noChangeArrowheads="1"/>
        </xdr:cNvPicPr>
      </xdr:nvPicPr>
      <xdr:blipFill>
        <a:blip xmlns:r="http://schemas.openxmlformats.org/officeDocument/2006/relationships" r:embed="rId907">
          <a:extLst>
            <a:ext uri="{28A0092B-C50C-407E-A947-70E740481C1C}">
              <a14:useLocalDpi xmlns:a14="http://schemas.microsoft.com/office/drawing/2010/main" val="0"/>
            </a:ext>
          </a:extLst>
        </a:blip>
        <a:srcRect/>
        <a:stretch>
          <a:fillRect/>
        </a:stretch>
      </xdr:blipFill>
      <xdr:spPr bwMode="auto">
        <a:xfrm>
          <a:off x="8801100" y="1340396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1573</xdr:row>
      <xdr:rowOff>28575</xdr:rowOff>
    </xdr:from>
    <xdr:to>
      <xdr:col>7</xdr:col>
      <xdr:colOff>885825</xdr:colOff>
      <xdr:row>1573</xdr:row>
      <xdr:rowOff>1209675</xdr:rowOff>
    </xdr:to>
    <xdr:pic>
      <xdr:nvPicPr>
        <xdr:cNvPr id="7254" name="Изображение 2081" descr="resizeПП-00200059"/>
        <xdr:cNvPicPr>
          <a:picLocks noChangeAspect="1" noChangeArrowheads="1"/>
        </xdr:cNvPicPr>
      </xdr:nvPicPr>
      <xdr:blipFill>
        <a:blip xmlns:r="http://schemas.openxmlformats.org/officeDocument/2006/relationships" r:embed="rId908">
          <a:extLst>
            <a:ext uri="{28A0092B-C50C-407E-A947-70E740481C1C}">
              <a14:useLocalDpi xmlns:a14="http://schemas.microsoft.com/office/drawing/2010/main" val="0"/>
            </a:ext>
          </a:extLst>
        </a:blip>
        <a:srcRect/>
        <a:stretch>
          <a:fillRect/>
        </a:stretch>
      </xdr:blipFill>
      <xdr:spPr bwMode="auto">
        <a:xfrm>
          <a:off x="8801100" y="1341615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1574</xdr:row>
      <xdr:rowOff>28575</xdr:rowOff>
    </xdr:from>
    <xdr:to>
      <xdr:col>7</xdr:col>
      <xdr:colOff>885825</xdr:colOff>
      <xdr:row>1574</xdr:row>
      <xdr:rowOff>1209675</xdr:rowOff>
    </xdr:to>
    <xdr:pic>
      <xdr:nvPicPr>
        <xdr:cNvPr id="7255" name="Изображение 2082" descr="resizeПП-00200060"/>
        <xdr:cNvPicPr>
          <a:picLocks noChangeAspect="1" noChangeArrowheads="1"/>
        </xdr:cNvPicPr>
      </xdr:nvPicPr>
      <xdr:blipFill>
        <a:blip xmlns:r="http://schemas.openxmlformats.org/officeDocument/2006/relationships" r:embed="rId909">
          <a:extLst>
            <a:ext uri="{28A0092B-C50C-407E-A947-70E740481C1C}">
              <a14:useLocalDpi xmlns:a14="http://schemas.microsoft.com/office/drawing/2010/main" val="0"/>
            </a:ext>
          </a:extLst>
        </a:blip>
        <a:srcRect/>
        <a:stretch>
          <a:fillRect/>
        </a:stretch>
      </xdr:blipFill>
      <xdr:spPr bwMode="auto">
        <a:xfrm>
          <a:off x="8801100" y="1342834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1575</xdr:row>
      <xdr:rowOff>28575</xdr:rowOff>
    </xdr:from>
    <xdr:to>
      <xdr:col>7</xdr:col>
      <xdr:colOff>885825</xdr:colOff>
      <xdr:row>1575</xdr:row>
      <xdr:rowOff>1209675</xdr:rowOff>
    </xdr:to>
    <xdr:pic>
      <xdr:nvPicPr>
        <xdr:cNvPr id="7256" name="Изображение 2083" descr="resizeПП-00200053"/>
        <xdr:cNvPicPr>
          <a:picLocks noChangeAspect="1" noChangeArrowheads="1"/>
        </xdr:cNvPicPr>
      </xdr:nvPicPr>
      <xdr:blipFill>
        <a:blip xmlns:r="http://schemas.openxmlformats.org/officeDocument/2006/relationships" r:embed="rId910">
          <a:extLst>
            <a:ext uri="{28A0092B-C50C-407E-A947-70E740481C1C}">
              <a14:useLocalDpi xmlns:a14="http://schemas.microsoft.com/office/drawing/2010/main" val="0"/>
            </a:ext>
          </a:extLst>
        </a:blip>
        <a:srcRect/>
        <a:stretch>
          <a:fillRect/>
        </a:stretch>
      </xdr:blipFill>
      <xdr:spPr bwMode="auto">
        <a:xfrm>
          <a:off x="8801100" y="1344053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1576</xdr:row>
      <xdr:rowOff>28575</xdr:rowOff>
    </xdr:from>
    <xdr:to>
      <xdr:col>7</xdr:col>
      <xdr:colOff>885825</xdr:colOff>
      <xdr:row>1576</xdr:row>
      <xdr:rowOff>1209675</xdr:rowOff>
    </xdr:to>
    <xdr:pic>
      <xdr:nvPicPr>
        <xdr:cNvPr id="7257" name="Изображение 2084" descr="resizeПП-00200055"/>
        <xdr:cNvPicPr>
          <a:picLocks noChangeAspect="1" noChangeArrowheads="1"/>
        </xdr:cNvPicPr>
      </xdr:nvPicPr>
      <xdr:blipFill>
        <a:blip xmlns:r="http://schemas.openxmlformats.org/officeDocument/2006/relationships" r:embed="rId911">
          <a:extLst>
            <a:ext uri="{28A0092B-C50C-407E-A947-70E740481C1C}">
              <a14:useLocalDpi xmlns:a14="http://schemas.microsoft.com/office/drawing/2010/main" val="0"/>
            </a:ext>
          </a:extLst>
        </a:blip>
        <a:srcRect/>
        <a:stretch>
          <a:fillRect/>
        </a:stretch>
      </xdr:blipFill>
      <xdr:spPr bwMode="auto">
        <a:xfrm>
          <a:off x="8801100" y="1345272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1577</xdr:row>
      <xdr:rowOff>28575</xdr:rowOff>
    </xdr:from>
    <xdr:to>
      <xdr:col>7</xdr:col>
      <xdr:colOff>885825</xdr:colOff>
      <xdr:row>1577</xdr:row>
      <xdr:rowOff>1209675</xdr:rowOff>
    </xdr:to>
    <xdr:pic>
      <xdr:nvPicPr>
        <xdr:cNvPr id="7258" name="Изображение 2085" descr="resizeПП-00221228"/>
        <xdr:cNvPicPr>
          <a:picLocks noChangeAspect="1" noChangeArrowheads="1"/>
        </xdr:cNvPicPr>
      </xdr:nvPicPr>
      <xdr:blipFill>
        <a:blip xmlns:r="http://schemas.openxmlformats.org/officeDocument/2006/relationships" r:embed="rId912">
          <a:extLst>
            <a:ext uri="{28A0092B-C50C-407E-A947-70E740481C1C}">
              <a14:useLocalDpi xmlns:a14="http://schemas.microsoft.com/office/drawing/2010/main" val="0"/>
            </a:ext>
          </a:extLst>
        </a:blip>
        <a:srcRect/>
        <a:stretch>
          <a:fillRect/>
        </a:stretch>
      </xdr:blipFill>
      <xdr:spPr bwMode="auto">
        <a:xfrm>
          <a:off x="8801100" y="1346492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1578</xdr:row>
      <xdr:rowOff>28575</xdr:rowOff>
    </xdr:from>
    <xdr:to>
      <xdr:col>7</xdr:col>
      <xdr:colOff>885825</xdr:colOff>
      <xdr:row>1578</xdr:row>
      <xdr:rowOff>1209675</xdr:rowOff>
    </xdr:to>
    <xdr:pic>
      <xdr:nvPicPr>
        <xdr:cNvPr id="7259" name="Изображение 2086" descr="resizeПП-00221215"/>
        <xdr:cNvPicPr>
          <a:picLocks noChangeAspect="1" noChangeArrowheads="1"/>
        </xdr:cNvPicPr>
      </xdr:nvPicPr>
      <xdr:blipFill>
        <a:blip xmlns:r="http://schemas.openxmlformats.org/officeDocument/2006/relationships" r:embed="rId913">
          <a:extLst>
            <a:ext uri="{28A0092B-C50C-407E-A947-70E740481C1C}">
              <a14:useLocalDpi xmlns:a14="http://schemas.microsoft.com/office/drawing/2010/main" val="0"/>
            </a:ext>
          </a:extLst>
        </a:blip>
        <a:srcRect/>
        <a:stretch>
          <a:fillRect/>
        </a:stretch>
      </xdr:blipFill>
      <xdr:spPr bwMode="auto">
        <a:xfrm>
          <a:off x="8801100" y="1347711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1579</xdr:row>
      <xdr:rowOff>28575</xdr:rowOff>
    </xdr:from>
    <xdr:to>
      <xdr:col>7</xdr:col>
      <xdr:colOff>885825</xdr:colOff>
      <xdr:row>1579</xdr:row>
      <xdr:rowOff>1209675</xdr:rowOff>
    </xdr:to>
    <xdr:pic>
      <xdr:nvPicPr>
        <xdr:cNvPr id="7260" name="Изображение 2087" descr="resizeПП-00221215"/>
        <xdr:cNvPicPr>
          <a:picLocks noChangeAspect="1" noChangeArrowheads="1"/>
        </xdr:cNvPicPr>
      </xdr:nvPicPr>
      <xdr:blipFill>
        <a:blip xmlns:r="http://schemas.openxmlformats.org/officeDocument/2006/relationships" r:embed="rId913">
          <a:extLst>
            <a:ext uri="{28A0092B-C50C-407E-A947-70E740481C1C}">
              <a14:useLocalDpi xmlns:a14="http://schemas.microsoft.com/office/drawing/2010/main" val="0"/>
            </a:ext>
          </a:extLst>
        </a:blip>
        <a:srcRect/>
        <a:stretch>
          <a:fillRect/>
        </a:stretch>
      </xdr:blipFill>
      <xdr:spPr bwMode="auto">
        <a:xfrm>
          <a:off x="8801100" y="1348930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1580</xdr:row>
      <xdr:rowOff>28575</xdr:rowOff>
    </xdr:from>
    <xdr:to>
      <xdr:col>7</xdr:col>
      <xdr:colOff>885825</xdr:colOff>
      <xdr:row>1580</xdr:row>
      <xdr:rowOff>1209675</xdr:rowOff>
    </xdr:to>
    <xdr:pic>
      <xdr:nvPicPr>
        <xdr:cNvPr id="7261" name="Изображение 2088" descr="resizeПП-00221225"/>
        <xdr:cNvPicPr>
          <a:picLocks noChangeAspect="1" noChangeArrowheads="1"/>
        </xdr:cNvPicPr>
      </xdr:nvPicPr>
      <xdr:blipFill>
        <a:blip xmlns:r="http://schemas.openxmlformats.org/officeDocument/2006/relationships" r:embed="rId914">
          <a:extLst>
            <a:ext uri="{28A0092B-C50C-407E-A947-70E740481C1C}">
              <a14:useLocalDpi xmlns:a14="http://schemas.microsoft.com/office/drawing/2010/main" val="0"/>
            </a:ext>
          </a:extLst>
        </a:blip>
        <a:srcRect/>
        <a:stretch>
          <a:fillRect/>
        </a:stretch>
      </xdr:blipFill>
      <xdr:spPr bwMode="auto">
        <a:xfrm>
          <a:off x="8801100" y="1350149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1581</xdr:row>
      <xdr:rowOff>28575</xdr:rowOff>
    </xdr:from>
    <xdr:to>
      <xdr:col>7</xdr:col>
      <xdr:colOff>885825</xdr:colOff>
      <xdr:row>1581</xdr:row>
      <xdr:rowOff>1209675</xdr:rowOff>
    </xdr:to>
    <xdr:pic>
      <xdr:nvPicPr>
        <xdr:cNvPr id="7262" name="Изображение 2089" descr="resizeПП-00221225"/>
        <xdr:cNvPicPr>
          <a:picLocks noChangeAspect="1" noChangeArrowheads="1"/>
        </xdr:cNvPicPr>
      </xdr:nvPicPr>
      <xdr:blipFill>
        <a:blip xmlns:r="http://schemas.openxmlformats.org/officeDocument/2006/relationships" r:embed="rId914">
          <a:extLst>
            <a:ext uri="{28A0092B-C50C-407E-A947-70E740481C1C}">
              <a14:useLocalDpi xmlns:a14="http://schemas.microsoft.com/office/drawing/2010/main" val="0"/>
            </a:ext>
          </a:extLst>
        </a:blip>
        <a:srcRect/>
        <a:stretch>
          <a:fillRect/>
        </a:stretch>
      </xdr:blipFill>
      <xdr:spPr bwMode="auto">
        <a:xfrm>
          <a:off x="8801100" y="1351368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1582</xdr:row>
      <xdr:rowOff>28575</xdr:rowOff>
    </xdr:from>
    <xdr:to>
      <xdr:col>7</xdr:col>
      <xdr:colOff>885825</xdr:colOff>
      <xdr:row>1582</xdr:row>
      <xdr:rowOff>1209675</xdr:rowOff>
    </xdr:to>
    <xdr:pic>
      <xdr:nvPicPr>
        <xdr:cNvPr id="7263" name="Изображение 2090" descr="resizeПП-00221226"/>
        <xdr:cNvPicPr>
          <a:picLocks noChangeAspect="1" noChangeArrowheads="1"/>
        </xdr:cNvPicPr>
      </xdr:nvPicPr>
      <xdr:blipFill>
        <a:blip xmlns:r="http://schemas.openxmlformats.org/officeDocument/2006/relationships" r:embed="rId915">
          <a:extLst>
            <a:ext uri="{28A0092B-C50C-407E-A947-70E740481C1C}">
              <a14:useLocalDpi xmlns:a14="http://schemas.microsoft.com/office/drawing/2010/main" val="0"/>
            </a:ext>
          </a:extLst>
        </a:blip>
        <a:srcRect/>
        <a:stretch>
          <a:fillRect/>
        </a:stretch>
      </xdr:blipFill>
      <xdr:spPr bwMode="auto">
        <a:xfrm>
          <a:off x="8801100" y="1352588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1583</xdr:row>
      <xdr:rowOff>28575</xdr:rowOff>
    </xdr:from>
    <xdr:to>
      <xdr:col>7</xdr:col>
      <xdr:colOff>885825</xdr:colOff>
      <xdr:row>1583</xdr:row>
      <xdr:rowOff>1209675</xdr:rowOff>
    </xdr:to>
    <xdr:pic>
      <xdr:nvPicPr>
        <xdr:cNvPr id="7264" name="Изображение 2091" descr="resizeПП-00221221"/>
        <xdr:cNvPicPr>
          <a:picLocks noChangeAspect="1" noChangeArrowheads="1"/>
        </xdr:cNvPicPr>
      </xdr:nvPicPr>
      <xdr:blipFill>
        <a:blip xmlns:r="http://schemas.openxmlformats.org/officeDocument/2006/relationships" r:embed="rId916">
          <a:extLst>
            <a:ext uri="{28A0092B-C50C-407E-A947-70E740481C1C}">
              <a14:useLocalDpi xmlns:a14="http://schemas.microsoft.com/office/drawing/2010/main" val="0"/>
            </a:ext>
          </a:extLst>
        </a:blip>
        <a:srcRect/>
        <a:stretch>
          <a:fillRect/>
        </a:stretch>
      </xdr:blipFill>
      <xdr:spPr bwMode="auto">
        <a:xfrm>
          <a:off x="8801100" y="1353807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1584</xdr:row>
      <xdr:rowOff>28575</xdr:rowOff>
    </xdr:from>
    <xdr:to>
      <xdr:col>7</xdr:col>
      <xdr:colOff>885825</xdr:colOff>
      <xdr:row>1584</xdr:row>
      <xdr:rowOff>1209675</xdr:rowOff>
    </xdr:to>
    <xdr:pic>
      <xdr:nvPicPr>
        <xdr:cNvPr id="7265" name="Изображение 2092" descr="resizeПП-00221224"/>
        <xdr:cNvPicPr>
          <a:picLocks noChangeAspect="1" noChangeArrowheads="1"/>
        </xdr:cNvPicPr>
      </xdr:nvPicPr>
      <xdr:blipFill>
        <a:blip xmlns:r="http://schemas.openxmlformats.org/officeDocument/2006/relationships" r:embed="rId917">
          <a:extLst>
            <a:ext uri="{28A0092B-C50C-407E-A947-70E740481C1C}">
              <a14:useLocalDpi xmlns:a14="http://schemas.microsoft.com/office/drawing/2010/main" val="0"/>
            </a:ext>
          </a:extLst>
        </a:blip>
        <a:srcRect/>
        <a:stretch>
          <a:fillRect/>
        </a:stretch>
      </xdr:blipFill>
      <xdr:spPr bwMode="auto">
        <a:xfrm>
          <a:off x="8801100" y="1355026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1585</xdr:row>
      <xdr:rowOff>28575</xdr:rowOff>
    </xdr:from>
    <xdr:to>
      <xdr:col>7</xdr:col>
      <xdr:colOff>885825</xdr:colOff>
      <xdr:row>1585</xdr:row>
      <xdr:rowOff>1209675</xdr:rowOff>
    </xdr:to>
    <xdr:pic>
      <xdr:nvPicPr>
        <xdr:cNvPr id="7266" name="Изображение 2093" descr="resizeПП-00221227"/>
        <xdr:cNvPicPr>
          <a:picLocks noChangeAspect="1" noChangeArrowheads="1"/>
        </xdr:cNvPicPr>
      </xdr:nvPicPr>
      <xdr:blipFill>
        <a:blip xmlns:r="http://schemas.openxmlformats.org/officeDocument/2006/relationships" r:embed="rId918">
          <a:extLst>
            <a:ext uri="{28A0092B-C50C-407E-A947-70E740481C1C}">
              <a14:useLocalDpi xmlns:a14="http://schemas.microsoft.com/office/drawing/2010/main" val="0"/>
            </a:ext>
          </a:extLst>
        </a:blip>
        <a:srcRect/>
        <a:stretch>
          <a:fillRect/>
        </a:stretch>
      </xdr:blipFill>
      <xdr:spPr bwMode="auto">
        <a:xfrm>
          <a:off x="8801100" y="1356245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1586</xdr:row>
      <xdr:rowOff>28575</xdr:rowOff>
    </xdr:from>
    <xdr:to>
      <xdr:col>7</xdr:col>
      <xdr:colOff>885825</xdr:colOff>
      <xdr:row>1586</xdr:row>
      <xdr:rowOff>1209675</xdr:rowOff>
    </xdr:to>
    <xdr:pic>
      <xdr:nvPicPr>
        <xdr:cNvPr id="7267" name="Изображение 2094" descr="resizeПП-00221231"/>
        <xdr:cNvPicPr>
          <a:picLocks noChangeAspect="1" noChangeArrowheads="1"/>
        </xdr:cNvPicPr>
      </xdr:nvPicPr>
      <xdr:blipFill>
        <a:blip xmlns:r="http://schemas.openxmlformats.org/officeDocument/2006/relationships" r:embed="rId919">
          <a:extLst>
            <a:ext uri="{28A0092B-C50C-407E-A947-70E740481C1C}">
              <a14:useLocalDpi xmlns:a14="http://schemas.microsoft.com/office/drawing/2010/main" val="0"/>
            </a:ext>
          </a:extLst>
        </a:blip>
        <a:srcRect/>
        <a:stretch>
          <a:fillRect/>
        </a:stretch>
      </xdr:blipFill>
      <xdr:spPr bwMode="auto">
        <a:xfrm>
          <a:off x="8801100" y="1357464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1587</xdr:row>
      <xdr:rowOff>28575</xdr:rowOff>
    </xdr:from>
    <xdr:to>
      <xdr:col>7</xdr:col>
      <xdr:colOff>885825</xdr:colOff>
      <xdr:row>1587</xdr:row>
      <xdr:rowOff>1209675</xdr:rowOff>
    </xdr:to>
    <xdr:pic>
      <xdr:nvPicPr>
        <xdr:cNvPr id="7268" name="Изображение 2095" descr="resizeПП-00221229"/>
        <xdr:cNvPicPr>
          <a:picLocks noChangeAspect="1" noChangeArrowheads="1"/>
        </xdr:cNvPicPr>
      </xdr:nvPicPr>
      <xdr:blipFill>
        <a:blip xmlns:r="http://schemas.openxmlformats.org/officeDocument/2006/relationships" r:embed="rId920">
          <a:extLst>
            <a:ext uri="{28A0092B-C50C-407E-A947-70E740481C1C}">
              <a14:useLocalDpi xmlns:a14="http://schemas.microsoft.com/office/drawing/2010/main" val="0"/>
            </a:ext>
          </a:extLst>
        </a:blip>
        <a:srcRect/>
        <a:stretch>
          <a:fillRect/>
        </a:stretch>
      </xdr:blipFill>
      <xdr:spPr bwMode="auto">
        <a:xfrm>
          <a:off x="8801100" y="1358684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1588</xdr:row>
      <xdr:rowOff>28575</xdr:rowOff>
    </xdr:from>
    <xdr:to>
      <xdr:col>7</xdr:col>
      <xdr:colOff>885825</xdr:colOff>
      <xdr:row>1588</xdr:row>
      <xdr:rowOff>1209675</xdr:rowOff>
    </xdr:to>
    <xdr:pic>
      <xdr:nvPicPr>
        <xdr:cNvPr id="7269" name="Изображение 2096" descr="resizeПП-00181328"/>
        <xdr:cNvPicPr>
          <a:picLocks noChangeAspect="1" noChangeArrowheads="1"/>
        </xdr:cNvPicPr>
      </xdr:nvPicPr>
      <xdr:blipFill>
        <a:blip xmlns:r="http://schemas.openxmlformats.org/officeDocument/2006/relationships" r:embed="rId921">
          <a:extLst>
            <a:ext uri="{28A0092B-C50C-407E-A947-70E740481C1C}">
              <a14:useLocalDpi xmlns:a14="http://schemas.microsoft.com/office/drawing/2010/main" val="0"/>
            </a:ext>
          </a:extLst>
        </a:blip>
        <a:srcRect/>
        <a:stretch>
          <a:fillRect/>
        </a:stretch>
      </xdr:blipFill>
      <xdr:spPr bwMode="auto">
        <a:xfrm>
          <a:off x="8801100" y="1359903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1589</xdr:row>
      <xdr:rowOff>28575</xdr:rowOff>
    </xdr:from>
    <xdr:to>
      <xdr:col>7</xdr:col>
      <xdr:colOff>885825</xdr:colOff>
      <xdr:row>1589</xdr:row>
      <xdr:rowOff>1209675</xdr:rowOff>
    </xdr:to>
    <xdr:pic>
      <xdr:nvPicPr>
        <xdr:cNvPr id="7270" name="Изображение 2097" descr="resizeПП-00181348"/>
        <xdr:cNvPicPr>
          <a:picLocks noChangeAspect="1" noChangeArrowheads="1"/>
        </xdr:cNvPicPr>
      </xdr:nvPicPr>
      <xdr:blipFill>
        <a:blip xmlns:r="http://schemas.openxmlformats.org/officeDocument/2006/relationships" r:embed="rId922">
          <a:extLst>
            <a:ext uri="{28A0092B-C50C-407E-A947-70E740481C1C}">
              <a14:useLocalDpi xmlns:a14="http://schemas.microsoft.com/office/drawing/2010/main" val="0"/>
            </a:ext>
          </a:extLst>
        </a:blip>
        <a:srcRect/>
        <a:stretch>
          <a:fillRect/>
        </a:stretch>
      </xdr:blipFill>
      <xdr:spPr bwMode="auto">
        <a:xfrm>
          <a:off x="8801100" y="1361122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1590</xdr:row>
      <xdr:rowOff>28575</xdr:rowOff>
    </xdr:from>
    <xdr:to>
      <xdr:col>7</xdr:col>
      <xdr:colOff>885825</xdr:colOff>
      <xdr:row>1590</xdr:row>
      <xdr:rowOff>1209675</xdr:rowOff>
    </xdr:to>
    <xdr:pic>
      <xdr:nvPicPr>
        <xdr:cNvPr id="7271" name="Изображение 2098" descr="resizeПП-00181349"/>
        <xdr:cNvPicPr>
          <a:picLocks noChangeAspect="1" noChangeArrowheads="1"/>
        </xdr:cNvPicPr>
      </xdr:nvPicPr>
      <xdr:blipFill>
        <a:blip xmlns:r="http://schemas.openxmlformats.org/officeDocument/2006/relationships" r:embed="rId923">
          <a:extLst>
            <a:ext uri="{28A0092B-C50C-407E-A947-70E740481C1C}">
              <a14:useLocalDpi xmlns:a14="http://schemas.microsoft.com/office/drawing/2010/main" val="0"/>
            </a:ext>
          </a:extLst>
        </a:blip>
        <a:srcRect/>
        <a:stretch>
          <a:fillRect/>
        </a:stretch>
      </xdr:blipFill>
      <xdr:spPr bwMode="auto">
        <a:xfrm>
          <a:off x="8801100" y="13623417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1591</xdr:row>
      <xdr:rowOff>28575</xdr:rowOff>
    </xdr:from>
    <xdr:to>
      <xdr:col>7</xdr:col>
      <xdr:colOff>885825</xdr:colOff>
      <xdr:row>1591</xdr:row>
      <xdr:rowOff>1209675</xdr:rowOff>
    </xdr:to>
    <xdr:pic>
      <xdr:nvPicPr>
        <xdr:cNvPr id="7272" name="Изображение 2099" descr="resizeПП-00181350"/>
        <xdr:cNvPicPr>
          <a:picLocks noChangeAspect="1" noChangeArrowheads="1"/>
        </xdr:cNvPicPr>
      </xdr:nvPicPr>
      <xdr:blipFill>
        <a:blip xmlns:r="http://schemas.openxmlformats.org/officeDocument/2006/relationships" r:embed="rId924">
          <a:extLst>
            <a:ext uri="{28A0092B-C50C-407E-A947-70E740481C1C}">
              <a14:useLocalDpi xmlns:a14="http://schemas.microsoft.com/office/drawing/2010/main" val="0"/>
            </a:ext>
          </a:extLst>
        </a:blip>
        <a:srcRect/>
        <a:stretch>
          <a:fillRect/>
        </a:stretch>
      </xdr:blipFill>
      <xdr:spPr bwMode="auto">
        <a:xfrm>
          <a:off x="8801100" y="13635609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1592</xdr:row>
      <xdr:rowOff>28575</xdr:rowOff>
    </xdr:from>
    <xdr:to>
      <xdr:col>7</xdr:col>
      <xdr:colOff>885825</xdr:colOff>
      <xdr:row>1592</xdr:row>
      <xdr:rowOff>1209675</xdr:rowOff>
    </xdr:to>
    <xdr:pic>
      <xdr:nvPicPr>
        <xdr:cNvPr id="7273" name="Изображение 2100" descr="resizeПП-00181353"/>
        <xdr:cNvPicPr>
          <a:picLocks noChangeAspect="1" noChangeArrowheads="1"/>
        </xdr:cNvPicPr>
      </xdr:nvPicPr>
      <xdr:blipFill>
        <a:blip xmlns:r="http://schemas.openxmlformats.org/officeDocument/2006/relationships" r:embed="rId925">
          <a:extLst>
            <a:ext uri="{28A0092B-C50C-407E-A947-70E740481C1C}">
              <a14:useLocalDpi xmlns:a14="http://schemas.microsoft.com/office/drawing/2010/main" val="0"/>
            </a:ext>
          </a:extLst>
        </a:blip>
        <a:srcRect/>
        <a:stretch>
          <a:fillRect/>
        </a:stretch>
      </xdr:blipFill>
      <xdr:spPr bwMode="auto">
        <a:xfrm>
          <a:off x="8801100" y="13647801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1593</xdr:row>
      <xdr:rowOff>28575</xdr:rowOff>
    </xdr:from>
    <xdr:to>
      <xdr:col>7</xdr:col>
      <xdr:colOff>885825</xdr:colOff>
      <xdr:row>1593</xdr:row>
      <xdr:rowOff>1209675</xdr:rowOff>
    </xdr:to>
    <xdr:pic>
      <xdr:nvPicPr>
        <xdr:cNvPr id="7274" name="Изображение 2101" descr="resizeПП-00181354"/>
        <xdr:cNvPicPr>
          <a:picLocks noChangeAspect="1" noChangeArrowheads="1"/>
        </xdr:cNvPicPr>
      </xdr:nvPicPr>
      <xdr:blipFill>
        <a:blip xmlns:r="http://schemas.openxmlformats.org/officeDocument/2006/relationships" r:embed="rId926">
          <a:extLst>
            <a:ext uri="{28A0092B-C50C-407E-A947-70E740481C1C}">
              <a14:useLocalDpi xmlns:a14="http://schemas.microsoft.com/office/drawing/2010/main" val="0"/>
            </a:ext>
          </a:extLst>
        </a:blip>
        <a:srcRect/>
        <a:stretch>
          <a:fillRect/>
        </a:stretch>
      </xdr:blipFill>
      <xdr:spPr bwMode="auto">
        <a:xfrm>
          <a:off x="8801100" y="13659993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9525</xdr:colOff>
      <xdr:row>1594</xdr:row>
      <xdr:rowOff>28575</xdr:rowOff>
    </xdr:from>
    <xdr:to>
      <xdr:col>7</xdr:col>
      <xdr:colOff>885825</xdr:colOff>
      <xdr:row>1594</xdr:row>
      <xdr:rowOff>1209675</xdr:rowOff>
    </xdr:to>
    <xdr:pic>
      <xdr:nvPicPr>
        <xdr:cNvPr id="7275" name="Изображение 2102" descr="resizeПП-00181327"/>
        <xdr:cNvPicPr>
          <a:picLocks noChangeAspect="1" noChangeArrowheads="1"/>
        </xdr:cNvPicPr>
      </xdr:nvPicPr>
      <xdr:blipFill>
        <a:blip xmlns:r="http://schemas.openxmlformats.org/officeDocument/2006/relationships" r:embed="rId927">
          <a:extLst>
            <a:ext uri="{28A0092B-C50C-407E-A947-70E740481C1C}">
              <a14:useLocalDpi xmlns:a14="http://schemas.microsoft.com/office/drawing/2010/main" val="0"/>
            </a:ext>
          </a:extLst>
        </a:blip>
        <a:srcRect/>
        <a:stretch>
          <a:fillRect/>
        </a:stretch>
      </xdr:blipFill>
      <xdr:spPr bwMode="auto">
        <a:xfrm>
          <a:off x="8801100" y="1367218500"/>
          <a:ext cx="8763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V1595"/>
  <sheetViews>
    <sheetView tabSelected="1" workbookViewId="0">
      <selection activeCell="J1" sqref="J1"/>
    </sheetView>
  </sheetViews>
  <sheetFormatPr defaultColWidth="10.5" defaultRowHeight="11.25" outlineLevelRow="7" x14ac:dyDescent="0.2"/>
  <cols>
    <col min="1" max="1" width="7.83203125" bestFit="1" customWidth="1"/>
    <col min="2" max="2" width="12.1640625" bestFit="1" customWidth="1"/>
    <col min="3" max="3" width="17.5" bestFit="1" customWidth="1"/>
    <col min="4" max="5" width="15.1640625" bestFit="1" customWidth="1"/>
    <col min="6" max="6" width="11.6640625" bestFit="1" customWidth="1"/>
    <col min="7" max="7" width="16.33203125" bestFit="1" customWidth="1"/>
    <col min="8" max="8" width="21.33203125" style="1" bestFit="1" customWidth="1"/>
    <col min="9" max="9" width="16.5" bestFit="1" customWidth="1"/>
    <col min="10" max="11" width="11.6640625" bestFit="1" customWidth="1"/>
    <col min="12" max="12" width="13.6640625" bestFit="1" customWidth="1"/>
    <col min="16" max="16" width="19.83203125" bestFit="1" customWidth="1"/>
    <col min="18" max="18" width="14.6640625" bestFit="1" customWidth="1"/>
    <col min="19" max="21" width="13.5" bestFit="1" customWidth="1"/>
    <col min="22" max="22" width="22.33203125" bestFit="1" customWidth="1"/>
  </cols>
  <sheetData>
    <row r="1" spans="1:22" ht="11.25" customHeight="1" x14ac:dyDescent="0.2"/>
    <row r="2" spans="1:22" ht="24" customHeight="1" x14ac:dyDescent="0.2"/>
    <row r="3" spans="1:22" ht="15.75" customHeight="1" x14ac:dyDescent="0.2">
      <c r="A3" s="24" t="s">
        <v>0</v>
      </c>
      <c r="B3" s="24"/>
      <c r="C3" s="2" t="s">
        <v>1</v>
      </c>
      <c r="K3" s="25"/>
      <c r="L3" s="25"/>
    </row>
    <row r="4" spans="1:22" ht="20.100000000000001" customHeight="1" x14ac:dyDescent="0.2">
      <c r="A4" s="34" t="s">
        <v>2</v>
      </c>
      <c r="B4" s="36" t="s">
        <v>3</v>
      </c>
      <c r="C4" s="36" t="s">
        <v>4</v>
      </c>
      <c r="D4" s="36" t="s">
        <v>5</v>
      </c>
      <c r="E4" s="36" t="s">
        <v>6</v>
      </c>
      <c r="F4" s="38" t="s">
        <v>7</v>
      </c>
      <c r="G4" s="40" t="s">
        <v>8</v>
      </c>
      <c r="H4" s="36" t="s">
        <v>9</v>
      </c>
      <c r="I4" s="40" t="s">
        <v>10</v>
      </c>
      <c r="J4" s="36" t="s">
        <v>11</v>
      </c>
      <c r="K4" s="36" t="s">
        <v>12</v>
      </c>
      <c r="L4" s="36" t="s">
        <v>13</v>
      </c>
      <c r="M4" s="36" t="s">
        <v>14</v>
      </c>
      <c r="N4" s="36" t="s">
        <v>15</v>
      </c>
      <c r="O4" s="36" t="s">
        <v>16</v>
      </c>
      <c r="P4" s="36" t="s">
        <v>17</v>
      </c>
      <c r="Q4" s="38" t="s">
        <v>18</v>
      </c>
      <c r="R4" s="38" t="s">
        <v>19</v>
      </c>
      <c r="S4" s="38" t="s">
        <v>20</v>
      </c>
      <c r="T4" s="38" t="s">
        <v>21</v>
      </c>
      <c r="U4" s="38" t="s">
        <v>22</v>
      </c>
    </row>
    <row r="5" spans="1:22" ht="24.75" customHeight="1" x14ac:dyDescent="0.2">
      <c r="A5" s="35"/>
      <c r="B5" s="37"/>
      <c r="C5" s="42"/>
      <c r="D5" s="37"/>
      <c r="E5" s="37"/>
      <c r="F5" s="39"/>
      <c r="G5" s="41"/>
      <c r="H5" s="37"/>
      <c r="I5" s="41"/>
      <c r="J5" s="37"/>
      <c r="K5" s="37"/>
      <c r="L5" s="37"/>
      <c r="M5" s="37"/>
      <c r="N5" s="37"/>
      <c r="O5" s="37"/>
      <c r="P5" s="37"/>
      <c r="Q5" s="39"/>
      <c r="R5" s="39"/>
      <c r="S5" s="39"/>
      <c r="T5" s="39"/>
      <c r="U5" s="39"/>
    </row>
    <row r="6" spans="1:22" ht="15.75" customHeight="1" x14ac:dyDescent="0.2">
      <c r="A6" s="26" t="s">
        <v>23</v>
      </c>
      <c r="B6" s="26"/>
      <c r="C6" s="26"/>
    </row>
    <row r="7" spans="1:22" ht="15.75" customHeight="1" outlineLevel="1" x14ac:dyDescent="0.2">
      <c r="A7" s="27" t="s">
        <v>24</v>
      </c>
      <c r="B7" s="27"/>
      <c r="C7" s="27"/>
    </row>
    <row r="8" spans="1:22" ht="12" customHeight="1" outlineLevel="2" x14ac:dyDescent="0.2">
      <c r="A8" s="28" t="s">
        <v>25</v>
      </c>
      <c r="B8" s="28"/>
      <c r="C8" s="28"/>
    </row>
    <row r="9" spans="1:22" ht="96.2" customHeight="1" outlineLevel="3" x14ac:dyDescent="0.2">
      <c r="A9" s="3">
        <v>1</v>
      </c>
      <c r="B9" s="4" t="s">
        <v>26</v>
      </c>
      <c r="C9" s="4" t="s">
        <v>27</v>
      </c>
      <c r="D9" s="5" t="s">
        <v>28</v>
      </c>
      <c r="E9" s="6"/>
      <c r="F9" s="7">
        <v>96</v>
      </c>
      <c r="G9" s="7">
        <v>1</v>
      </c>
      <c r="H9" s="8"/>
      <c r="I9" s="3">
        <v>1</v>
      </c>
      <c r="J9" s="9">
        <v>84.285714285714292</v>
      </c>
      <c r="K9" s="10"/>
      <c r="L9" s="11">
        <f>J9*K9</f>
        <v>0</v>
      </c>
      <c r="M9" s="12">
        <f>0.113*K9</f>
        <v>0</v>
      </c>
      <c r="N9" s="13">
        <f>0.0026*K9</f>
        <v>0</v>
      </c>
      <c r="O9" s="14"/>
      <c r="P9" s="15" t="s">
        <v>29</v>
      </c>
      <c r="Q9" s="15" t="s">
        <v>30</v>
      </c>
      <c r="R9" s="16"/>
      <c r="S9" s="4" t="str">
        <f>HYPERLINK("https://redcat-toys.ru/api/getInfo/image/cbcd8bdc-a8ce-11eb-a201-ac1f6b442185")</f>
        <v>https://redcat-toys.ru/api/getInfo/image/cbcd8bdc-a8ce-11eb-a201-ac1f6b442185</v>
      </c>
      <c r="T9" s="4" t="s">
        <v>31</v>
      </c>
      <c r="U9" s="4" t="s">
        <v>32</v>
      </c>
      <c r="V9" s="17" t="s">
        <v>33</v>
      </c>
    </row>
    <row r="10" spans="1:22" ht="96.2" customHeight="1" outlineLevel="3" x14ac:dyDescent="0.2">
      <c r="A10" s="3">
        <v>2</v>
      </c>
      <c r="B10" s="4" t="s">
        <v>26</v>
      </c>
      <c r="C10" s="4" t="s">
        <v>27</v>
      </c>
      <c r="D10" s="5" t="s">
        <v>28</v>
      </c>
      <c r="E10" s="6"/>
      <c r="F10" s="7">
        <v>192</v>
      </c>
      <c r="G10" s="7">
        <v>1</v>
      </c>
      <c r="H10" s="8"/>
      <c r="I10" s="3">
        <v>1</v>
      </c>
      <c r="J10" s="9">
        <v>84.285714285714292</v>
      </c>
      <c r="K10" s="10"/>
      <c r="L10" s="11">
        <f>J10*K10</f>
        <v>0</v>
      </c>
      <c r="M10" s="12">
        <f>0.113*K10</f>
        <v>0</v>
      </c>
      <c r="N10" s="13">
        <f>0.0026*K10</f>
        <v>0</v>
      </c>
      <c r="O10" s="14"/>
      <c r="P10" s="15" t="s">
        <v>29</v>
      </c>
      <c r="Q10" s="15" t="s">
        <v>30</v>
      </c>
      <c r="R10" s="16"/>
      <c r="S10" s="4" t="str">
        <f>HYPERLINK("https://redcat-toys.ru/api/getInfo/image/cbcd8bdc-a8ce-11eb-a201-ac1f6b442185")</f>
        <v>https://redcat-toys.ru/api/getInfo/image/cbcd8bdc-a8ce-11eb-a201-ac1f6b442185</v>
      </c>
      <c r="T10" s="4" t="s">
        <v>31</v>
      </c>
      <c r="U10" s="4" t="s">
        <v>32</v>
      </c>
      <c r="V10" s="17" t="s">
        <v>33</v>
      </c>
    </row>
    <row r="11" spans="1:22" ht="96.2" customHeight="1" outlineLevel="3" x14ac:dyDescent="0.2">
      <c r="A11" s="3">
        <v>3</v>
      </c>
      <c r="B11" s="4" t="s">
        <v>34</v>
      </c>
      <c r="C11" s="4" t="s">
        <v>35</v>
      </c>
      <c r="D11" s="5" t="s">
        <v>36</v>
      </c>
      <c r="E11" s="6"/>
      <c r="F11" s="7">
        <v>120</v>
      </c>
      <c r="G11" s="7">
        <v>63</v>
      </c>
      <c r="H11" s="8"/>
      <c r="I11" s="3">
        <v>5</v>
      </c>
      <c r="J11" s="9">
        <v>112.85714285714286</v>
      </c>
      <c r="K11" s="10"/>
      <c r="L11" s="11">
        <f>J11*K11</f>
        <v>0</v>
      </c>
      <c r="M11" s="12">
        <f>0.101*K11</f>
        <v>0</v>
      </c>
      <c r="N11" s="18">
        <f>0.00255*K11</f>
        <v>0</v>
      </c>
      <c r="O11" s="14"/>
      <c r="P11" s="15" t="s">
        <v>37</v>
      </c>
      <c r="Q11" s="15" t="s">
        <v>30</v>
      </c>
      <c r="R11" s="16" t="s">
        <v>38</v>
      </c>
      <c r="S11" s="4" t="str">
        <f>HYPERLINK("https://redcat-toys.ru/api/getInfo/image/fb4be565-bbf1-11ed-a230-00155d82e902")</f>
        <v>https://redcat-toys.ru/api/getInfo/image/fb4be565-bbf1-11ed-a230-00155d82e902</v>
      </c>
      <c r="T11" s="4" t="s">
        <v>39</v>
      </c>
      <c r="U11" s="4" t="s">
        <v>32</v>
      </c>
      <c r="V11" s="17" t="s">
        <v>33</v>
      </c>
    </row>
    <row r="12" spans="1:22" ht="12" customHeight="1" outlineLevel="2" x14ac:dyDescent="0.2">
      <c r="A12" s="28" t="s">
        <v>40</v>
      </c>
      <c r="B12" s="28"/>
      <c r="C12" s="28"/>
    </row>
    <row r="13" spans="1:22" ht="12" customHeight="1" outlineLevel="3" x14ac:dyDescent="0.2">
      <c r="A13" s="29" t="s">
        <v>41</v>
      </c>
      <c r="B13" s="29"/>
      <c r="C13" s="29"/>
    </row>
    <row r="14" spans="1:22" ht="12" customHeight="1" outlineLevel="4" x14ac:dyDescent="0.2">
      <c r="A14" s="30" t="s">
        <v>42</v>
      </c>
      <c r="B14" s="30"/>
      <c r="C14" s="30"/>
    </row>
    <row r="15" spans="1:22" ht="96.2" customHeight="1" outlineLevel="5" x14ac:dyDescent="0.2">
      <c r="A15" s="3">
        <v>4</v>
      </c>
      <c r="B15" s="4" t="s">
        <v>43</v>
      </c>
      <c r="C15" s="4" t="s">
        <v>44</v>
      </c>
      <c r="D15" s="5" t="s">
        <v>45</v>
      </c>
      <c r="E15" s="6"/>
      <c r="F15" s="7">
        <v>60</v>
      </c>
      <c r="G15" s="7">
        <v>88</v>
      </c>
      <c r="H15" s="8"/>
      <c r="I15" s="3">
        <v>5</v>
      </c>
      <c r="J15" s="9">
        <v>71.428571428571431</v>
      </c>
      <c r="K15" s="10"/>
      <c r="L15" s="11">
        <f>J15*K15</f>
        <v>0</v>
      </c>
      <c r="M15" s="12">
        <f>0.086*K15</f>
        <v>0</v>
      </c>
      <c r="N15" s="18">
        <f>0.00033*K15</f>
        <v>0</v>
      </c>
      <c r="O15" s="14"/>
      <c r="P15" s="15" t="s">
        <v>46</v>
      </c>
      <c r="Q15" s="15" t="s">
        <v>47</v>
      </c>
      <c r="R15" s="16" t="s">
        <v>38</v>
      </c>
      <c r="S15" s="4" t="str">
        <f>HYPERLINK("https://redcat-toys.ru/api/getInfo/image/cd84eaab-1b5c-11f0-a279-00155d82e908")</f>
        <v>https://redcat-toys.ru/api/getInfo/image/cd84eaab-1b5c-11f0-a279-00155d82e908</v>
      </c>
      <c r="T15" s="4" t="s">
        <v>48</v>
      </c>
      <c r="U15" s="4" t="s">
        <v>32</v>
      </c>
      <c r="V15" s="17" t="s">
        <v>33</v>
      </c>
    </row>
    <row r="16" spans="1:22" ht="96.2" customHeight="1" outlineLevel="5" x14ac:dyDescent="0.2">
      <c r="A16" s="3">
        <v>5</v>
      </c>
      <c r="B16" s="4" t="s">
        <v>49</v>
      </c>
      <c r="C16" s="4" t="s">
        <v>50</v>
      </c>
      <c r="D16" s="5" t="s">
        <v>51</v>
      </c>
      <c r="E16" s="6"/>
      <c r="F16" s="7">
        <v>60</v>
      </c>
      <c r="G16" s="7">
        <v>93</v>
      </c>
      <c r="H16" s="8"/>
      <c r="I16" s="3">
        <v>5</v>
      </c>
      <c r="J16" s="9">
        <v>71.428571428571431</v>
      </c>
      <c r="K16" s="10"/>
      <c r="L16" s="11">
        <f>J16*K16</f>
        <v>0</v>
      </c>
      <c r="M16" s="19">
        <f>0.08*K16</f>
        <v>0</v>
      </c>
      <c r="N16" s="18">
        <f>0.00028*K16</f>
        <v>0</v>
      </c>
      <c r="O16" s="14"/>
      <c r="P16" s="15" t="s">
        <v>52</v>
      </c>
      <c r="Q16" s="15" t="s">
        <v>47</v>
      </c>
      <c r="R16" s="16" t="s">
        <v>38</v>
      </c>
      <c r="S16" s="4" t="str">
        <f>HYPERLINK("https://redcat-toys.ru/api/getInfo/image/1738c02d-1b5e-11f0-a279-00155d82e908")</f>
        <v>https://redcat-toys.ru/api/getInfo/image/1738c02d-1b5e-11f0-a279-00155d82e908</v>
      </c>
      <c r="T16" s="4" t="s">
        <v>48</v>
      </c>
      <c r="U16" s="4" t="s">
        <v>32</v>
      </c>
      <c r="V16" s="17" t="s">
        <v>33</v>
      </c>
    </row>
    <row r="17" spans="1:22" ht="96.2" customHeight="1" outlineLevel="5" x14ac:dyDescent="0.2">
      <c r="A17" s="3">
        <v>6</v>
      </c>
      <c r="B17" s="4" t="s">
        <v>53</v>
      </c>
      <c r="C17" s="4" t="s">
        <v>54</v>
      </c>
      <c r="D17" s="5" t="s">
        <v>55</v>
      </c>
      <c r="E17" s="6" t="s">
        <v>56</v>
      </c>
      <c r="F17" s="7">
        <v>60</v>
      </c>
      <c r="G17" s="11" t="s">
        <v>57</v>
      </c>
      <c r="H17" s="8"/>
      <c r="I17" s="3">
        <v>5</v>
      </c>
      <c r="J17" s="9">
        <v>71.428571428571431</v>
      </c>
      <c r="K17" s="10"/>
      <c r="L17" s="11">
        <f>J17*K17</f>
        <v>0</v>
      </c>
      <c r="M17" s="12">
        <f>0.079*K17</f>
        <v>0</v>
      </c>
      <c r="N17" s="18">
        <f>0.00029*K17</f>
        <v>0</v>
      </c>
      <c r="O17" s="14"/>
      <c r="P17" s="15" t="s">
        <v>58</v>
      </c>
      <c r="Q17" s="15" t="s">
        <v>47</v>
      </c>
      <c r="R17" s="16" t="s">
        <v>38</v>
      </c>
      <c r="S17" s="4" t="str">
        <f>HYPERLINK("https://redcat-toys.ru/api/getInfo/image/71ded18b-1b5d-11f0-a279-00155d82e908")</f>
        <v>https://redcat-toys.ru/api/getInfo/image/71ded18b-1b5d-11f0-a279-00155d82e908</v>
      </c>
      <c r="T17" s="4" t="s">
        <v>48</v>
      </c>
      <c r="U17" s="4" t="s">
        <v>32</v>
      </c>
      <c r="V17" s="17" t="s">
        <v>33</v>
      </c>
    </row>
    <row r="18" spans="1:22" ht="12" customHeight="1" outlineLevel="4" collapsed="1" x14ac:dyDescent="0.2">
      <c r="A18" s="30" t="s">
        <v>59</v>
      </c>
      <c r="B18" s="30"/>
      <c r="C18" s="30"/>
    </row>
    <row r="19" spans="1:22" ht="96.2" customHeight="1" outlineLevel="5" x14ac:dyDescent="0.2">
      <c r="A19" s="3">
        <v>7</v>
      </c>
      <c r="B19" s="4" t="s">
        <v>60</v>
      </c>
      <c r="C19" s="4" t="s">
        <v>61</v>
      </c>
      <c r="D19" s="5" t="s">
        <v>62</v>
      </c>
      <c r="E19" s="6"/>
      <c r="F19" s="7">
        <v>40</v>
      </c>
      <c r="G19" s="7">
        <v>93</v>
      </c>
      <c r="H19" s="8"/>
      <c r="I19" s="3">
        <v>2</v>
      </c>
      <c r="J19" s="9">
        <v>178.57142857142858</v>
      </c>
      <c r="K19" s="10"/>
      <c r="L19" s="11">
        <f>J19*K19</f>
        <v>0</v>
      </c>
      <c r="M19" s="12">
        <f>0.272*K19</f>
        <v>0</v>
      </c>
      <c r="N19" s="18">
        <f>0.00099*K19</f>
        <v>0</v>
      </c>
      <c r="O19" s="14"/>
      <c r="P19" s="15" t="s">
        <v>63</v>
      </c>
      <c r="Q19" s="15" t="s">
        <v>47</v>
      </c>
      <c r="R19" s="16" t="s">
        <v>38</v>
      </c>
      <c r="S19" s="4" t="str">
        <f>HYPERLINK("https://redcat-toys.ru/api/getInfo/image/41d0f901-0a0e-11f0-a279-00155d82e908")</f>
        <v>https://redcat-toys.ru/api/getInfo/image/41d0f901-0a0e-11f0-a279-00155d82e908</v>
      </c>
      <c r="T19" s="4" t="s">
        <v>64</v>
      </c>
      <c r="U19" s="4" t="s">
        <v>65</v>
      </c>
      <c r="V19" s="17" t="s">
        <v>33</v>
      </c>
    </row>
    <row r="20" spans="1:22" ht="96.2" customHeight="1" outlineLevel="5" x14ac:dyDescent="0.2">
      <c r="A20" s="3">
        <v>8</v>
      </c>
      <c r="B20" s="4" t="s">
        <v>66</v>
      </c>
      <c r="C20" s="4" t="s">
        <v>67</v>
      </c>
      <c r="D20" s="5" t="s">
        <v>68</v>
      </c>
      <c r="E20" s="6"/>
      <c r="F20" s="7">
        <v>40</v>
      </c>
      <c r="G20" s="7">
        <v>169</v>
      </c>
      <c r="H20" s="8"/>
      <c r="I20" s="3">
        <v>2</v>
      </c>
      <c r="J20" s="9">
        <v>107.88571428571429</v>
      </c>
      <c r="K20" s="10"/>
      <c r="L20" s="11">
        <f>J20*K20</f>
        <v>0</v>
      </c>
      <c r="M20" s="12">
        <f>0.248*K20</f>
        <v>0</v>
      </c>
      <c r="N20" s="18">
        <f>0.00126*K20</f>
        <v>0</v>
      </c>
      <c r="O20" s="14"/>
      <c r="P20" s="15" t="s">
        <v>69</v>
      </c>
      <c r="Q20" s="15" t="s">
        <v>47</v>
      </c>
      <c r="R20" s="16" t="s">
        <v>38</v>
      </c>
      <c r="S20" s="4" t="str">
        <f>HYPERLINK("https://redcat-toys.ru/api/getInfo/image/305f1447-f70b-11ee-a25d-00155d82e908")</f>
        <v>https://redcat-toys.ru/api/getInfo/image/305f1447-f70b-11ee-a25d-00155d82e908</v>
      </c>
      <c r="T20" s="4" t="s">
        <v>70</v>
      </c>
      <c r="U20" s="4" t="s">
        <v>65</v>
      </c>
      <c r="V20" s="17" t="s">
        <v>33</v>
      </c>
    </row>
    <row r="21" spans="1:22" ht="96.2" customHeight="1" outlineLevel="5" x14ac:dyDescent="0.2">
      <c r="A21" s="3">
        <v>9</v>
      </c>
      <c r="B21" s="4" t="s">
        <v>71</v>
      </c>
      <c r="C21" s="4" t="s">
        <v>72</v>
      </c>
      <c r="D21" s="5" t="s">
        <v>73</v>
      </c>
      <c r="E21" s="6"/>
      <c r="F21" s="7">
        <v>40</v>
      </c>
      <c r="G21" s="7">
        <v>43</v>
      </c>
      <c r="H21" s="8"/>
      <c r="I21" s="3">
        <v>2</v>
      </c>
      <c r="J21" s="9">
        <v>178.57142857142858</v>
      </c>
      <c r="K21" s="10"/>
      <c r="L21" s="11">
        <f>J21*K21</f>
        <v>0</v>
      </c>
      <c r="M21" s="12">
        <f>0.272*K21</f>
        <v>0</v>
      </c>
      <c r="N21" s="18">
        <f>0.00099*K21</f>
        <v>0</v>
      </c>
      <c r="O21" s="14"/>
      <c r="P21" s="15" t="s">
        <v>74</v>
      </c>
      <c r="Q21" s="15" t="s">
        <v>47</v>
      </c>
      <c r="R21" s="16" t="s">
        <v>38</v>
      </c>
      <c r="S21" s="4" t="str">
        <f>HYPERLINK("https://redcat-toys.ru/api/getInfo/image/94574ad3-0a0e-11f0-a279-00155d82e908")</f>
        <v>https://redcat-toys.ru/api/getInfo/image/94574ad3-0a0e-11f0-a279-00155d82e908</v>
      </c>
      <c r="T21" s="4" t="s">
        <v>64</v>
      </c>
      <c r="U21" s="4" t="s">
        <v>65</v>
      </c>
      <c r="V21" s="17" t="s">
        <v>33</v>
      </c>
    </row>
    <row r="22" spans="1:22" ht="96.2" customHeight="1" outlineLevel="5" x14ac:dyDescent="0.2">
      <c r="A22" s="3">
        <v>10</v>
      </c>
      <c r="B22" s="4" t="s">
        <v>75</v>
      </c>
      <c r="C22" s="4" t="s">
        <v>76</v>
      </c>
      <c r="D22" s="5" t="s">
        <v>77</v>
      </c>
      <c r="E22" s="6"/>
      <c r="F22" s="7">
        <v>40</v>
      </c>
      <c r="G22" s="7">
        <v>2</v>
      </c>
      <c r="H22" s="8"/>
      <c r="I22" s="3">
        <v>2</v>
      </c>
      <c r="J22" s="9">
        <v>178.57142857142858</v>
      </c>
      <c r="K22" s="10"/>
      <c r="L22" s="11">
        <f>J22*K22</f>
        <v>0</v>
      </c>
      <c r="M22" s="12">
        <f>0.272*K22</f>
        <v>0</v>
      </c>
      <c r="N22" s="18">
        <f>0.00099*K22</f>
        <v>0</v>
      </c>
      <c r="O22" s="14"/>
      <c r="P22" s="15" t="s">
        <v>78</v>
      </c>
      <c r="Q22" s="15" t="s">
        <v>47</v>
      </c>
      <c r="R22" s="16" t="s">
        <v>38</v>
      </c>
      <c r="S22" s="4" t="str">
        <f>HYPERLINK("https://redcat-toys.ru/api/getInfo/image/699f2007-0a0e-11f0-a279-00155d82e908")</f>
        <v>https://redcat-toys.ru/api/getInfo/image/699f2007-0a0e-11f0-a279-00155d82e908</v>
      </c>
      <c r="T22" s="4" t="s">
        <v>64</v>
      </c>
      <c r="U22" s="4" t="s">
        <v>79</v>
      </c>
      <c r="V22" s="17" t="s">
        <v>33</v>
      </c>
    </row>
    <row r="23" spans="1:22" ht="96.2" customHeight="1" outlineLevel="5" x14ac:dyDescent="0.2">
      <c r="A23" s="3">
        <v>11</v>
      </c>
      <c r="B23" s="4" t="s">
        <v>80</v>
      </c>
      <c r="C23" s="4" t="s">
        <v>81</v>
      </c>
      <c r="D23" s="5" t="s">
        <v>82</v>
      </c>
      <c r="E23" s="6"/>
      <c r="F23" s="7">
        <v>40</v>
      </c>
      <c r="G23" s="7">
        <v>13</v>
      </c>
      <c r="H23" s="8"/>
      <c r="I23" s="3">
        <v>2</v>
      </c>
      <c r="J23" s="9">
        <v>107.88571428571429</v>
      </c>
      <c r="K23" s="10"/>
      <c r="L23" s="11">
        <f>J23*K23</f>
        <v>0</v>
      </c>
      <c r="M23" s="12">
        <f>0.249*K23</f>
        <v>0</v>
      </c>
      <c r="N23" s="18">
        <f>0.00124*K23</f>
        <v>0</v>
      </c>
      <c r="O23" s="14"/>
      <c r="P23" s="15" t="s">
        <v>83</v>
      </c>
      <c r="Q23" s="15" t="s">
        <v>47</v>
      </c>
      <c r="R23" s="16" t="s">
        <v>38</v>
      </c>
      <c r="S23" s="4" t="str">
        <f>HYPERLINK("https://redcat-toys.ru/api/getInfo/image/1b2404ff-f70c-11ee-a25d-00155d82e908")</f>
        <v>https://redcat-toys.ru/api/getInfo/image/1b2404ff-f70c-11ee-a25d-00155d82e908</v>
      </c>
      <c r="T23" s="4" t="s">
        <v>70</v>
      </c>
      <c r="U23" s="4" t="s">
        <v>65</v>
      </c>
      <c r="V23" s="17" t="s">
        <v>33</v>
      </c>
    </row>
    <row r="24" spans="1:22" ht="12" customHeight="1" outlineLevel="4" collapsed="1" x14ac:dyDescent="0.2">
      <c r="A24" s="30" t="s">
        <v>84</v>
      </c>
      <c r="B24" s="30"/>
      <c r="C24" s="30"/>
    </row>
    <row r="25" spans="1:22" ht="96.2" customHeight="1" outlineLevel="5" x14ac:dyDescent="0.2">
      <c r="A25" s="3">
        <v>12</v>
      </c>
      <c r="B25" s="4" t="s">
        <v>85</v>
      </c>
      <c r="C25" s="4" t="s">
        <v>86</v>
      </c>
      <c r="D25" s="5" t="s">
        <v>87</v>
      </c>
      <c r="E25" s="6"/>
      <c r="F25" s="7">
        <v>40</v>
      </c>
      <c r="G25" s="7">
        <v>9</v>
      </c>
      <c r="H25" s="8"/>
      <c r="I25" s="3">
        <v>2</v>
      </c>
      <c r="J25" s="9">
        <v>178.57142857142858</v>
      </c>
      <c r="K25" s="10"/>
      <c r="L25" s="11">
        <f>J25*K25</f>
        <v>0</v>
      </c>
      <c r="M25" s="12">
        <f>0.272*K25</f>
        <v>0</v>
      </c>
      <c r="N25" s="18">
        <f>0.00099*K25</f>
        <v>0</v>
      </c>
      <c r="O25" s="14"/>
      <c r="P25" s="15" t="s">
        <v>88</v>
      </c>
      <c r="Q25" s="15" t="s">
        <v>47</v>
      </c>
      <c r="R25" s="16" t="s">
        <v>38</v>
      </c>
      <c r="S25" s="4" t="str">
        <f>HYPERLINK("https://redcat-toys.ru/api/getInfo/image/cecbe4eb-0a0f-11f0-a279-00155d82e908")</f>
        <v>https://redcat-toys.ru/api/getInfo/image/cecbe4eb-0a0f-11f0-a279-00155d82e908</v>
      </c>
      <c r="T25" s="4" t="s">
        <v>64</v>
      </c>
      <c r="U25" s="4" t="s">
        <v>32</v>
      </c>
      <c r="V25" s="17" t="s">
        <v>33</v>
      </c>
    </row>
    <row r="26" spans="1:22" ht="96.2" customHeight="1" outlineLevel="5" x14ac:dyDescent="0.2">
      <c r="A26" s="3">
        <v>13</v>
      </c>
      <c r="B26" s="4" t="s">
        <v>89</v>
      </c>
      <c r="C26" s="4" t="s">
        <v>90</v>
      </c>
      <c r="D26" s="5" t="s">
        <v>91</v>
      </c>
      <c r="E26" s="6"/>
      <c r="F26" s="7">
        <v>40</v>
      </c>
      <c r="G26" s="7">
        <v>24</v>
      </c>
      <c r="H26" s="8"/>
      <c r="I26" s="3">
        <v>2</v>
      </c>
      <c r="J26" s="9">
        <v>178.57142857142858</v>
      </c>
      <c r="K26" s="10"/>
      <c r="L26" s="11">
        <f>J26*K26</f>
        <v>0</v>
      </c>
      <c r="M26" s="12">
        <f>0.272*K26</f>
        <v>0</v>
      </c>
      <c r="N26" s="18">
        <f>0.00099*K26</f>
        <v>0</v>
      </c>
      <c r="O26" s="14"/>
      <c r="P26" s="15" t="s">
        <v>92</v>
      </c>
      <c r="Q26" s="15" t="s">
        <v>47</v>
      </c>
      <c r="R26" s="16" t="s">
        <v>38</v>
      </c>
      <c r="S26" s="4" t="str">
        <f>HYPERLINK("https://redcat-toys.ru/api/getInfo/image/2eb07f0b-0a10-11f0-a279-00155d82e908")</f>
        <v>https://redcat-toys.ru/api/getInfo/image/2eb07f0b-0a10-11f0-a279-00155d82e908</v>
      </c>
      <c r="T26" s="4" t="s">
        <v>64</v>
      </c>
      <c r="U26" s="4" t="s">
        <v>32</v>
      </c>
      <c r="V26" s="17" t="s">
        <v>33</v>
      </c>
    </row>
    <row r="27" spans="1:22" ht="96.2" customHeight="1" outlineLevel="5" x14ac:dyDescent="0.2">
      <c r="A27" s="3">
        <v>14</v>
      </c>
      <c r="B27" s="4" t="s">
        <v>93</v>
      </c>
      <c r="C27" s="4" t="s">
        <v>94</v>
      </c>
      <c r="D27" s="5" t="s">
        <v>95</v>
      </c>
      <c r="E27" s="6" t="s">
        <v>56</v>
      </c>
      <c r="F27" s="7">
        <v>40</v>
      </c>
      <c r="G27" s="7">
        <v>54</v>
      </c>
      <c r="H27" s="8"/>
      <c r="I27" s="3">
        <v>2</v>
      </c>
      <c r="J27" s="9">
        <v>107.88571428571429</v>
      </c>
      <c r="K27" s="10"/>
      <c r="L27" s="11">
        <f>J27*K27</f>
        <v>0</v>
      </c>
      <c r="M27" s="12">
        <f>0.269*K27</f>
        <v>0</v>
      </c>
      <c r="N27" s="18">
        <f>0.00116*K27</f>
        <v>0</v>
      </c>
      <c r="O27" s="14"/>
      <c r="P27" s="15" t="s">
        <v>96</v>
      </c>
      <c r="Q27" s="15" t="s">
        <v>47</v>
      </c>
      <c r="R27" s="16" t="s">
        <v>38</v>
      </c>
      <c r="S27" s="4" t="str">
        <f>HYPERLINK("https://redcat-toys.ru/api/getInfo/image/f90d67aa-f713-11ee-a25d-00155d82e908")</f>
        <v>https://redcat-toys.ru/api/getInfo/image/f90d67aa-f713-11ee-a25d-00155d82e908</v>
      </c>
      <c r="T27" s="4" t="s">
        <v>97</v>
      </c>
      <c r="U27" s="4" t="s">
        <v>32</v>
      </c>
      <c r="V27" s="17" t="s">
        <v>33</v>
      </c>
    </row>
    <row r="28" spans="1:22" ht="96.2" customHeight="1" outlineLevel="5" x14ac:dyDescent="0.2">
      <c r="A28" s="3">
        <v>15</v>
      </c>
      <c r="B28" s="4" t="s">
        <v>98</v>
      </c>
      <c r="C28" s="4" t="s">
        <v>99</v>
      </c>
      <c r="D28" s="5" t="s">
        <v>100</v>
      </c>
      <c r="E28" s="6"/>
      <c r="F28" s="7">
        <v>40</v>
      </c>
      <c r="G28" s="7">
        <v>4</v>
      </c>
      <c r="H28" s="8"/>
      <c r="I28" s="3">
        <v>2</v>
      </c>
      <c r="J28" s="9">
        <v>107.88571428571429</v>
      </c>
      <c r="K28" s="10"/>
      <c r="L28" s="11">
        <f>J28*K28</f>
        <v>0</v>
      </c>
      <c r="M28" s="12">
        <f>0.274*K28</f>
        <v>0</v>
      </c>
      <c r="N28" s="18">
        <f>0.00122*K28</f>
        <v>0</v>
      </c>
      <c r="O28" s="14"/>
      <c r="P28" s="15" t="s">
        <v>101</v>
      </c>
      <c r="Q28" s="15" t="s">
        <v>47</v>
      </c>
      <c r="R28" s="16" t="s">
        <v>38</v>
      </c>
      <c r="S28" s="4" t="str">
        <f>HYPERLINK("https://redcat-toys.ru/api/getInfo/image/d8767ff9-f712-11ee-a25d-00155d82e908")</f>
        <v>https://redcat-toys.ru/api/getInfo/image/d8767ff9-f712-11ee-a25d-00155d82e908</v>
      </c>
      <c r="T28" s="4" t="s">
        <v>97</v>
      </c>
      <c r="U28" s="4" t="s">
        <v>32</v>
      </c>
      <c r="V28" s="17" t="s">
        <v>33</v>
      </c>
    </row>
    <row r="29" spans="1:22" ht="96.2" customHeight="1" outlineLevel="5" x14ac:dyDescent="0.2">
      <c r="A29" s="3">
        <v>16</v>
      </c>
      <c r="B29" s="4" t="s">
        <v>102</v>
      </c>
      <c r="C29" s="4" t="s">
        <v>103</v>
      </c>
      <c r="D29" s="5" t="s">
        <v>104</v>
      </c>
      <c r="E29" s="6"/>
      <c r="F29" s="7">
        <v>40</v>
      </c>
      <c r="G29" s="7">
        <v>21</v>
      </c>
      <c r="H29" s="8"/>
      <c r="I29" s="3">
        <v>2</v>
      </c>
      <c r="J29" s="9">
        <v>178.57142857142858</v>
      </c>
      <c r="K29" s="10"/>
      <c r="L29" s="11">
        <f>J29*K29</f>
        <v>0</v>
      </c>
      <c r="M29" s="12">
        <f>0.272*K29</f>
        <v>0</v>
      </c>
      <c r="N29" s="18">
        <f>0.00099*K29</f>
        <v>0</v>
      </c>
      <c r="O29" s="14"/>
      <c r="P29" s="15" t="s">
        <v>105</v>
      </c>
      <c r="Q29" s="15" t="s">
        <v>47</v>
      </c>
      <c r="R29" s="16" t="s">
        <v>38</v>
      </c>
      <c r="S29" s="4" t="str">
        <f>HYPERLINK("https://redcat-toys.ru/api/getInfo/image/fa159970-0a0f-11f0-a279-00155d82e908")</f>
        <v>https://redcat-toys.ru/api/getInfo/image/fa159970-0a0f-11f0-a279-00155d82e908</v>
      </c>
      <c r="T29" s="4" t="s">
        <v>64</v>
      </c>
      <c r="U29" s="4" t="s">
        <v>32</v>
      </c>
      <c r="V29" s="17" t="s">
        <v>33</v>
      </c>
    </row>
    <row r="30" spans="1:22" ht="12" customHeight="1" outlineLevel="4" collapsed="1" x14ac:dyDescent="0.2">
      <c r="A30" s="30" t="s">
        <v>106</v>
      </c>
      <c r="B30" s="30"/>
      <c r="C30" s="30"/>
    </row>
    <row r="31" spans="1:22" ht="96.2" customHeight="1" outlineLevel="5" x14ac:dyDescent="0.2">
      <c r="A31" s="3">
        <v>17</v>
      </c>
      <c r="B31" s="4" t="s">
        <v>107</v>
      </c>
      <c r="C31" s="4" t="s">
        <v>108</v>
      </c>
      <c r="D31" s="5" t="s">
        <v>109</v>
      </c>
      <c r="E31" s="6"/>
      <c r="F31" s="7">
        <v>20</v>
      </c>
      <c r="G31" s="7">
        <v>64</v>
      </c>
      <c r="H31" s="8"/>
      <c r="I31" s="3">
        <v>2</v>
      </c>
      <c r="J31" s="9">
        <v>214.28571428571431</v>
      </c>
      <c r="K31" s="10"/>
      <c r="L31" s="11">
        <f>J31*K31</f>
        <v>0</v>
      </c>
      <c r="M31" s="12">
        <f>0.358*K31</f>
        <v>0</v>
      </c>
      <c r="N31" s="18">
        <f>0.00171*K31</f>
        <v>0</v>
      </c>
      <c r="O31" s="14"/>
      <c r="P31" s="15" t="s">
        <v>110</v>
      </c>
      <c r="Q31" s="15" t="s">
        <v>47</v>
      </c>
      <c r="R31" s="16" t="s">
        <v>38</v>
      </c>
      <c r="S31" s="4" t="str">
        <f>HYPERLINK("https://redcat-toys.ru/api/getInfo/image/d90e89a8-0a11-11f0-a279-00155d82e908")</f>
        <v>https://redcat-toys.ru/api/getInfo/image/d90e89a8-0a11-11f0-a279-00155d82e908</v>
      </c>
      <c r="T31" s="4" t="s">
        <v>111</v>
      </c>
      <c r="U31" s="4" t="s">
        <v>65</v>
      </c>
      <c r="V31" s="17" t="s">
        <v>33</v>
      </c>
    </row>
    <row r="32" spans="1:22" ht="96.2" customHeight="1" outlineLevel="5" x14ac:dyDescent="0.2">
      <c r="A32" s="3">
        <v>18</v>
      </c>
      <c r="B32" s="4" t="s">
        <v>112</v>
      </c>
      <c r="C32" s="4" t="s">
        <v>113</v>
      </c>
      <c r="D32" s="5" t="s">
        <v>114</v>
      </c>
      <c r="E32" s="6"/>
      <c r="F32" s="7">
        <v>20</v>
      </c>
      <c r="G32" s="7">
        <v>75</v>
      </c>
      <c r="H32" s="8"/>
      <c r="I32" s="3">
        <v>2</v>
      </c>
      <c r="J32" s="9">
        <v>214.28571428571431</v>
      </c>
      <c r="K32" s="10"/>
      <c r="L32" s="11">
        <f>J32*K32</f>
        <v>0</v>
      </c>
      <c r="M32" s="12">
        <f>0.358*K32</f>
        <v>0</v>
      </c>
      <c r="N32" s="18">
        <f>0.00171*K32</f>
        <v>0</v>
      </c>
      <c r="O32" s="14"/>
      <c r="P32" s="15" t="s">
        <v>115</v>
      </c>
      <c r="Q32" s="15" t="s">
        <v>47</v>
      </c>
      <c r="R32" s="16" t="s">
        <v>38</v>
      </c>
      <c r="S32" s="4" t="str">
        <f>HYPERLINK("https://redcat-toys.ru/api/getInfo/image/c35592f2-0a11-11f0-a279-00155d82e908")</f>
        <v>https://redcat-toys.ru/api/getInfo/image/c35592f2-0a11-11f0-a279-00155d82e908</v>
      </c>
      <c r="T32" s="4" t="s">
        <v>111</v>
      </c>
      <c r="U32" s="4" t="s">
        <v>65</v>
      </c>
      <c r="V32" s="17" t="s">
        <v>33</v>
      </c>
    </row>
    <row r="33" spans="1:22" ht="96.2" customHeight="1" outlineLevel="5" x14ac:dyDescent="0.2">
      <c r="A33" s="3">
        <v>19</v>
      </c>
      <c r="B33" s="4" t="s">
        <v>116</v>
      </c>
      <c r="C33" s="4" t="s">
        <v>117</v>
      </c>
      <c r="D33" s="5" t="s">
        <v>118</v>
      </c>
      <c r="E33" s="6"/>
      <c r="F33" s="7">
        <v>20</v>
      </c>
      <c r="G33" s="7">
        <v>50</v>
      </c>
      <c r="H33" s="8"/>
      <c r="I33" s="3">
        <v>2</v>
      </c>
      <c r="J33" s="9">
        <v>118.95714285714286</v>
      </c>
      <c r="K33" s="10"/>
      <c r="L33" s="11">
        <f>J33*K33</f>
        <v>0</v>
      </c>
      <c r="M33" s="12">
        <f>0.343*K33</f>
        <v>0</v>
      </c>
      <c r="N33" s="18">
        <f>0.00205*K33</f>
        <v>0</v>
      </c>
      <c r="O33" s="14"/>
      <c r="P33" s="15" t="s">
        <v>119</v>
      </c>
      <c r="Q33" s="15" t="s">
        <v>47</v>
      </c>
      <c r="R33" s="16" t="s">
        <v>38</v>
      </c>
      <c r="S33" s="4" t="str">
        <f>HYPERLINK("https://redcat-toys.ru/api/getInfo/image/e7bd04f6-f717-11ee-a25d-00155d82e908")</f>
        <v>https://redcat-toys.ru/api/getInfo/image/e7bd04f6-f717-11ee-a25d-00155d82e908</v>
      </c>
      <c r="T33" s="4" t="s">
        <v>120</v>
      </c>
      <c r="U33" s="4" t="s">
        <v>65</v>
      </c>
      <c r="V33" s="17" t="s">
        <v>33</v>
      </c>
    </row>
    <row r="34" spans="1:22" ht="96.2" customHeight="1" outlineLevel="5" x14ac:dyDescent="0.2">
      <c r="A34" s="3">
        <v>20</v>
      </c>
      <c r="B34" s="4" t="s">
        <v>121</v>
      </c>
      <c r="C34" s="4" t="s">
        <v>122</v>
      </c>
      <c r="D34" s="5" t="s">
        <v>123</v>
      </c>
      <c r="E34" s="6"/>
      <c r="F34" s="7">
        <v>20</v>
      </c>
      <c r="G34" s="7">
        <v>91</v>
      </c>
      <c r="H34" s="8"/>
      <c r="I34" s="3">
        <v>2</v>
      </c>
      <c r="J34" s="9">
        <v>118.95714285714286</v>
      </c>
      <c r="K34" s="10"/>
      <c r="L34" s="11">
        <f>J34*K34</f>
        <v>0</v>
      </c>
      <c r="M34" s="12">
        <f>0.359*K34</f>
        <v>0</v>
      </c>
      <c r="N34" s="18">
        <f>0.00194*K34</f>
        <v>0</v>
      </c>
      <c r="O34" s="14"/>
      <c r="P34" s="15" t="s">
        <v>124</v>
      </c>
      <c r="Q34" s="15" t="s">
        <v>47</v>
      </c>
      <c r="R34" s="16" t="s">
        <v>38</v>
      </c>
      <c r="S34" s="4" t="str">
        <f>HYPERLINK("https://redcat-toys.ru/api/getInfo/image/acd84359-f71b-11ee-a25d-00155d82e908")</f>
        <v>https://redcat-toys.ru/api/getInfo/image/acd84359-f71b-11ee-a25d-00155d82e908</v>
      </c>
      <c r="T34" s="4" t="s">
        <v>120</v>
      </c>
      <c r="U34" s="4" t="s">
        <v>65</v>
      </c>
      <c r="V34" s="17" t="s">
        <v>33</v>
      </c>
    </row>
    <row r="35" spans="1:22" ht="12" customHeight="1" outlineLevel="4" collapsed="1" x14ac:dyDescent="0.2">
      <c r="A35" s="30" t="s">
        <v>125</v>
      </c>
      <c r="B35" s="30"/>
      <c r="C35" s="30"/>
    </row>
    <row r="36" spans="1:22" ht="96.2" customHeight="1" outlineLevel="5" x14ac:dyDescent="0.2">
      <c r="A36" s="3">
        <v>21</v>
      </c>
      <c r="B36" s="4" t="s">
        <v>126</v>
      </c>
      <c r="C36" s="4" t="s">
        <v>127</v>
      </c>
      <c r="D36" s="5" t="s">
        <v>128</v>
      </c>
      <c r="E36" s="6"/>
      <c r="F36" s="7">
        <v>10</v>
      </c>
      <c r="G36" s="7">
        <v>99</v>
      </c>
      <c r="H36" s="8"/>
      <c r="I36" s="3">
        <v>1</v>
      </c>
      <c r="J36" s="9">
        <v>285.71428571428572</v>
      </c>
      <c r="K36" s="10"/>
      <c r="L36" s="11">
        <f t="shared" ref="L36:L44" si="0">J36*K36</f>
        <v>0</v>
      </c>
      <c r="M36" s="12">
        <f>0.588*K36</f>
        <v>0</v>
      </c>
      <c r="N36" s="18">
        <f>0.00336*K36</f>
        <v>0</v>
      </c>
      <c r="O36" s="14"/>
      <c r="P36" s="15" t="s">
        <v>129</v>
      </c>
      <c r="Q36" s="15" t="s">
        <v>47</v>
      </c>
      <c r="R36" s="16" t="s">
        <v>38</v>
      </c>
      <c r="S36" s="4" t="str">
        <f>HYPERLINK("https://redcat-toys.ru/api/getInfo/image/c44f67e7-0a13-11f0-a279-00155d82e908")</f>
        <v>https://redcat-toys.ru/api/getInfo/image/c44f67e7-0a13-11f0-a279-00155d82e908</v>
      </c>
      <c r="T36" s="4" t="s">
        <v>130</v>
      </c>
      <c r="U36" s="4" t="s">
        <v>65</v>
      </c>
      <c r="V36" s="17" t="s">
        <v>33</v>
      </c>
    </row>
    <row r="37" spans="1:22" ht="96.2" customHeight="1" outlineLevel="5" x14ac:dyDescent="0.2">
      <c r="A37" s="3">
        <v>22</v>
      </c>
      <c r="B37" s="4" t="s">
        <v>131</v>
      </c>
      <c r="C37" s="4" t="s">
        <v>132</v>
      </c>
      <c r="D37" s="5" t="s">
        <v>133</v>
      </c>
      <c r="E37" s="6"/>
      <c r="F37" s="7">
        <v>10</v>
      </c>
      <c r="G37" s="7">
        <v>102</v>
      </c>
      <c r="H37" s="8"/>
      <c r="I37" s="3">
        <v>1</v>
      </c>
      <c r="J37" s="9">
        <v>165.97142857142859</v>
      </c>
      <c r="K37" s="10"/>
      <c r="L37" s="11">
        <f t="shared" si="0"/>
        <v>0</v>
      </c>
      <c r="M37" s="12">
        <f>0.561*K37</f>
        <v>0</v>
      </c>
      <c r="N37" s="18">
        <f>0.00392*K37</f>
        <v>0</v>
      </c>
      <c r="O37" s="14"/>
      <c r="P37" s="15" t="s">
        <v>134</v>
      </c>
      <c r="Q37" s="15" t="s">
        <v>47</v>
      </c>
      <c r="R37" s="16" t="s">
        <v>38</v>
      </c>
      <c r="S37" s="4" t="str">
        <f>HYPERLINK("https://redcat-toys.ru/api/getInfo/image/b7a17464-f729-11ee-a25d-00155d82e908")</f>
        <v>https://redcat-toys.ru/api/getInfo/image/b7a17464-f729-11ee-a25d-00155d82e908</v>
      </c>
      <c r="T37" s="4" t="s">
        <v>135</v>
      </c>
      <c r="U37" s="4" t="s">
        <v>65</v>
      </c>
      <c r="V37" s="17" t="s">
        <v>33</v>
      </c>
    </row>
    <row r="38" spans="1:22" ht="96.2" customHeight="1" outlineLevel="5" x14ac:dyDescent="0.2">
      <c r="A38" s="3">
        <v>23</v>
      </c>
      <c r="B38" s="4" t="s">
        <v>136</v>
      </c>
      <c r="C38" s="4" t="s">
        <v>137</v>
      </c>
      <c r="D38" s="5" t="s">
        <v>138</v>
      </c>
      <c r="E38" s="6"/>
      <c r="F38" s="7">
        <v>10</v>
      </c>
      <c r="G38" s="7">
        <v>7</v>
      </c>
      <c r="H38" s="8"/>
      <c r="I38" s="3">
        <v>1</v>
      </c>
      <c r="J38" s="9">
        <v>285.71428571428572</v>
      </c>
      <c r="K38" s="10"/>
      <c r="L38" s="11">
        <f t="shared" si="0"/>
        <v>0</v>
      </c>
      <c r="M38" s="12">
        <f>0.588*K38</f>
        <v>0</v>
      </c>
      <c r="N38" s="18">
        <f>0.00336*K38</f>
        <v>0</v>
      </c>
      <c r="O38" s="14"/>
      <c r="P38" s="15" t="s">
        <v>139</v>
      </c>
      <c r="Q38" s="15" t="s">
        <v>47</v>
      </c>
      <c r="R38" s="16" t="s">
        <v>38</v>
      </c>
      <c r="S38" s="4" t="str">
        <f>HYPERLINK("https://redcat-toys.ru/api/getInfo/image/a027e9fe-0a13-11f0-a279-00155d82e908")</f>
        <v>https://redcat-toys.ru/api/getInfo/image/a027e9fe-0a13-11f0-a279-00155d82e908</v>
      </c>
      <c r="T38" s="4" t="s">
        <v>130</v>
      </c>
      <c r="U38" s="4" t="s">
        <v>65</v>
      </c>
      <c r="V38" s="17" t="s">
        <v>33</v>
      </c>
    </row>
    <row r="39" spans="1:22" ht="96.2" customHeight="1" outlineLevel="5" x14ac:dyDescent="0.2">
      <c r="A39" s="3">
        <v>24</v>
      </c>
      <c r="B39" s="4" t="s">
        <v>140</v>
      </c>
      <c r="C39" s="4" t="s">
        <v>141</v>
      </c>
      <c r="D39" s="5" t="s">
        <v>142</v>
      </c>
      <c r="E39" s="6"/>
      <c r="F39" s="7">
        <v>10</v>
      </c>
      <c r="G39" s="7">
        <v>54</v>
      </c>
      <c r="H39" s="8"/>
      <c r="I39" s="3">
        <v>1</v>
      </c>
      <c r="J39" s="9">
        <v>285.71428571428572</v>
      </c>
      <c r="K39" s="10"/>
      <c r="L39" s="11">
        <f t="shared" si="0"/>
        <v>0</v>
      </c>
      <c r="M39" s="12">
        <f>0.588*K39</f>
        <v>0</v>
      </c>
      <c r="N39" s="18">
        <f>0.00336*K39</f>
        <v>0</v>
      </c>
      <c r="O39" s="14"/>
      <c r="P39" s="15" t="s">
        <v>143</v>
      </c>
      <c r="Q39" s="15" t="s">
        <v>47</v>
      </c>
      <c r="R39" s="16" t="s">
        <v>38</v>
      </c>
      <c r="S39" s="4" t="str">
        <f>HYPERLINK("https://redcat-toys.ru/api/getInfo/image/696c7c58-0a13-11f0-a279-00155d82e908")</f>
        <v>https://redcat-toys.ru/api/getInfo/image/696c7c58-0a13-11f0-a279-00155d82e908</v>
      </c>
      <c r="T39" s="4" t="s">
        <v>130</v>
      </c>
      <c r="U39" s="4" t="s">
        <v>65</v>
      </c>
      <c r="V39" s="17" t="s">
        <v>33</v>
      </c>
    </row>
    <row r="40" spans="1:22" ht="96.2" customHeight="1" outlineLevel="5" x14ac:dyDescent="0.2">
      <c r="A40" s="3">
        <v>25</v>
      </c>
      <c r="B40" s="4" t="s">
        <v>144</v>
      </c>
      <c r="C40" s="4" t="s">
        <v>145</v>
      </c>
      <c r="D40" s="5" t="s">
        <v>146</v>
      </c>
      <c r="E40" s="6"/>
      <c r="F40" s="7">
        <v>10</v>
      </c>
      <c r="G40" s="7">
        <v>53</v>
      </c>
      <c r="H40" s="8"/>
      <c r="I40" s="3">
        <v>1</v>
      </c>
      <c r="J40" s="9">
        <v>165.97142857142859</v>
      </c>
      <c r="K40" s="10"/>
      <c r="L40" s="11">
        <f t="shared" si="0"/>
        <v>0</v>
      </c>
      <c r="M40" s="12">
        <f>0.539*K40</f>
        <v>0</v>
      </c>
      <c r="N40" s="18">
        <f>0.00382*K40</f>
        <v>0</v>
      </c>
      <c r="O40" s="14"/>
      <c r="P40" s="15" t="s">
        <v>147</v>
      </c>
      <c r="Q40" s="15" t="s">
        <v>47</v>
      </c>
      <c r="R40" s="16" t="s">
        <v>38</v>
      </c>
      <c r="S40" s="4" t="str">
        <f>HYPERLINK("https://redcat-toys.ru/api/getInfo/image/1e426756-f728-11ee-a25d-00155d82e908")</f>
        <v>https://redcat-toys.ru/api/getInfo/image/1e426756-f728-11ee-a25d-00155d82e908</v>
      </c>
      <c r="T40" s="4" t="s">
        <v>135</v>
      </c>
      <c r="U40" s="4" t="s">
        <v>65</v>
      </c>
      <c r="V40" s="17" t="s">
        <v>33</v>
      </c>
    </row>
    <row r="41" spans="1:22" ht="96.2" customHeight="1" outlineLevel="5" x14ac:dyDescent="0.2">
      <c r="A41" s="3">
        <v>26</v>
      </c>
      <c r="B41" s="4" t="s">
        <v>148</v>
      </c>
      <c r="C41" s="4" t="s">
        <v>149</v>
      </c>
      <c r="D41" s="5" t="s">
        <v>150</v>
      </c>
      <c r="E41" s="6"/>
      <c r="F41" s="7">
        <v>10</v>
      </c>
      <c r="G41" s="7">
        <v>145</v>
      </c>
      <c r="H41" s="8"/>
      <c r="I41" s="3">
        <v>1</v>
      </c>
      <c r="J41" s="9">
        <v>165.97142857142859</v>
      </c>
      <c r="K41" s="10"/>
      <c r="L41" s="11">
        <f t="shared" si="0"/>
        <v>0</v>
      </c>
      <c r="M41" s="12">
        <f>0.539*K41</f>
        <v>0</v>
      </c>
      <c r="N41" s="18">
        <f>0.00382*K41</f>
        <v>0</v>
      </c>
      <c r="O41" s="14"/>
      <c r="P41" s="15" t="s">
        <v>151</v>
      </c>
      <c r="Q41" s="15" t="s">
        <v>47</v>
      </c>
      <c r="R41" s="16" t="s">
        <v>38</v>
      </c>
      <c r="S41" s="4" t="str">
        <f>HYPERLINK("https://redcat-toys.ru/api/getInfo/image/48dbf7ed-f726-11ee-a25d-00155d82e908")</f>
        <v>https://redcat-toys.ru/api/getInfo/image/48dbf7ed-f726-11ee-a25d-00155d82e908</v>
      </c>
      <c r="T41" s="4" t="s">
        <v>135</v>
      </c>
      <c r="U41" s="4" t="s">
        <v>65</v>
      </c>
      <c r="V41" s="17" t="s">
        <v>33</v>
      </c>
    </row>
    <row r="42" spans="1:22" ht="96.2" customHeight="1" outlineLevel="5" x14ac:dyDescent="0.2">
      <c r="A42" s="3">
        <v>27</v>
      </c>
      <c r="B42" s="4" t="s">
        <v>152</v>
      </c>
      <c r="C42" s="4" t="s">
        <v>153</v>
      </c>
      <c r="D42" s="5" t="s">
        <v>154</v>
      </c>
      <c r="E42" s="6"/>
      <c r="F42" s="7">
        <v>10</v>
      </c>
      <c r="G42" s="7">
        <v>21</v>
      </c>
      <c r="H42" s="8"/>
      <c r="I42" s="3">
        <v>1</v>
      </c>
      <c r="J42" s="9">
        <v>165.97142857142859</v>
      </c>
      <c r="K42" s="10"/>
      <c r="L42" s="11">
        <f t="shared" si="0"/>
        <v>0</v>
      </c>
      <c r="M42" s="12">
        <f>0.558*K42</f>
        <v>0</v>
      </c>
      <c r="N42" s="18">
        <f>0.00364*K42</f>
        <v>0</v>
      </c>
      <c r="O42" s="14"/>
      <c r="P42" s="15" t="s">
        <v>155</v>
      </c>
      <c r="Q42" s="15" t="s">
        <v>47</v>
      </c>
      <c r="R42" s="16" t="s">
        <v>38</v>
      </c>
      <c r="S42" s="4" t="str">
        <f>HYPERLINK("https://redcat-toys.ru/api/getInfo/image/e0ded04d-f726-11ee-a25d-00155d82e908")</f>
        <v>https://redcat-toys.ru/api/getInfo/image/e0ded04d-f726-11ee-a25d-00155d82e908</v>
      </c>
      <c r="T42" s="4" t="s">
        <v>135</v>
      </c>
      <c r="U42" s="4" t="s">
        <v>65</v>
      </c>
      <c r="V42" s="17" t="s">
        <v>33</v>
      </c>
    </row>
    <row r="43" spans="1:22" ht="96.2" customHeight="1" outlineLevel="5" x14ac:dyDescent="0.2">
      <c r="A43" s="3">
        <v>28</v>
      </c>
      <c r="B43" s="4" t="s">
        <v>156</v>
      </c>
      <c r="C43" s="4" t="s">
        <v>157</v>
      </c>
      <c r="D43" s="5" t="s">
        <v>158</v>
      </c>
      <c r="E43" s="6"/>
      <c r="F43" s="7">
        <v>10</v>
      </c>
      <c r="G43" s="7">
        <v>130</v>
      </c>
      <c r="H43" s="8"/>
      <c r="I43" s="3">
        <v>1</v>
      </c>
      <c r="J43" s="9">
        <v>165.97142857142859</v>
      </c>
      <c r="K43" s="10"/>
      <c r="L43" s="11">
        <f t="shared" si="0"/>
        <v>0</v>
      </c>
      <c r="M43" s="12">
        <f>0.539*K43</f>
        <v>0</v>
      </c>
      <c r="N43" s="18">
        <f>0.00382*K43</f>
        <v>0</v>
      </c>
      <c r="O43" s="14"/>
      <c r="P43" s="15" t="s">
        <v>159</v>
      </c>
      <c r="Q43" s="15" t="s">
        <v>47</v>
      </c>
      <c r="R43" s="16" t="s">
        <v>38</v>
      </c>
      <c r="S43" s="4" t="str">
        <f>HYPERLINK("https://redcat-toys.ru/api/getInfo/image/bc5db90e-f727-11ee-a25d-00155d82e908")</f>
        <v>https://redcat-toys.ru/api/getInfo/image/bc5db90e-f727-11ee-a25d-00155d82e908</v>
      </c>
      <c r="T43" s="4" t="s">
        <v>135</v>
      </c>
      <c r="U43" s="4" t="s">
        <v>65</v>
      </c>
      <c r="V43" s="17" t="s">
        <v>33</v>
      </c>
    </row>
    <row r="44" spans="1:22" ht="96.2" customHeight="1" outlineLevel="5" x14ac:dyDescent="0.2">
      <c r="A44" s="3">
        <v>29</v>
      </c>
      <c r="B44" s="4" t="s">
        <v>160</v>
      </c>
      <c r="C44" s="4" t="s">
        <v>161</v>
      </c>
      <c r="D44" s="5" t="s">
        <v>162</v>
      </c>
      <c r="E44" s="6"/>
      <c r="F44" s="7">
        <v>10</v>
      </c>
      <c r="G44" s="7">
        <v>89</v>
      </c>
      <c r="H44" s="8"/>
      <c r="I44" s="3">
        <v>1</v>
      </c>
      <c r="J44" s="9">
        <v>165.97142857142859</v>
      </c>
      <c r="K44" s="10"/>
      <c r="L44" s="11">
        <f t="shared" si="0"/>
        <v>0</v>
      </c>
      <c r="M44" s="12">
        <f>0.561*K44</f>
        <v>0</v>
      </c>
      <c r="N44" s="18">
        <f>0.00392*K44</f>
        <v>0</v>
      </c>
      <c r="O44" s="14"/>
      <c r="P44" s="15" t="s">
        <v>163</v>
      </c>
      <c r="Q44" s="15" t="s">
        <v>47</v>
      </c>
      <c r="R44" s="16" t="s">
        <v>38</v>
      </c>
      <c r="S44" s="4" t="str">
        <f>HYPERLINK("https://redcat-toys.ru/api/getInfo/image/306dcbdf-f729-11ee-a25d-00155d82e908")</f>
        <v>https://redcat-toys.ru/api/getInfo/image/306dcbdf-f729-11ee-a25d-00155d82e908</v>
      </c>
      <c r="T44" s="4" t="s">
        <v>135</v>
      </c>
      <c r="U44" s="4" t="s">
        <v>65</v>
      </c>
      <c r="V44" s="17" t="s">
        <v>33</v>
      </c>
    </row>
    <row r="45" spans="1:22" ht="12" customHeight="1" outlineLevel="4" collapsed="1" x14ac:dyDescent="0.2">
      <c r="A45" s="30" t="s">
        <v>164</v>
      </c>
      <c r="B45" s="30"/>
      <c r="C45" s="30"/>
    </row>
    <row r="46" spans="1:22" ht="96.2" customHeight="1" outlineLevel="5" x14ac:dyDescent="0.2">
      <c r="A46" s="3">
        <v>30</v>
      </c>
      <c r="B46" s="4" t="s">
        <v>165</v>
      </c>
      <c r="C46" s="4" t="s">
        <v>166</v>
      </c>
      <c r="D46" s="5" t="s">
        <v>167</v>
      </c>
      <c r="E46" s="6"/>
      <c r="F46" s="7">
        <v>10</v>
      </c>
      <c r="G46" s="7">
        <v>70</v>
      </c>
      <c r="H46" s="8"/>
      <c r="I46" s="3">
        <v>1</v>
      </c>
      <c r="J46" s="9">
        <v>190.87142857142859</v>
      </c>
      <c r="K46" s="10"/>
      <c r="L46" s="11">
        <f t="shared" ref="L46:L53" si="1">J46*K46</f>
        <v>0</v>
      </c>
      <c r="M46" s="12">
        <f>0.743*K46</f>
        <v>0</v>
      </c>
      <c r="N46" s="18">
        <f>0.00527*K46</f>
        <v>0</v>
      </c>
      <c r="O46" s="14"/>
      <c r="P46" s="15" t="s">
        <v>168</v>
      </c>
      <c r="Q46" s="15" t="s">
        <v>47</v>
      </c>
      <c r="R46" s="16" t="s">
        <v>38</v>
      </c>
      <c r="S46" s="4" t="str">
        <f>HYPERLINK("https://redcat-toys.ru/api/getInfo/image/91321545-f72b-11ee-a25d-00155d82e908")</f>
        <v>https://redcat-toys.ru/api/getInfo/image/91321545-f72b-11ee-a25d-00155d82e908</v>
      </c>
      <c r="T46" s="4" t="s">
        <v>169</v>
      </c>
      <c r="U46" s="4" t="s">
        <v>65</v>
      </c>
      <c r="V46" s="17" t="s">
        <v>33</v>
      </c>
    </row>
    <row r="47" spans="1:22" ht="96.2" customHeight="1" outlineLevel="5" x14ac:dyDescent="0.2">
      <c r="A47" s="3">
        <v>31</v>
      </c>
      <c r="B47" s="4" t="s">
        <v>170</v>
      </c>
      <c r="C47" s="4" t="s">
        <v>171</v>
      </c>
      <c r="D47" s="5" t="s">
        <v>172</v>
      </c>
      <c r="E47" s="6"/>
      <c r="F47" s="7">
        <v>10</v>
      </c>
      <c r="G47" s="7">
        <v>124</v>
      </c>
      <c r="H47" s="8"/>
      <c r="I47" s="3">
        <v>1</v>
      </c>
      <c r="J47" s="9">
        <v>190.87142857142859</v>
      </c>
      <c r="K47" s="10"/>
      <c r="L47" s="11">
        <f t="shared" si="1"/>
        <v>0</v>
      </c>
      <c r="M47" s="12">
        <f>0.787*K47</f>
        <v>0</v>
      </c>
      <c r="N47" s="18">
        <f>0.00637*K47</f>
        <v>0</v>
      </c>
      <c r="O47" s="14"/>
      <c r="P47" s="15" t="s">
        <v>173</v>
      </c>
      <c r="Q47" s="15" t="s">
        <v>47</v>
      </c>
      <c r="R47" s="16" t="s">
        <v>38</v>
      </c>
      <c r="S47" s="4" t="str">
        <f>HYPERLINK("https://redcat-toys.ru/api/getInfo/image/794cd3a7-f72d-11ee-a25d-00155d82e908")</f>
        <v>https://redcat-toys.ru/api/getInfo/image/794cd3a7-f72d-11ee-a25d-00155d82e908</v>
      </c>
      <c r="T47" s="4" t="s">
        <v>169</v>
      </c>
      <c r="U47" s="4" t="s">
        <v>65</v>
      </c>
      <c r="V47" s="17" t="s">
        <v>33</v>
      </c>
    </row>
    <row r="48" spans="1:22" ht="96.2" customHeight="1" outlineLevel="5" x14ac:dyDescent="0.2">
      <c r="A48" s="3">
        <v>32</v>
      </c>
      <c r="B48" s="4" t="s">
        <v>174</v>
      </c>
      <c r="C48" s="4" t="s">
        <v>175</v>
      </c>
      <c r="D48" s="5" t="s">
        <v>176</v>
      </c>
      <c r="E48" s="6"/>
      <c r="F48" s="7">
        <v>10</v>
      </c>
      <c r="G48" s="7">
        <v>17</v>
      </c>
      <c r="H48" s="8"/>
      <c r="I48" s="3">
        <v>1</v>
      </c>
      <c r="J48" s="9">
        <v>328.57142857142861</v>
      </c>
      <c r="K48" s="10"/>
      <c r="L48" s="11">
        <f t="shared" si="1"/>
        <v>0</v>
      </c>
      <c r="M48" s="19">
        <f>0.73*K48</f>
        <v>0</v>
      </c>
      <c r="N48" s="18">
        <f>0.00528*K48</f>
        <v>0</v>
      </c>
      <c r="O48" s="14"/>
      <c r="P48" s="15" t="s">
        <v>177</v>
      </c>
      <c r="Q48" s="15" t="s">
        <v>47</v>
      </c>
      <c r="R48" s="16" t="s">
        <v>38</v>
      </c>
      <c r="S48" s="4" t="str">
        <f>HYPERLINK("https://redcat-toys.ru/api/getInfo/image/0e76fa3b-0a18-11f0-a279-00155d82e908")</f>
        <v>https://redcat-toys.ru/api/getInfo/image/0e76fa3b-0a18-11f0-a279-00155d82e908</v>
      </c>
      <c r="T48" s="4" t="s">
        <v>178</v>
      </c>
      <c r="U48" s="4" t="s">
        <v>65</v>
      </c>
      <c r="V48" s="17" t="s">
        <v>33</v>
      </c>
    </row>
    <row r="49" spans="1:22" ht="96.2" customHeight="1" outlineLevel="5" x14ac:dyDescent="0.2">
      <c r="A49" s="3">
        <v>33</v>
      </c>
      <c r="B49" s="4" t="s">
        <v>179</v>
      </c>
      <c r="C49" s="4" t="s">
        <v>180</v>
      </c>
      <c r="D49" s="5" t="s">
        <v>181</v>
      </c>
      <c r="E49" s="6"/>
      <c r="F49" s="7">
        <v>10</v>
      </c>
      <c r="G49" s="7">
        <v>6</v>
      </c>
      <c r="H49" s="8"/>
      <c r="I49" s="3">
        <v>1</v>
      </c>
      <c r="J49" s="9">
        <v>328.57142857142861</v>
      </c>
      <c r="K49" s="10"/>
      <c r="L49" s="11">
        <f t="shared" si="1"/>
        <v>0</v>
      </c>
      <c r="M49" s="19">
        <f>0.73*K49</f>
        <v>0</v>
      </c>
      <c r="N49" s="18">
        <f>0.00528*K49</f>
        <v>0</v>
      </c>
      <c r="O49" s="14"/>
      <c r="P49" s="15" t="s">
        <v>182</v>
      </c>
      <c r="Q49" s="15" t="s">
        <v>47</v>
      </c>
      <c r="R49" s="16" t="s">
        <v>38</v>
      </c>
      <c r="S49" s="4" t="str">
        <f>HYPERLINK("https://redcat-toys.ru/api/getInfo/image/ed03e4de-0a17-11f0-a279-00155d82e908")</f>
        <v>https://redcat-toys.ru/api/getInfo/image/ed03e4de-0a17-11f0-a279-00155d82e908</v>
      </c>
      <c r="T49" s="4" t="s">
        <v>178</v>
      </c>
      <c r="U49" s="4" t="s">
        <v>65</v>
      </c>
      <c r="V49" s="17" t="s">
        <v>33</v>
      </c>
    </row>
    <row r="50" spans="1:22" ht="96.2" customHeight="1" outlineLevel="5" x14ac:dyDescent="0.2">
      <c r="A50" s="3">
        <v>34</v>
      </c>
      <c r="B50" s="4" t="s">
        <v>183</v>
      </c>
      <c r="C50" s="4" t="s">
        <v>184</v>
      </c>
      <c r="D50" s="5" t="s">
        <v>185</v>
      </c>
      <c r="E50" s="6"/>
      <c r="F50" s="7">
        <v>10</v>
      </c>
      <c r="G50" s="7">
        <v>8</v>
      </c>
      <c r="H50" s="8"/>
      <c r="I50" s="3">
        <v>1</v>
      </c>
      <c r="J50" s="9">
        <v>190.87142857142859</v>
      </c>
      <c r="K50" s="10"/>
      <c r="L50" s="11">
        <f t="shared" si="1"/>
        <v>0</v>
      </c>
      <c r="M50" s="12">
        <f>0.776*K50</f>
        <v>0</v>
      </c>
      <c r="N50" s="18">
        <f>0.00634*K50</f>
        <v>0</v>
      </c>
      <c r="O50" s="14"/>
      <c r="P50" s="15" t="s">
        <v>186</v>
      </c>
      <c r="Q50" s="15" t="s">
        <v>47</v>
      </c>
      <c r="R50" s="16" t="s">
        <v>38</v>
      </c>
      <c r="S50" s="4" t="str">
        <f>HYPERLINK("https://redcat-toys.ru/api/getInfo/image/4cc1d12c-f72e-11ee-a25d-00155d82e908")</f>
        <v>https://redcat-toys.ru/api/getInfo/image/4cc1d12c-f72e-11ee-a25d-00155d82e908</v>
      </c>
      <c r="T50" s="4" t="s">
        <v>169</v>
      </c>
      <c r="U50" s="4" t="s">
        <v>65</v>
      </c>
      <c r="V50" s="17" t="s">
        <v>33</v>
      </c>
    </row>
    <row r="51" spans="1:22" ht="96.2" customHeight="1" outlineLevel="5" x14ac:dyDescent="0.2">
      <c r="A51" s="3">
        <v>35</v>
      </c>
      <c r="B51" s="4" t="s">
        <v>187</v>
      </c>
      <c r="C51" s="4" t="s">
        <v>188</v>
      </c>
      <c r="D51" s="5" t="s">
        <v>189</v>
      </c>
      <c r="E51" s="6"/>
      <c r="F51" s="7">
        <v>10</v>
      </c>
      <c r="G51" s="7">
        <v>18</v>
      </c>
      <c r="H51" s="8"/>
      <c r="I51" s="3">
        <v>1</v>
      </c>
      <c r="J51" s="9">
        <v>190.87142857142859</v>
      </c>
      <c r="K51" s="10"/>
      <c r="L51" s="11">
        <f t="shared" si="1"/>
        <v>0</v>
      </c>
      <c r="M51" s="12">
        <f>0.817*K51</f>
        <v>0</v>
      </c>
      <c r="N51" s="18">
        <f>0.00592*K51</f>
        <v>0</v>
      </c>
      <c r="O51" s="14"/>
      <c r="P51" s="15" t="s">
        <v>190</v>
      </c>
      <c r="Q51" s="15" t="s">
        <v>47</v>
      </c>
      <c r="R51" s="16" t="s">
        <v>38</v>
      </c>
      <c r="S51" s="4" t="str">
        <f>HYPERLINK("https://redcat-toys.ru/api/getInfo/image/852d65c0-f72c-11ee-a25d-00155d82e908")</f>
        <v>https://redcat-toys.ru/api/getInfo/image/852d65c0-f72c-11ee-a25d-00155d82e908</v>
      </c>
      <c r="T51" s="4" t="s">
        <v>169</v>
      </c>
      <c r="U51" s="4" t="s">
        <v>65</v>
      </c>
      <c r="V51" s="17" t="s">
        <v>33</v>
      </c>
    </row>
    <row r="52" spans="1:22" ht="96.2" customHeight="1" outlineLevel="5" x14ac:dyDescent="0.2">
      <c r="A52" s="3">
        <v>36</v>
      </c>
      <c r="B52" s="4" t="s">
        <v>191</v>
      </c>
      <c r="C52" s="4" t="s">
        <v>192</v>
      </c>
      <c r="D52" s="5" t="s">
        <v>193</v>
      </c>
      <c r="E52" s="6"/>
      <c r="F52" s="7">
        <v>10</v>
      </c>
      <c r="G52" s="7">
        <v>111</v>
      </c>
      <c r="H52" s="8"/>
      <c r="I52" s="3">
        <v>1</v>
      </c>
      <c r="J52" s="9">
        <v>328.57142857142861</v>
      </c>
      <c r="K52" s="10"/>
      <c r="L52" s="11">
        <f t="shared" si="1"/>
        <v>0</v>
      </c>
      <c r="M52" s="19">
        <f>0.73*K52</f>
        <v>0</v>
      </c>
      <c r="N52" s="18">
        <f>0.00528*K52</f>
        <v>0</v>
      </c>
      <c r="O52" s="14"/>
      <c r="P52" s="15" t="s">
        <v>194</v>
      </c>
      <c r="Q52" s="15" t="s">
        <v>47</v>
      </c>
      <c r="R52" s="16" t="s">
        <v>38</v>
      </c>
      <c r="S52" s="4" t="str">
        <f>HYPERLINK("https://redcat-toys.ru/api/getInfo/image/c38d3bfa-0a17-11f0-a279-00155d82e908")</f>
        <v>https://redcat-toys.ru/api/getInfo/image/c38d3bfa-0a17-11f0-a279-00155d82e908</v>
      </c>
      <c r="T52" s="4" t="s">
        <v>178</v>
      </c>
      <c r="U52" s="4" t="s">
        <v>65</v>
      </c>
      <c r="V52" s="17" t="s">
        <v>33</v>
      </c>
    </row>
    <row r="53" spans="1:22" ht="96.2" customHeight="1" outlineLevel="5" x14ac:dyDescent="0.2">
      <c r="A53" s="3">
        <v>37</v>
      </c>
      <c r="B53" s="4" t="s">
        <v>195</v>
      </c>
      <c r="C53" s="4" t="s">
        <v>196</v>
      </c>
      <c r="D53" s="5" t="s">
        <v>197</v>
      </c>
      <c r="E53" s="6"/>
      <c r="F53" s="7">
        <v>10</v>
      </c>
      <c r="G53" s="7">
        <v>112</v>
      </c>
      <c r="H53" s="8"/>
      <c r="I53" s="3">
        <v>1</v>
      </c>
      <c r="J53" s="9">
        <v>190.87142857142859</v>
      </c>
      <c r="K53" s="10"/>
      <c r="L53" s="11">
        <f t="shared" si="1"/>
        <v>0</v>
      </c>
      <c r="M53" s="19">
        <f>0.72*K53</f>
        <v>0</v>
      </c>
      <c r="N53" s="18">
        <f>0.00589*K53</f>
        <v>0</v>
      </c>
      <c r="O53" s="14"/>
      <c r="P53" s="15" t="s">
        <v>198</v>
      </c>
      <c r="Q53" s="15" t="s">
        <v>47</v>
      </c>
      <c r="R53" s="16" t="s">
        <v>38</v>
      </c>
      <c r="S53" s="4" t="str">
        <f>HYPERLINK("https://redcat-toys.ru/api/getInfo/image/afcdcb8a-f72e-11ee-a25d-00155d82e908")</f>
        <v>https://redcat-toys.ru/api/getInfo/image/afcdcb8a-f72e-11ee-a25d-00155d82e908</v>
      </c>
      <c r="T53" s="4" t="s">
        <v>169</v>
      </c>
      <c r="U53" s="4" t="s">
        <v>65</v>
      </c>
      <c r="V53" s="17" t="s">
        <v>33</v>
      </c>
    </row>
    <row r="54" spans="1:22" ht="12" customHeight="1" outlineLevel="3" x14ac:dyDescent="0.2">
      <c r="A54" s="29" t="s">
        <v>199</v>
      </c>
      <c r="B54" s="29"/>
      <c r="C54" s="29"/>
    </row>
    <row r="55" spans="1:22" ht="12" customHeight="1" outlineLevel="4" x14ac:dyDescent="0.2">
      <c r="A55" s="30" t="s">
        <v>200</v>
      </c>
      <c r="B55" s="30"/>
      <c r="C55" s="30"/>
    </row>
    <row r="56" spans="1:22" ht="12" customHeight="1" outlineLevel="5" x14ac:dyDescent="0.2">
      <c r="A56" s="31" t="s">
        <v>201</v>
      </c>
      <c r="B56" s="31"/>
      <c r="C56" s="31"/>
    </row>
    <row r="57" spans="1:22" ht="12" customHeight="1" outlineLevel="6" x14ac:dyDescent="0.2">
      <c r="A57" s="32" t="s">
        <v>202</v>
      </c>
      <c r="B57" s="32"/>
      <c r="C57" s="32"/>
    </row>
    <row r="58" spans="1:22" ht="12" customHeight="1" outlineLevel="7" x14ac:dyDescent="0.2">
      <c r="A58" s="33" t="s">
        <v>203</v>
      </c>
      <c r="B58" s="33"/>
      <c r="C58" s="33"/>
    </row>
    <row r="59" spans="1:22" ht="96.2" customHeight="1" outlineLevel="7" x14ac:dyDescent="0.2">
      <c r="A59" s="3">
        <v>38</v>
      </c>
      <c r="B59" s="4" t="s">
        <v>204</v>
      </c>
      <c r="C59" s="4" t="s">
        <v>205</v>
      </c>
      <c r="D59" s="5" t="s">
        <v>206</v>
      </c>
      <c r="E59" s="6"/>
      <c r="F59" s="7">
        <v>30</v>
      </c>
      <c r="G59" s="7">
        <v>43</v>
      </c>
      <c r="H59" s="8"/>
      <c r="I59" s="3">
        <v>1</v>
      </c>
      <c r="J59" s="9">
        <v>214.28571428571431</v>
      </c>
      <c r="K59" s="10"/>
      <c r="L59" s="11">
        <f t="shared" ref="L59:L64" si="2">J59*K59</f>
        <v>0</v>
      </c>
      <c r="M59" s="12">
        <f>0.263*K59</f>
        <v>0</v>
      </c>
      <c r="N59" s="18">
        <f>0.00128*K59</f>
        <v>0</v>
      </c>
      <c r="O59" s="14"/>
      <c r="P59" s="15" t="s">
        <v>207</v>
      </c>
      <c r="Q59" s="15" t="s">
        <v>47</v>
      </c>
      <c r="R59" s="16" t="s">
        <v>38</v>
      </c>
      <c r="S59" s="4" t="str">
        <f>HYPERLINK("https://redcat-toys.ru/api/getInfo/image/0a9afd0e-cf13-11ee-a25a-00155d82e908")</f>
        <v>https://redcat-toys.ru/api/getInfo/image/0a9afd0e-cf13-11ee-a25a-00155d82e908</v>
      </c>
      <c r="T59" s="4" t="s">
        <v>208</v>
      </c>
      <c r="U59" s="4" t="s">
        <v>65</v>
      </c>
      <c r="V59" s="17" t="s">
        <v>33</v>
      </c>
    </row>
    <row r="60" spans="1:22" ht="96.2" customHeight="1" outlineLevel="7" x14ac:dyDescent="0.2">
      <c r="A60" s="3">
        <v>39</v>
      </c>
      <c r="B60" s="4" t="s">
        <v>209</v>
      </c>
      <c r="C60" s="4" t="s">
        <v>210</v>
      </c>
      <c r="D60" s="5" t="s">
        <v>211</v>
      </c>
      <c r="E60" s="6"/>
      <c r="F60" s="7">
        <v>30</v>
      </c>
      <c r="G60" s="7">
        <v>107</v>
      </c>
      <c r="H60" s="8"/>
      <c r="I60" s="3">
        <v>1</v>
      </c>
      <c r="J60" s="9">
        <v>214.28571428571431</v>
      </c>
      <c r="K60" s="10"/>
      <c r="L60" s="11">
        <f t="shared" si="2"/>
        <v>0</v>
      </c>
      <c r="M60" s="12">
        <f>0.245*K60</f>
        <v>0</v>
      </c>
      <c r="N60" s="13">
        <f>0.0012*K60</f>
        <v>0</v>
      </c>
      <c r="O60" s="14"/>
      <c r="P60" s="15" t="s">
        <v>212</v>
      </c>
      <c r="Q60" s="15" t="s">
        <v>47</v>
      </c>
      <c r="R60" s="16" t="s">
        <v>38</v>
      </c>
      <c r="S60" s="4" t="str">
        <f>HYPERLINK("https://redcat-toys.ru/api/getInfo/image/1b775d3a-cf12-11ee-a25a-00155d82e908")</f>
        <v>https://redcat-toys.ru/api/getInfo/image/1b775d3a-cf12-11ee-a25a-00155d82e908</v>
      </c>
      <c r="T60" s="4" t="s">
        <v>208</v>
      </c>
      <c r="U60" s="4" t="s">
        <v>65</v>
      </c>
      <c r="V60" s="17" t="s">
        <v>33</v>
      </c>
    </row>
    <row r="61" spans="1:22" ht="96.2" customHeight="1" outlineLevel="7" x14ac:dyDescent="0.2">
      <c r="A61" s="3">
        <v>40</v>
      </c>
      <c r="B61" s="4" t="s">
        <v>213</v>
      </c>
      <c r="C61" s="4" t="s">
        <v>214</v>
      </c>
      <c r="D61" s="5" t="s">
        <v>215</v>
      </c>
      <c r="E61" s="6"/>
      <c r="F61" s="7">
        <v>30</v>
      </c>
      <c r="G61" s="7">
        <v>58</v>
      </c>
      <c r="H61" s="8"/>
      <c r="I61" s="3">
        <v>1</v>
      </c>
      <c r="J61" s="9">
        <v>214.28571428571431</v>
      </c>
      <c r="K61" s="10"/>
      <c r="L61" s="11">
        <f t="shared" si="2"/>
        <v>0</v>
      </c>
      <c r="M61" s="12">
        <f>0.249*K61</f>
        <v>0</v>
      </c>
      <c r="N61" s="18">
        <f>0.00131*K61</f>
        <v>0</v>
      </c>
      <c r="O61" s="14"/>
      <c r="P61" s="15" t="s">
        <v>216</v>
      </c>
      <c r="Q61" s="15" t="s">
        <v>47</v>
      </c>
      <c r="R61" s="16" t="s">
        <v>38</v>
      </c>
      <c r="S61" s="4" t="str">
        <f>HYPERLINK("https://redcat-toys.ru/api/getInfo/image/6d35a152-cf12-11ee-a25a-00155d82e908")</f>
        <v>https://redcat-toys.ru/api/getInfo/image/6d35a152-cf12-11ee-a25a-00155d82e908</v>
      </c>
      <c r="T61" s="4" t="s">
        <v>208</v>
      </c>
      <c r="U61" s="4" t="s">
        <v>65</v>
      </c>
      <c r="V61" s="17" t="s">
        <v>33</v>
      </c>
    </row>
    <row r="62" spans="1:22" ht="96.2" customHeight="1" outlineLevel="7" x14ac:dyDescent="0.2">
      <c r="A62" s="3">
        <v>41</v>
      </c>
      <c r="B62" s="4" t="s">
        <v>217</v>
      </c>
      <c r="C62" s="4" t="s">
        <v>218</v>
      </c>
      <c r="D62" s="5" t="s">
        <v>219</v>
      </c>
      <c r="E62" s="6"/>
      <c r="F62" s="7">
        <v>30</v>
      </c>
      <c r="G62" s="7">
        <v>61</v>
      </c>
      <c r="H62" s="8"/>
      <c r="I62" s="3">
        <v>1</v>
      </c>
      <c r="J62" s="9">
        <v>214.28571428571431</v>
      </c>
      <c r="K62" s="10"/>
      <c r="L62" s="11">
        <f t="shared" si="2"/>
        <v>0</v>
      </c>
      <c r="M62" s="12">
        <f>0.248*K62</f>
        <v>0</v>
      </c>
      <c r="N62" s="18">
        <f>0.00122*K62</f>
        <v>0</v>
      </c>
      <c r="O62" s="14"/>
      <c r="P62" s="15" t="s">
        <v>220</v>
      </c>
      <c r="Q62" s="15" t="s">
        <v>47</v>
      </c>
      <c r="R62" s="16" t="s">
        <v>38</v>
      </c>
      <c r="S62" s="4" t="str">
        <f>HYPERLINK("https://redcat-toys.ru/api/getInfo/image/c44cae07-cf12-11ee-a25a-00155d82e908")</f>
        <v>https://redcat-toys.ru/api/getInfo/image/c44cae07-cf12-11ee-a25a-00155d82e908</v>
      </c>
      <c r="T62" s="4" t="s">
        <v>208</v>
      </c>
      <c r="U62" s="4" t="s">
        <v>65</v>
      </c>
      <c r="V62" s="17" t="s">
        <v>33</v>
      </c>
    </row>
    <row r="63" spans="1:22" ht="96.2" customHeight="1" outlineLevel="7" x14ac:dyDescent="0.2">
      <c r="A63" s="3">
        <v>42</v>
      </c>
      <c r="B63" s="4" t="s">
        <v>221</v>
      </c>
      <c r="C63" s="4" t="s">
        <v>222</v>
      </c>
      <c r="D63" s="5" t="s">
        <v>223</v>
      </c>
      <c r="E63" s="6"/>
      <c r="F63" s="7">
        <v>30</v>
      </c>
      <c r="G63" s="7">
        <v>157</v>
      </c>
      <c r="H63" s="8"/>
      <c r="I63" s="3">
        <v>1</v>
      </c>
      <c r="J63" s="9">
        <v>214.28571428571431</v>
      </c>
      <c r="K63" s="10"/>
      <c r="L63" s="11">
        <f t="shared" si="2"/>
        <v>0</v>
      </c>
      <c r="M63" s="12">
        <f>0.252*K63</f>
        <v>0</v>
      </c>
      <c r="N63" s="18">
        <f>0.00131*K63</f>
        <v>0</v>
      </c>
      <c r="O63" s="14"/>
      <c r="P63" s="15" t="s">
        <v>224</v>
      </c>
      <c r="Q63" s="15" t="s">
        <v>47</v>
      </c>
      <c r="R63" s="16" t="s">
        <v>38</v>
      </c>
      <c r="S63" s="4" t="str">
        <f>HYPERLINK("https://redcat-toys.ru/api/getInfo/image/6ead38cb-cf13-11ee-a25a-00155d82e908")</f>
        <v>https://redcat-toys.ru/api/getInfo/image/6ead38cb-cf13-11ee-a25a-00155d82e908</v>
      </c>
      <c r="T63" s="4" t="s">
        <v>208</v>
      </c>
      <c r="U63" s="4" t="s">
        <v>65</v>
      </c>
      <c r="V63" s="17" t="s">
        <v>33</v>
      </c>
    </row>
    <row r="64" spans="1:22" ht="96.2" customHeight="1" outlineLevel="7" x14ac:dyDescent="0.2">
      <c r="A64" s="3">
        <v>43</v>
      </c>
      <c r="B64" s="4" t="s">
        <v>225</v>
      </c>
      <c r="C64" s="4" t="s">
        <v>226</v>
      </c>
      <c r="D64" s="5" t="s">
        <v>227</v>
      </c>
      <c r="E64" s="6"/>
      <c r="F64" s="7">
        <v>30</v>
      </c>
      <c r="G64" s="7">
        <v>106</v>
      </c>
      <c r="H64" s="8"/>
      <c r="I64" s="3">
        <v>1</v>
      </c>
      <c r="J64" s="9">
        <v>214.28571428571431</v>
      </c>
      <c r="K64" s="10"/>
      <c r="L64" s="11">
        <f t="shared" si="2"/>
        <v>0</v>
      </c>
      <c r="M64" s="12">
        <f>0.256*K64</f>
        <v>0</v>
      </c>
      <c r="N64" s="18">
        <f>0.00128*K64</f>
        <v>0</v>
      </c>
      <c r="O64" s="14"/>
      <c r="P64" s="15" t="s">
        <v>228</v>
      </c>
      <c r="Q64" s="15" t="s">
        <v>47</v>
      </c>
      <c r="R64" s="16" t="s">
        <v>38</v>
      </c>
      <c r="S64" s="4" t="str">
        <f>HYPERLINK("https://redcat-toys.ru/api/getInfo/image/8452074f-cf11-11ee-a25a-00155d82e908")</f>
        <v>https://redcat-toys.ru/api/getInfo/image/8452074f-cf11-11ee-a25a-00155d82e908</v>
      </c>
      <c r="T64" s="4" t="s">
        <v>208</v>
      </c>
      <c r="U64" s="4" t="s">
        <v>65</v>
      </c>
      <c r="V64" s="17" t="s">
        <v>33</v>
      </c>
    </row>
    <row r="65" spans="1:22" ht="12" customHeight="1" outlineLevel="7" x14ac:dyDescent="0.2">
      <c r="A65" s="33" t="s">
        <v>229</v>
      </c>
      <c r="B65" s="33"/>
      <c r="C65" s="33"/>
    </row>
    <row r="66" spans="1:22" ht="96.2" customHeight="1" outlineLevel="7" x14ac:dyDescent="0.2">
      <c r="A66" s="3">
        <v>44</v>
      </c>
      <c r="B66" s="4" t="s">
        <v>230</v>
      </c>
      <c r="C66" s="4" t="s">
        <v>231</v>
      </c>
      <c r="D66" s="5" t="s">
        <v>232</v>
      </c>
      <c r="E66" s="6"/>
      <c r="F66" s="7">
        <v>30</v>
      </c>
      <c r="G66" s="7">
        <v>5</v>
      </c>
      <c r="H66" s="8"/>
      <c r="I66" s="3">
        <v>2</v>
      </c>
      <c r="J66" s="9">
        <v>250.00000000000003</v>
      </c>
      <c r="K66" s="10"/>
      <c r="L66" s="11">
        <f t="shared" ref="L66:L71" si="3">J66*K66</f>
        <v>0</v>
      </c>
      <c r="M66" s="12">
        <f>0.246*K66</f>
        <v>0</v>
      </c>
      <c r="N66" s="18">
        <f>0.00128*K66</f>
        <v>0</v>
      </c>
      <c r="O66" s="14"/>
      <c r="P66" s="15" t="s">
        <v>233</v>
      </c>
      <c r="Q66" s="15" t="s">
        <v>47</v>
      </c>
      <c r="R66" s="16" t="s">
        <v>38</v>
      </c>
      <c r="S66" s="4" t="str">
        <f>HYPERLINK("https://redcat-toys.ru/api/getInfo/image/b617fc24-cf15-11ee-a25a-00155d82e908")</f>
        <v>https://redcat-toys.ru/api/getInfo/image/b617fc24-cf15-11ee-a25a-00155d82e908</v>
      </c>
      <c r="T66" s="4" t="s">
        <v>234</v>
      </c>
      <c r="U66" s="4" t="s">
        <v>65</v>
      </c>
      <c r="V66" s="17" t="s">
        <v>33</v>
      </c>
    </row>
    <row r="67" spans="1:22" ht="96.2" customHeight="1" outlineLevel="7" x14ac:dyDescent="0.2">
      <c r="A67" s="3">
        <v>45</v>
      </c>
      <c r="B67" s="4" t="s">
        <v>235</v>
      </c>
      <c r="C67" s="4" t="s">
        <v>236</v>
      </c>
      <c r="D67" s="5" t="s">
        <v>237</v>
      </c>
      <c r="E67" s="6"/>
      <c r="F67" s="7">
        <v>30</v>
      </c>
      <c r="G67" s="7">
        <v>2</v>
      </c>
      <c r="H67" s="8"/>
      <c r="I67" s="3">
        <v>2</v>
      </c>
      <c r="J67" s="9">
        <v>250.00000000000003</v>
      </c>
      <c r="K67" s="10"/>
      <c r="L67" s="11">
        <f t="shared" si="3"/>
        <v>0</v>
      </c>
      <c r="M67" s="12">
        <f>0.247*K67</f>
        <v>0</v>
      </c>
      <c r="N67" s="18">
        <f>0.00124*K67</f>
        <v>0</v>
      </c>
      <c r="O67" s="14"/>
      <c r="P67" s="15" t="s">
        <v>238</v>
      </c>
      <c r="Q67" s="15" t="s">
        <v>47</v>
      </c>
      <c r="R67" s="16" t="s">
        <v>38</v>
      </c>
      <c r="S67" s="4" t="str">
        <f>HYPERLINK("https://redcat-toys.ru/api/getInfo/image/55d505f6-cf14-11ee-a25a-00155d82e908")</f>
        <v>https://redcat-toys.ru/api/getInfo/image/55d505f6-cf14-11ee-a25a-00155d82e908</v>
      </c>
      <c r="T67" s="4" t="s">
        <v>234</v>
      </c>
      <c r="U67" s="4" t="s">
        <v>79</v>
      </c>
      <c r="V67" s="17" t="s">
        <v>33</v>
      </c>
    </row>
    <row r="68" spans="1:22" ht="96.2" customHeight="1" outlineLevel="7" x14ac:dyDescent="0.2">
      <c r="A68" s="3">
        <v>46</v>
      </c>
      <c r="B68" s="4" t="s">
        <v>239</v>
      </c>
      <c r="C68" s="4" t="s">
        <v>240</v>
      </c>
      <c r="D68" s="5" t="s">
        <v>241</v>
      </c>
      <c r="E68" s="6"/>
      <c r="F68" s="7">
        <v>30</v>
      </c>
      <c r="G68" s="7">
        <v>205</v>
      </c>
      <c r="H68" s="8"/>
      <c r="I68" s="3">
        <v>2</v>
      </c>
      <c r="J68" s="9">
        <v>128.57142857142858</v>
      </c>
      <c r="K68" s="10"/>
      <c r="L68" s="11">
        <f t="shared" si="3"/>
        <v>0</v>
      </c>
      <c r="M68" s="12">
        <f>0.258*K68</f>
        <v>0</v>
      </c>
      <c r="N68" s="18">
        <f>0.00127*K68</f>
        <v>0</v>
      </c>
      <c r="O68" s="14"/>
      <c r="P68" s="15" t="s">
        <v>242</v>
      </c>
      <c r="Q68" s="15" t="s">
        <v>47</v>
      </c>
      <c r="R68" s="16" t="s">
        <v>38</v>
      </c>
      <c r="S68" s="4" t="str">
        <f>HYPERLINK("https://redcat-toys.ru/api/getInfo/image/68d72a1d-cf15-11ee-a25a-00155d82e908")</f>
        <v>https://redcat-toys.ru/api/getInfo/image/68d72a1d-cf15-11ee-a25a-00155d82e908</v>
      </c>
      <c r="T68" s="4" t="s">
        <v>234</v>
      </c>
      <c r="U68" s="4" t="s">
        <v>65</v>
      </c>
      <c r="V68" s="17" t="s">
        <v>33</v>
      </c>
    </row>
    <row r="69" spans="1:22" ht="96.2" customHeight="1" outlineLevel="7" x14ac:dyDescent="0.2">
      <c r="A69" s="3">
        <v>47</v>
      </c>
      <c r="B69" s="4" t="s">
        <v>243</v>
      </c>
      <c r="C69" s="4" t="s">
        <v>244</v>
      </c>
      <c r="D69" s="5" t="s">
        <v>245</v>
      </c>
      <c r="E69" s="6"/>
      <c r="F69" s="7">
        <v>30</v>
      </c>
      <c r="G69" s="7">
        <v>99</v>
      </c>
      <c r="H69" s="8"/>
      <c r="I69" s="3">
        <v>2</v>
      </c>
      <c r="J69" s="9">
        <v>128.57142857142858</v>
      </c>
      <c r="K69" s="10"/>
      <c r="L69" s="11">
        <f t="shared" si="3"/>
        <v>0</v>
      </c>
      <c r="M69" s="12">
        <f>0.244*K69</f>
        <v>0</v>
      </c>
      <c r="N69" s="18">
        <f>0.00123*K69</f>
        <v>0</v>
      </c>
      <c r="O69" s="14"/>
      <c r="P69" s="15" t="s">
        <v>246</v>
      </c>
      <c r="Q69" s="15" t="s">
        <v>47</v>
      </c>
      <c r="R69" s="16" t="s">
        <v>38</v>
      </c>
      <c r="S69" s="4" t="str">
        <f>HYPERLINK("https://redcat-toys.ru/api/getInfo/image/c70d31ab-cf14-11ee-a25a-00155d82e908")</f>
        <v>https://redcat-toys.ru/api/getInfo/image/c70d31ab-cf14-11ee-a25a-00155d82e908</v>
      </c>
      <c r="T69" s="4" t="s">
        <v>234</v>
      </c>
      <c r="U69" s="4" t="s">
        <v>65</v>
      </c>
      <c r="V69" s="17" t="s">
        <v>33</v>
      </c>
    </row>
    <row r="70" spans="1:22" ht="96.2" customHeight="1" outlineLevel="7" x14ac:dyDescent="0.2">
      <c r="A70" s="3">
        <v>48</v>
      </c>
      <c r="B70" s="4" t="s">
        <v>247</v>
      </c>
      <c r="C70" s="4" t="s">
        <v>248</v>
      </c>
      <c r="D70" s="5" t="s">
        <v>249</v>
      </c>
      <c r="E70" s="6"/>
      <c r="F70" s="7">
        <v>30</v>
      </c>
      <c r="G70" s="7">
        <v>1</v>
      </c>
      <c r="H70" s="8"/>
      <c r="I70" s="3">
        <v>1</v>
      </c>
      <c r="J70" s="9">
        <v>250.00000000000003</v>
      </c>
      <c r="K70" s="10"/>
      <c r="L70" s="11">
        <f t="shared" si="3"/>
        <v>0</v>
      </c>
      <c r="M70" s="12">
        <f>0.256*K70</f>
        <v>0</v>
      </c>
      <c r="N70" s="18">
        <f>0.00122*K70</f>
        <v>0</v>
      </c>
      <c r="O70" s="14"/>
      <c r="P70" s="15" t="s">
        <v>250</v>
      </c>
      <c r="Q70" s="15" t="s">
        <v>47</v>
      </c>
      <c r="R70" s="16" t="s">
        <v>38</v>
      </c>
      <c r="S70" s="4" t="str">
        <f>HYPERLINK("https://redcat-toys.ru/api/getInfo/image/5d29faf2-cf16-11ee-a25a-00155d82e908")</f>
        <v>https://redcat-toys.ru/api/getInfo/image/5d29faf2-cf16-11ee-a25a-00155d82e908</v>
      </c>
      <c r="T70" s="4" t="s">
        <v>234</v>
      </c>
      <c r="U70" s="4" t="s">
        <v>65</v>
      </c>
      <c r="V70" s="17" t="s">
        <v>33</v>
      </c>
    </row>
    <row r="71" spans="1:22" ht="96.2" customHeight="1" outlineLevel="7" x14ac:dyDescent="0.2">
      <c r="A71" s="3">
        <v>49</v>
      </c>
      <c r="B71" s="4" t="s">
        <v>251</v>
      </c>
      <c r="C71" s="4" t="s">
        <v>252</v>
      </c>
      <c r="D71" s="5" t="s">
        <v>253</v>
      </c>
      <c r="E71" s="6"/>
      <c r="F71" s="7">
        <v>30</v>
      </c>
      <c r="G71" s="7">
        <v>1</v>
      </c>
      <c r="H71" s="8"/>
      <c r="I71" s="3">
        <v>1</v>
      </c>
      <c r="J71" s="9">
        <v>250.00000000000003</v>
      </c>
      <c r="K71" s="10"/>
      <c r="L71" s="11">
        <f t="shared" si="3"/>
        <v>0</v>
      </c>
      <c r="M71" s="19">
        <f>0.26*K71</f>
        <v>0</v>
      </c>
      <c r="N71" s="18">
        <f>0.00129*K71</f>
        <v>0</v>
      </c>
      <c r="O71" s="14"/>
      <c r="P71" s="15" t="s">
        <v>254</v>
      </c>
      <c r="Q71" s="15" t="s">
        <v>47</v>
      </c>
      <c r="R71" s="16" t="s">
        <v>38</v>
      </c>
      <c r="S71" s="4" t="str">
        <f>HYPERLINK("https://redcat-toys.ru/api/getInfo/image/f0f5ce93-cf13-11ee-a25a-00155d82e908")</f>
        <v>https://redcat-toys.ru/api/getInfo/image/f0f5ce93-cf13-11ee-a25a-00155d82e908</v>
      </c>
      <c r="T71" s="4" t="s">
        <v>234</v>
      </c>
      <c r="U71" s="4" t="s">
        <v>79</v>
      </c>
      <c r="V71" s="17" t="s">
        <v>33</v>
      </c>
    </row>
    <row r="72" spans="1:22" ht="12" customHeight="1" outlineLevel="4" x14ac:dyDescent="0.2">
      <c r="A72" s="30" t="s">
        <v>255</v>
      </c>
      <c r="B72" s="30"/>
      <c r="C72" s="30"/>
    </row>
    <row r="73" spans="1:22" ht="12" customHeight="1" outlineLevel="5" x14ac:dyDescent="0.2">
      <c r="A73" s="31" t="s">
        <v>201</v>
      </c>
      <c r="B73" s="31"/>
      <c r="C73" s="31"/>
    </row>
    <row r="74" spans="1:22" ht="12" customHeight="1" outlineLevel="6" x14ac:dyDescent="0.2">
      <c r="A74" s="32" t="s">
        <v>203</v>
      </c>
      <c r="B74" s="32"/>
      <c r="C74" s="32"/>
    </row>
    <row r="75" spans="1:22" ht="12" customHeight="1" outlineLevel="7" x14ac:dyDescent="0.2">
      <c r="A75" s="33" t="s">
        <v>202</v>
      </c>
      <c r="B75" s="33"/>
      <c r="C75" s="33"/>
    </row>
    <row r="76" spans="1:22" ht="96.2" customHeight="1" outlineLevel="7" x14ac:dyDescent="0.2">
      <c r="A76" s="3">
        <v>50</v>
      </c>
      <c r="B76" s="4" t="s">
        <v>256</v>
      </c>
      <c r="C76" s="4" t="s">
        <v>257</v>
      </c>
      <c r="D76" s="5" t="s">
        <v>258</v>
      </c>
      <c r="E76" s="6"/>
      <c r="F76" s="7">
        <v>30</v>
      </c>
      <c r="G76" s="7">
        <v>133</v>
      </c>
      <c r="H76" s="8"/>
      <c r="I76" s="3">
        <v>1</v>
      </c>
      <c r="J76" s="9">
        <v>214.28571428571431</v>
      </c>
      <c r="K76" s="10"/>
      <c r="L76" s="11">
        <f>J76*K76</f>
        <v>0</v>
      </c>
      <c r="M76" s="12">
        <f>0.254*K76</f>
        <v>0</v>
      </c>
      <c r="N76" s="18">
        <f>0.00113*K76</f>
        <v>0</v>
      </c>
      <c r="O76" s="14"/>
      <c r="P76" s="15" t="s">
        <v>259</v>
      </c>
      <c r="Q76" s="15" t="s">
        <v>47</v>
      </c>
      <c r="R76" s="16" t="s">
        <v>38</v>
      </c>
      <c r="S76" s="4" t="str">
        <f>HYPERLINK("https://redcat-toys.ru/api/getInfo/image/5e67e65f-cf19-11ee-a25a-00155d82e908")</f>
        <v>https://redcat-toys.ru/api/getInfo/image/5e67e65f-cf19-11ee-a25a-00155d82e908</v>
      </c>
      <c r="T76" s="4" t="s">
        <v>260</v>
      </c>
      <c r="U76" s="4" t="s">
        <v>65</v>
      </c>
      <c r="V76" s="17" t="s">
        <v>33</v>
      </c>
    </row>
    <row r="77" spans="1:22" ht="96.2" customHeight="1" outlineLevel="7" x14ac:dyDescent="0.2">
      <c r="A77" s="3">
        <v>51</v>
      </c>
      <c r="B77" s="4" t="s">
        <v>261</v>
      </c>
      <c r="C77" s="4" t="s">
        <v>262</v>
      </c>
      <c r="D77" s="5" t="s">
        <v>263</v>
      </c>
      <c r="E77" s="6"/>
      <c r="F77" s="7">
        <v>30</v>
      </c>
      <c r="G77" s="7">
        <v>166</v>
      </c>
      <c r="H77" s="8"/>
      <c r="I77" s="3">
        <v>1</v>
      </c>
      <c r="J77" s="9">
        <v>214.28571428571431</v>
      </c>
      <c r="K77" s="10"/>
      <c r="L77" s="11">
        <f>J77*K77</f>
        <v>0</v>
      </c>
      <c r="M77" s="12">
        <f>0.247*K77</f>
        <v>0</v>
      </c>
      <c r="N77" s="13">
        <f>0.0012*K77</f>
        <v>0</v>
      </c>
      <c r="O77" s="14"/>
      <c r="P77" s="15" t="s">
        <v>264</v>
      </c>
      <c r="Q77" s="15" t="s">
        <v>47</v>
      </c>
      <c r="R77" s="16" t="s">
        <v>38</v>
      </c>
      <c r="S77" s="4" t="str">
        <f>HYPERLINK("https://redcat-toys.ru/api/getInfo/image/06a9365d-cf18-11ee-a25a-00155d82e908")</f>
        <v>https://redcat-toys.ru/api/getInfo/image/06a9365d-cf18-11ee-a25a-00155d82e908</v>
      </c>
      <c r="T77" s="4" t="s">
        <v>260</v>
      </c>
      <c r="U77" s="4" t="s">
        <v>65</v>
      </c>
      <c r="V77" s="17" t="s">
        <v>33</v>
      </c>
    </row>
    <row r="78" spans="1:22" ht="96.2" customHeight="1" outlineLevel="7" x14ac:dyDescent="0.2">
      <c r="A78" s="3">
        <v>52</v>
      </c>
      <c r="B78" s="4" t="s">
        <v>265</v>
      </c>
      <c r="C78" s="4" t="s">
        <v>266</v>
      </c>
      <c r="D78" s="5" t="s">
        <v>267</v>
      </c>
      <c r="E78" s="6"/>
      <c r="F78" s="7">
        <v>30</v>
      </c>
      <c r="G78" s="7">
        <v>141</v>
      </c>
      <c r="H78" s="8"/>
      <c r="I78" s="3">
        <v>1</v>
      </c>
      <c r="J78" s="9">
        <v>214.28571428571431</v>
      </c>
      <c r="K78" s="10"/>
      <c r="L78" s="11">
        <f>J78*K78</f>
        <v>0</v>
      </c>
      <c r="M78" s="19">
        <f>0.25*K78</f>
        <v>0</v>
      </c>
      <c r="N78" s="18">
        <f>0.00113*K78</f>
        <v>0</v>
      </c>
      <c r="O78" s="14"/>
      <c r="P78" s="15" t="s">
        <v>268</v>
      </c>
      <c r="Q78" s="15" t="s">
        <v>47</v>
      </c>
      <c r="R78" s="16" t="s">
        <v>38</v>
      </c>
      <c r="S78" s="4" t="str">
        <f>HYPERLINK("https://redcat-toys.ru/api/getInfo/image/0c34b98d-cf19-11ee-a25a-00155d82e908")</f>
        <v>https://redcat-toys.ru/api/getInfo/image/0c34b98d-cf19-11ee-a25a-00155d82e908</v>
      </c>
      <c r="T78" s="4" t="s">
        <v>260</v>
      </c>
      <c r="U78" s="4" t="s">
        <v>65</v>
      </c>
      <c r="V78" s="17" t="s">
        <v>33</v>
      </c>
    </row>
    <row r="79" spans="1:22" ht="12" customHeight="1" outlineLevel="6" x14ac:dyDescent="0.2">
      <c r="A79" s="32" t="s">
        <v>229</v>
      </c>
      <c r="B79" s="32"/>
      <c r="C79" s="32"/>
    </row>
    <row r="80" spans="1:22" ht="12" customHeight="1" outlineLevel="7" x14ac:dyDescent="0.2">
      <c r="A80" s="33" t="s">
        <v>202</v>
      </c>
      <c r="B80" s="33"/>
      <c r="C80" s="33"/>
    </row>
    <row r="81" spans="1:22" ht="96.2" customHeight="1" outlineLevel="7" x14ac:dyDescent="0.2">
      <c r="A81" s="3">
        <v>53</v>
      </c>
      <c r="B81" s="4" t="s">
        <v>269</v>
      </c>
      <c r="C81" s="4" t="s">
        <v>270</v>
      </c>
      <c r="D81" s="5" t="s">
        <v>271</v>
      </c>
      <c r="E81" s="6"/>
      <c r="F81" s="7">
        <v>30</v>
      </c>
      <c r="G81" s="7">
        <v>66</v>
      </c>
      <c r="H81" s="8"/>
      <c r="I81" s="3">
        <v>1</v>
      </c>
      <c r="J81" s="9">
        <v>214.28571428571431</v>
      </c>
      <c r="K81" s="10"/>
      <c r="L81" s="11">
        <f>J81*K81</f>
        <v>0</v>
      </c>
      <c r="M81" s="12">
        <f>0.202*K81</f>
        <v>0</v>
      </c>
      <c r="N81" s="18">
        <f>0.00112*K81</f>
        <v>0</v>
      </c>
      <c r="O81" s="14"/>
      <c r="P81" s="15" t="s">
        <v>272</v>
      </c>
      <c r="Q81" s="15" t="s">
        <v>47</v>
      </c>
      <c r="R81" s="16" t="s">
        <v>38</v>
      </c>
      <c r="S81" s="4" t="str">
        <f>HYPERLINK("https://redcat-toys.ru/api/getInfo/image/f2b88b4e-cf19-11ee-a25a-00155d82e908")</f>
        <v>https://redcat-toys.ru/api/getInfo/image/f2b88b4e-cf19-11ee-a25a-00155d82e908</v>
      </c>
      <c r="T81" s="4" t="s">
        <v>273</v>
      </c>
      <c r="U81" s="4" t="s">
        <v>65</v>
      </c>
      <c r="V81" s="17" t="s">
        <v>33</v>
      </c>
    </row>
    <row r="82" spans="1:22" ht="96.2" customHeight="1" outlineLevel="7" x14ac:dyDescent="0.2">
      <c r="A82" s="3">
        <v>54</v>
      </c>
      <c r="B82" s="4" t="s">
        <v>274</v>
      </c>
      <c r="C82" s="4" t="s">
        <v>275</v>
      </c>
      <c r="D82" s="5" t="s">
        <v>276</v>
      </c>
      <c r="E82" s="6"/>
      <c r="F82" s="7">
        <v>30</v>
      </c>
      <c r="G82" s="7">
        <v>107</v>
      </c>
      <c r="H82" s="8"/>
      <c r="I82" s="3">
        <v>1</v>
      </c>
      <c r="J82" s="9">
        <v>214.28571428571431</v>
      </c>
      <c r="K82" s="10"/>
      <c r="L82" s="11">
        <f>J82*K82</f>
        <v>0</v>
      </c>
      <c r="M82" s="12">
        <f>0.263*K82</f>
        <v>0</v>
      </c>
      <c r="N82" s="18">
        <f>0.00119*K82</f>
        <v>0</v>
      </c>
      <c r="O82" s="14"/>
      <c r="P82" s="15" t="s">
        <v>277</v>
      </c>
      <c r="Q82" s="15" t="s">
        <v>47</v>
      </c>
      <c r="R82" s="16" t="s">
        <v>38</v>
      </c>
      <c r="S82" s="4" t="str">
        <f>HYPERLINK("https://redcat-toys.ru/api/getInfo/image/03af56dc-cf1b-11ee-a25a-00155d82e908")</f>
        <v>https://redcat-toys.ru/api/getInfo/image/03af56dc-cf1b-11ee-a25a-00155d82e908</v>
      </c>
      <c r="T82" s="4" t="s">
        <v>273</v>
      </c>
      <c r="U82" s="4" t="s">
        <v>65</v>
      </c>
      <c r="V82" s="17" t="s">
        <v>33</v>
      </c>
    </row>
    <row r="83" spans="1:22" ht="96.2" customHeight="1" outlineLevel="7" x14ac:dyDescent="0.2">
      <c r="A83" s="3">
        <v>55</v>
      </c>
      <c r="B83" s="4" t="s">
        <v>278</v>
      </c>
      <c r="C83" s="4" t="s">
        <v>279</v>
      </c>
      <c r="D83" s="5" t="s">
        <v>280</v>
      </c>
      <c r="E83" s="6"/>
      <c r="F83" s="7">
        <v>30</v>
      </c>
      <c r="G83" s="7">
        <v>45</v>
      </c>
      <c r="H83" s="8"/>
      <c r="I83" s="3">
        <v>2</v>
      </c>
      <c r="J83" s="9">
        <v>285.71428571428572</v>
      </c>
      <c r="K83" s="10"/>
      <c r="L83" s="11">
        <f>J83*K83</f>
        <v>0</v>
      </c>
      <c r="M83" s="12">
        <f>0.267*K83</f>
        <v>0</v>
      </c>
      <c r="N83" s="18">
        <f>0.00112*K83</f>
        <v>0</v>
      </c>
      <c r="O83" s="14"/>
      <c r="P83" s="15" t="s">
        <v>281</v>
      </c>
      <c r="Q83" s="15" t="s">
        <v>47</v>
      </c>
      <c r="R83" s="16" t="s">
        <v>38</v>
      </c>
      <c r="S83" s="4" t="str">
        <f>HYPERLINK("https://redcat-toys.ru/api/getInfo/image/551e748d-0a09-11f0-a278-00155d82e908")</f>
        <v>https://redcat-toys.ru/api/getInfo/image/551e748d-0a09-11f0-a278-00155d82e908</v>
      </c>
      <c r="T83" s="4" t="s">
        <v>282</v>
      </c>
      <c r="U83" s="4" t="s">
        <v>65</v>
      </c>
      <c r="V83" s="17" t="s">
        <v>33</v>
      </c>
    </row>
    <row r="84" spans="1:22" ht="12" customHeight="1" outlineLevel="4" x14ac:dyDescent="0.2">
      <c r="A84" s="30" t="s">
        <v>283</v>
      </c>
      <c r="B84" s="30"/>
      <c r="C84" s="30"/>
    </row>
    <row r="85" spans="1:22" ht="12" customHeight="1" outlineLevel="5" x14ac:dyDescent="0.2">
      <c r="A85" s="31" t="s">
        <v>201</v>
      </c>
      <c r="B85" s="31"/>
      <c r="C85" s="31"/>
    </row>
    <row r="86" spans="1:22" ht="12" customHeight="1" outlineLevel="6" x14ac:dyDescent="0.2">
      <c r="A86" s="32" t="s">
        <v>203</v>
      </c>
      <c r="B86" s="32"/>
      <c r="C86" s="32"/>
    </row>
    <row r="87" spans="1:22" ht="12" customHeight="1" outlineLevel="7" x14ac:dyDescent="0.2">
      <c r="A87" s="33" t="s">
        <v>202</v>
      </c>
      <c r="B87" s="33"/>
      <c r="C87" s="33"/>
    </row>
    <row r="88" spans="1:22" ht="96.2" customHeight="1" outlineLevel="7" x14ac:dyDescent="0.2">
      <c r="A88" s="3">
        <v>56</v>
      </c>
      <c r="B88" s="4" t="s">
        <v>284</v>
      </c>
      <c r="C88" s="4" t="s">
        <v>285</v>
      </c>
      <c r="D88" s="5" t="s">
        <v>286</v>
      </c>
      <c r="E88" s="6"/>
      <c r="F88" s="7">
        <v>20</v>
      </c>
      <c r="G88" s="7">
        <v>100</v>
      </c>
      <c r="H88" s="8"/>
      <c r="I88" s="3">
        <v>1</v>
      </c>
      <c r="J88" s="9">
        <v>214.28571428571431</v>
      </c>
      <c r="K88" s="10"/>
      <c r="L88" s="11">
        <f>J88*K88</f>
        <v>0</v>
      </c>
      <c r="M88" s="12">
        <f>0.396*K88</f>
        <v>0</v>
      </c>
      <c r="N88" s="18">
        <f>0.00201*K88</f>
        <v>0</v>
      </c>
      <c r="O88" s="14"/>
      <c r="P88" s="15" t="s">
        <v>287</v>
      </c>
      <c r="Q88" s="15" t="s">
        <v>47</v>
      </c>
      <c r="R88" s="16" t="s">
        <v>38</v>
      </c>
      <c r="S88" s="4" t="str">
        <f>HYPERLINK("https://redcat-toys.ru/api/getInfo/image/260670d4-cf1e-11ee-a25a-00155d82e908")</f>
        <v>https://redcat-toys.ru/api/getInfo/image/260670d4-cf1e-11ee-a25a-00155d82e908</v>
      </c>
      <c r="T88" s="4" t="s">
        <v>288</v>
      </c>
      <c r="U88" s="4" t="s">
        <v>65</v>
      </c>
      <c r="V88" s="17" t="s">
        <v>33</v>
      </c>
    </row>
    <row r="89" spans="1:22" ht="96.2" customHeight="1" outlineLevel="7" x14ac:dyDescent="0.2">
      <c r="A89" s="3">
        <v>57</v>
      </c>
      <c r="B89" s="4" t="s">
        <v>289</v>
      </c>
      <c r="C89" s="4" t="s">
        <v>290</v>
      </c>
      <c r="D89" s="5" t="s">
        <v>291</v>
      </c>
      <c r="E89" s="6"/>
      <c r="F89" s="7">
        <v>20</v>
      </c>
      <c r="G89" s="7">
        <v>10</v>
      </c>
      <c r="H89" s="8"/>
      <c r="I89" s="3">
        <v>1</v>
      </c>
      <c r="J89" s="9">
        <v>400</v>
      </c>
      <c r="K89" s="10"/>
      <c r="L89" s="11">
        <f>J89*K89</f>
        <v>0</v>
      </c>
      <c r="M89" s="12">
        <f>0.404*K89</f>
        <v>0</v>
      </c>
      <c r="N89" s="18">
        <f>0.00202*K89</f>
        <v>0</v>
      </c>
      <c r="O89" s="14"/>
      <c r="P89" s="15" t="s">
        <v>292</v>
      </c>
      <c r="Q89" s="15" t="s">
        <v>47</v>
      </c>
      <c r="R89" s="16" t="s">
        <v>38</v>
      </c>
      <c r="S89" s="4" t="str">
        <f>HYPERLINK("https://redcat-toys.ru/api/getInfo/image/7d553980-cf1d-11ee-a25a-00155d82e908")</f>
        <v>https://redcat-toys.ru/api/getInfo/image/7d553980-cf1d-11ee-a25a-00155d82e908</v>
      </c>
      <c r="T89" s="4" t="s">
        <v>288</v>
      </c>
      <c r="U89" s="4" t="s">
        <v>65</v>
      </c>
      <c r="V89" s="17" t="s">
        <v>33</v>
      </c>
    </row>
    <row r="90" spans="1:22" ht="96.2" customHeight="1" outlineLevel="7" x14ac:dyDescent="0.2">
      <c r="A90" s="3">
        <v>58</v>
      </c>
      <c r="B90" s="4" t="s">
        <v>293</v>
      </c>
      <c r="C90" s="4" t="s">
        <v>294</v>
      </c>
      <c r="D90" s="5" t="s">
        <v>295</v>
      </c>
      <c r="E90" s="6"/>
      <c r="F90" s="7">
        <v>20</v>
      </c>
      <c r="G90" s="7">
        <v>128</v>
      </c>
      <c r="H90" s="8"/>
      <c r="I90" s="3">
        <v>1</v>
      </c>
      <c r="J90" s="9">
        <v>214.28571428571431</v>
      </c>
      <c r="K90" s="10"/>
      <c r="L90" s="11">
        <f>J90*K90</f>
        <v>0</v>
      </c>
      <c r="M90" s="12">
        <f>0.413*K90</f>
        <v>0</v>
      </c>
      <c r="N90" s="18">
        <f>0.00207*K90</f>
        <v>0</v>
      </c>
      <c r="O90" s="14"/>
      <c r="P90" s="15" t="s">
        <v>296</v>
      </c>
      <c r="Q90" s="15" t="s">
        <v>47</v>
      </c>
      <c r="R90" s="16" t="s">
        <v>38</v>
      </c>
      <c r="S90" s="4" t="str">
        <f>HYPERLINK("https://redcat-toys.ru/api/getInfo/image/c709cb5b-cf1d-11ee-a25a-00155d82e908")</f>
        <v>https://redcat-toys.ru/api/getInfo/image/c709cb5b-cf1d-11ee-a25a-00155d82e908</v>
      </c>
      <c r="T90" s="4" t="s">
        <v>288</v>
      </c>
      <c r="U90" s="4" t="s">
        <v>65</v>
      </c>
      <c r="V90" s="17" t="s">
        <v>33</v>
      </c>
    </row>
    <row r="91" spans="1:22" ht="96.2" customHeight="1" outlineLevel="7" x14ac:dyDescent="0.2">
      <c r="A91" s="3">
        <v>59</v>
      </c>
      <c r="B91" s="4" t="s">
        <v>297</v>
      </c>
      <c r="C91" s="4" t="s">
        <v>298</v>
      </c>
      <c r="D91" s="5" t="s">
        <v>299</v>
      </c>
      <c r="E91" s="6"/>
      <c r="F91" s="7">
        <v>20</v>
      </c>
      <c r="G91" s="7">
        <v>116</v>
      </c>
      <c r="H91" s="8"/>
      <c r="I91" s="3">
        <v>1</v>
      </c>
      <c r="J91" s="9">
        <v>214.28571428571431</v>
      </c>
      <c r="K91" s="10"/>
      <c r="L91" s="11">
        <f>J91*K91</f>
        <v>0</v>
      </c>
      <c r="M91" s="12">
        <f>0.424*K91</f>
        <v>0</v>
      </c>
      <c r="N91" s="18">
        <f>0.00218*K91</f>
        <v>0</v>
      </c>
      <c r="O91" s="14"/>
      <c r="P91" s="15" t="s">
        <v>300</v>
      </c>
      <c r="Q91" s="15" t="s">
        <v>47</v>
      </c>
      <c r="R91" s="16" t="s">
        <v>38</v>
      </c>
      <c r="S91" s="4" t="str">
        <f>HYPERLINK("https://redcat-toys.ru/api/getInfo/image/29d9661c-cf1d-11ee-a25a-00155d82e908")</f>
        <v>https://redcat-toys.ru/api/getInfo/image/29d9661c-cf1d-11ee-a25a-00155d82e908</v>
      </c>
      <c r="T91" s="4" t="s">
        <v>288</v>
      </c>
      <c r="U91" s="4" t="s">
        <v>65</v>
      </c>
      <c r="V91" s="17" t="s">
        <v>33</v>
      </c>
    </row>
    <row r="92" spans="1:22" ht="96.2" customHeight="1" outlineLevel="7" x14ac:dyDescent="0.2">
      <c r="A92" s="3">
        <v>60</v>
      </c>
      <c r="B92" s="4" t="s">
        <v>301</v>
      </c>
      <c r="C92" s="4" t="s">
        <v>302</v>
      </c>
      <c r="D92" s="5" t="s">
        <v>303</v>
      </c>
      <c r="E92" s="6"/>
      <c r="F92" s="7">
        <v>20</v>
      </c>
      <c r="G92" s="7">
        <v>2</v>
      </c>
      <c r="H92" s="8"/>
      <c r="I92" s="3">
        <v>1</v>
      </c>
      <c r="J92" s="9">
        <v>400</v>
      </c>
      <c r="K92" s="10"/>
      <c r="L92" s="11">
        <f>J92*K92</f>
        <v>0</v>
      </c>
      <c r="M92" s="12">
        <f>0.381*K92</f>
        <v>0</v>
      </c>
      <c r="N92" s="18">
        <f>0.00116*K92</f>
        <v>0</v>
      </c>
      <c r="O92" s="14"/>
      <c r="P92" s="15" t="s">
        <v>304</v>
      </c>
      <c r="Q92" s="15" t="s">
        <v>47</v>
      </c>
      <c r="R92" s="16" t="s">
        <v>38</v>
      </c>
      <c r="S92" s="4" t="str">
        <f>HYPERLINK("https://redcat-toys.ru/api/getInfo/image/762d4ee6-cfb1-11ed-a230-00155d82e902")</f>
        <v>https://redcat-toys.ru/api/getInfo/image/762d4ee6-cfb1-11ed-a230-00155d82e902</v>
      </c>
      <c r="T92" s="4" t="s">
        <v>305</v>
      </c>
      <c r="U92" s="4" t="s">
        <v>65</v>
      </c>
      <c r="V92" s="17" t="s">
        <v>33</v>
      </c>
    </row>
    <row r="93" spans="1:22" ht="12" customHeight="1" outlineLevel="6" x14ac:dyDescent="0.2">
      <c r="A93" s="32" t="s">
        <v>229</v>
      </c>
      <c r="B93" s="32"/>
      <c r="C93" s="32"/>
    </row>
    <row r="94" spans="1:22" ht="12" customHeight="1" outlineLevel="7" x14ac:dyDescent="0.2">
      <c r="A94" s="33" t="s">
        <v>202</v>
      </c>
      <c r="B94" s="33"/>
      <c r="C94" s="33"/>
    </row>
    <row r="95" spans="1:22" ht="96.2" customHeight="1" outlineLevel="7" x14ac:dyDescent="0.2">
      <c r="A95" s="3">
        <v>61</v>
      </c>
      <c r="B95" s="4" t="s">
        <v>306</v>
      </c>
      <c r="C95" s="4" t="s">
        <v>307</v>
      </c>
      <c r="D95" s="5" t="s">
        <v>308</v>
      </c>
      <c r="E95" s="6"/>
      <c r="F95" s="7">
        <v>20</v>
      </c>
      <c r="G95" s="7">
        <v>21</v>
      </c>
      <c r="H95" s="8"/>
      <c r="I95" s="3">
        <v>1</v>
      </c>
      <c r="J95" s="9">
        <v>214.28571428571431</v>
      </c>
      <c r="K95" s="10"/>
      <c r="L95" s="11">
        <f>J95*K95</f>
        <v>0</v>
      </c>
      <c r="M95" s="12">
        <f>0.405*K95</f>
        <v>0</v>
      </c>
      <c r="N95" s="13">
        <f>0.0021*K95</f>
        <v>0</v>
      </c>
      <c r="O95" s="14"/>
      <c r="P95" s="15" t="s">
        <v>309</v>
      </c>
      <c r="Q95" s="15" t="s">
        <v>47</v>
      </c>
      <c r="R95" s="16" t="s">
        <v>38</v>
      </c>
      <c r="S95" s="4" t="str">
        <f>HYPERLINK("https://redcat-toys.ru/api/getInfo/image/73a92aca-cf20-11ee-a25a-00155d82e908")</f>
        <v>https://redcat-toys.ru/api/getInfo/image/73a92aca-cf20-11ee-a25a-00155d82e908</v>
      </c>
      <c r="T95" s="4" t="s">
        <v>310</v>
      </c>
      <c r="U95" s="4" t="s">
        <v>65</v>
      </c>
      <c r="V95" s="17" t="s">
        <v>33</v>
      </c>
    </row>
    <row r="96" spans="1:22" ht="96.2" customHeight="1" outlineLevel="7" x14ac:dyDescent="0.2">
      <c r="A96" s="3">
        <v>62</v>
      </c>
      <c r="B96" s="4" t="s">
        <v>311</v>
      </c>
      <c r="C96" s="4" t="s">
        <v>312</v>
      </c>
      <c r="D96" s="5" t="s">
        <v>313</v>
      </c>
      <c r="E96" s="6"/>
      <c r="F96" s="7">
        <v>20</v>
      </c>
      <c r="G96" s="7">
        <v>97</v>
      </c>
      <c r="H96" s="8"/>
      <c r="I96" s="3">
        <v>1</v>
      </c>
      <c r="J96" s="9">
        <v>214.28571428571431</v>
      </c>
      <c r="K96" s="10"/>
      <c r="L96" s="11">
        <f>J96*K96</f>
        <v>0</v>
      </c>
      <c r="M96" s="12">
        <f>0.412*K96</f>
        <v>0</v>
      </c>
      <c r="N96" s="18">
        <f>0.00202*K96</f>
        <v>0</v>
      </c>
      <c r="O96" s="14"/>
      <c r="P96" s="15" t="s">
        <v>314</v>
      </c>
      <c r="Q96" s="15" t="s">
        <v>47</v>
      </c>
      <c r="R96" s="16" t="s">
        <v>38</v>
      </c>
      <c r="S96" s="4" t="str">
        <f>HYPERLINK("https://redcat-toys.ru/api/getInfo/image/ca91703e-cf1f-11ee-a25a-00155d82e908")</f>
        <v>https://redcat-toys.ru/api/getInfo/image/ca91703e-cf1f-11ee-a25a-00155d82e908</v>
      </c>
      <c r="T96" s="4" t="s">
        <v>310</v>
      </c>
      <c r="U96" s="4" t="s">
        <v>65</v>
      </c>
      <c r="V96" s="17" t="s">
        <v>33</v>
      </c>
    </row>
    <row r="97" spans="1:22" ht="96.2" customHeight="1" outlineLevel="7" x14ac:dyDescent="0.2">
      <c r="A97" s="3">
        <v>63</v>
      </c>
      <c r="B97" s="4" t="s">
        <v>315</v>
      </c>
      <c r="C97" s="4" t="s">
        <v>316</v>
      </c>
      <c r="D97" s="5" t="s">
        <v>317</v>
      </c>
      <c r="E97" s="6"/>
      <c r="F97" s="7">
        <v>20</v>
      </c>
      <c r="G97" s="7">
        <v>64</v>
      </c>
      <c r="H97" s="8"/>
      <c r="I97" s="3">
        <v>1</v>
      </c>
      <c r="J97" s="9">
        <v>214.28571428571431</v>
      </c>
      <c r="K97" s="10"/>
      <c r="L97" s="11">
        <f>J97*K97</f>
        <v>0</v>
      </c>
      <c r="M97" s="12">
        <f>0.382*K97</f>
        <v>0</v>
      </c>
      <c r="N97" s="18">
        <f>0.00196*K97</f>
        <v>0</v>
      </c>
      <c r="O97" s="14"/>
      <c r="P97" s="15" t="s">
        <v>318</v>
      </c>
      <c r="Q97" s="15" t="s">
        <v>47</v>
      </c>
      <c r="R97" s="16" t="s">
        <v>38</v>
      </c>
      <c r="S97" s="4" t="str">
        <f>HYPERLINK("https://redcat-toys.ru/api/getInfo/image/77ddbbf3-cf1f-11ee-a25a-00155d82e908")</f>
        <v>https://redcat-toys.ru/api/getInfo/image/77ddbbf3-cf1f-11ee-a25a-00155d82e908</v>
      </c>
      <c r="T97" s="4" t="s">
        <v>310</v>
      </c>
      <c r="U97" s="4" t="s">
        <v>65</v>
      </c>
      <c r="V97" s="17" t="s">
        <v>33</v>
      </c>
    </row>
    <row r="98" spans="1:22" ht="96.2" customHeight="1" outlineLevel="7" x14ac:dyDescent="0.2">
      <c r="A98" s="3">
        <v>64</v>
      </c>
      <c r="B98" s="4" t="s">
        <v>319</v>
      </c>
      <c r="C98" s="4" t="s">
        <v>320</v>
      </c>
      <c r="D98" s="5" t="s">
        <v>321</v>
      </c>
      <c r="E98" s="6"/>
      <c r="F98" s="7">
        <v>20</v>
      </c>
      <c r="G98" s="7">
        <v>1</v>
      </c>
      <c r="H98" s="8"/>
      <c r="I98" s="3">
        <v>1</v>
      </c>
      <c r="J98" s="9">
        <v>328.57142857142861</v>
      </c>
      <c r="K98" s="10"/>
      <c r="L98" s="11">
        <f>J98*K98</f>
        <v>0</v>
      </c>
      <c r="M98" s="12">
        <f>0.386*K98</f>
        <v>0</v>
      </c>
      <c r="N98" s="18">
        <f>0.00184*K98</f>
        <v>0</v>
      </c>
      <c r="O98" s="14"/>
      <c r="P98" s="15" t="s">
        <v>322</v>
      </c>
      <c r="Q98" s="15" t="s">
        <v>47</v>
      </c>
      <c r="R98" s="16" t="s">
        <v>38</v>
      </c>
      <c r="S98" s="4" t="str">
        <f>HYPERLINK("https://redcat-toys.ru/api/getInfo/image/207db044-0a0c-11f0-a278-00155d82e908")</f>
        <v>https://redcat-toys.ru/api/getInfo/image/207db044-0a0c-11f0-a278-00155d82e908</v>
      </c>
      <c r="T98" s="4" t="s">
        <v>323</v>
      </c>
      <c r="U98" s="4" t="s">
        <v>65</v>
      </c>
      <c r="V98" s="17" t="s">
        <v>33</v>
      </c>
    </row>
    <row r="99" spans="1:22" ht="12" customHeight="1" outlineLevel="4" x14ac:dyDescent="0.2">
      <c r="A99" s="30" t="s">
        <v>324</v>
      </c>
      <c r="B99" s="30"/>
      <c r="C99" s="30"/>
    </row>
    <row r="100" spans="1:22" ht="12" customHeight="1" outlineLevel="5" x14ac:dyDescent="0.2">
      <c r="A100" s="31" t="s">
        <v>325</v>
      </c>
      <c r="B100" s="31"/>
      <c r="C100" s="31"/>
    </row>
    <row r="101" spans="1:22" ht="12" customHeight="1" outlineLevel="6" x14ac:dyDescent="0.2">
      <c r="A101" s="32" t="s">
        <v>203</v>
      </c>
      <c r="B101" s="32"/>
      <c r="C101" s="32"/>
    </row>
    <row r="102" spans="1:22" ht="12" customHeight="1" outlineLevel="7" x14ac:dyDescent="0.2">
      <c r="A102" s="33" t="s">
        <v>326</v>
      </c>
      <c r="B102" s="33"/>
      <c r="C102" s="33"/>
    </row>
    <row r="103" spans="1:22" ht="96.2" customHeight="1" outlineLevel="7" x14ac:dyDescent="0.2">
      <c r="A103" s="3">
        <v>65</v>
      </c>
      <c r="B103" s="4" t="s">
        <v>327</v>
      </c>
      <c r="C103" s="4" t="s">
        <v>328</v>
      </c>
      <c r="D103" s="5" t="s">
        <v>329</v>
      </c>
      <c r="E103" s="6"/>
      <c r="F103" s="7">
        <v>20</v>
      </c>
      <c r="G103" s="7">
        <v>88</v>
      </c>
      <c r="H103" s="8"/>
      <c r="I103" s="3">
        <v>1</v>
      </c>
      <c r="J103" s="9">
        <v>214.28571428571431</v>
      </c>
      <c r="K103" s="10"/>
      <c r="L103" s="11">
        <f>J103*K103</f>
        <v>0</v>
      </c>
      <c r="M103" s="19">
        <f>0.14*K103</f>
        <v>0</v>
      </c>
      <c r="N103" s="18">
        <f>0.00155*K103</f>
        <v>0</v>
      </c>
      <c r="O103" s="14"/>
      <c r="P103" s="15" t="s">
        <v>330</v>
      </c>
      <c r="Q103" s="15" t="s">
        <v>47</v>
      </c>
      <c r="R103" s="16" t="s">
        <v>38</v>
      </c>
      <c r="S103" s="4" t="str">
        <f>HYPERLINK("https://redcat-toys.ru/api/getInfo/image/66afe7c2-cfb5-11ed-a230-00155d82e902")</f>
        <v>https://redcat-toys.ru/api/getInfo/image/66afe7c2-cfb5-11ed-a230-00155d82e902</v>
      </c>
      <c r="T103" s="4" t="s">
        <v>331</v>
      </c>
      <c r="U103" s="4" t="s">
        <v>65</v>
      </c>
      <c r="V103" s="17" t="s">
        <v>33</v>
      </c>
    </row>
    <row r="104" spans="1:22" ht="12" customHeight="1" outlineLevel="6" x14ac:dyDescent="0.2">
      <c r="A104" s="32" t="s">
        <v>229</v>
      </c>
      <c r="B104" s="32"/>
      <c r="C104" s="32"/>
    </row>
    <row r="105" spans="1:22" ht="12" customHeight="1" outlineLevel="7" x14ac:dyDescent="0.2">
      <c r="A105" s="33" t="s">
        <v>202</v>
      </c>
      <c r="B105" s="33"/>
      <c r="C105" s="33"/>
    </row>
    <row r="106" spans="1:22" ht="96.2" customHeight="1" outlineLevel="7" x14ac:dyDescent="0.2">
      <c r="A106" s="3">
        <v>66</v>
      </c>
      <c r="B106" s="4" t="s">
        <v>332</v>
      </c>
      <c r="C106" s="4" t="s">
        <v>333</v>
      </c>
      <c r="D106" s="5" t="s">
        <v>334</v>
      </c>
      <c r="E106" s="6" t="s">
        <v>56</v>
      </c>
      <c r="F106" s="7">
        <v>20</v>
      </c>
      <c r="G106" s="7">
        <v>1</v>
      </c>
      <c r="H106" s="8"/>
      <c r="I106" s="3">
        <v>1</v>
      </c>
      <c r="J106" s="9">
        <v>400</v>
      </c>
      <c r="K106" s="10"/>
      <c r="L106" s="11">
        <f>J106*K106</f>
        <v>0</v>
      </c>
      <c r="M106" s="12">
        <f>0.218*K106</f>
        <v>0</v>
      </c>
      <c r="N106" s="18">
        <f>0.00154*K106</f>
        <v>0</v>
      </c>
      <c r="O106" s="14"/>
      <c r="P106" s="15" t="s">
        <v>335</v>
      </c>
      <c r="Q106" s="15" t="s">
        <v>47</v>
      </c>
      <c r="R106" s="16" t="s">
        <v>38</v>
      </c>
      <c r="S106" s="4" t="str">
        <f>HYPERLINK("https://redcat-toys.ru/api/getInfo/image/77b99c48-cfb8-11ed-a230-00155d82e902")</f>
        <v>https://redcat-toys.ru/api/getInfo/image/77b99c48-cfb8-11ed-a230-00155d82e902</v>
      </c>
      <c r="T106" s="4" t="s">
        <v>336</v>
      </c>
      <c r="U106" s="4" t="s">
        <v>32</v>
      </c>
      <c r="V106" s="17" t="s">
        <v>33</v>
      </c>
    </row>
    <row r="107" spans="1:22" ht="12" customHeight="1" outlineLevel="5" x14ac:dyDescent="0.2">
      <c r="A107" s="31" t="s">
        <v>201</v>
      </c>
      <c r="B107" s="31"/>
      <c r="C107" s="31"/>
    </row>
    <row r="108" spans="1:22" ht="12" customHeight="1" outlineLevel="6" x14ac:dyDescent="0.2">
      <c r="A108" s="32" t="s">
        <v>203</v>
      </c>
      <c r="B108" s="32"/>
      <c r="C108" s="32"/>
    </row>
    <row r="109" spans="1:22" ht="12" customHeight="1" outlineLevel="7" x14ac:dyDescent="0.2">
      <c r="A109" s="33" t="s">
        <v>202</v>
      </c>
      <c r="B109" s="33"/>
      <c r="C109" s="33"/>
    </row>
    <row r="110" spans="1:22" ht="96.2" customHeight="1" outlineLevel="7" x14ac:dyDescent="0.2">
      <c r="A110" s="3">
        <v>67</v>
      </c>
      <c r="B110" s="4" t="s">
        <v>337</v>
      </c>
      <c r="C110" s="4" t="s">
        <v>338</v>
      </c>
      <c r="D110" s="5" t="s">
        <v>339</v>
      </c>
      <c r="E110" s="6"/>
      <c r="F110" s="7">
        <v>10</v>
      </c>
      <c r="G110" s="7">
        <v>179</v>
      </c>
      <c r="H110" s="8"/>
      <c r="I110" s="3">
        <v>1</v>
      </c>
      <c r="J110" s="9">
        <v>271.42857142857144</v>
      </c>
      <c r="K110" s="10"/>
      <c r="L110" s="11">
        <f>J110*K110</f>
        <v>0</v>
      </c>
      <c r="M110" s="20">
        <f>0.6*K110</f>
        <v>0</v>
      </c>
      <c r="N110" s="18">
        <f>0.00359*K110</f>
        <v>0</v>
      </c>
      <c r="O110" s="14"/>
      <c r="P110" s="15" t="s">
        <v>340</v>
      </c>
      <c r="Q110" s="15" t="s">
        <v>47</v>
      </c>
      <c r="R110" s="16" t="s">
        <v>38</v>
      </c>
      <c r="S110" s="4" t="str">
        <f>HYPERLINK("https://redcat-toys.ru/api/getInfo/image/96ee061c-cf23-11ee-a25a-00155d82e908")</f>
        <v>https://redcat-toys.ru/api/getInfo/image/96ee061c-cf23-11ee-a25a-00155d82e908</v>
      </c>
      <c r="T110" s="4" t="s">
        <v>341</v>
      </c>
      <c r="U110" s="4" t="s">
        <v>65</v>
      </c>
      <c r="V110" s="17" t="s">
        <v>33</v>
      </c>
    </row>
    <row r="111" spans="1:22" ht="96.2" customHeight="1" outlineLevel="7" x14ac:dyDescent="0.2">
      <c r="A111" s="3">
        <v>68</v>
      </c>
      <c r="B111" s="4" t="s">
        <v>342</v>
      </c>
      <c r="C111" s="4" t="s">
        <v>343</v>
      </c>
      <c r="D111" s="5" t="s">
        <v>344</v>
      </c>
      <c r="E111" s="6"/>
      <c r="F111" s="7">
        <v>10</v>
      </c>
      <c r="G111" s="7">
        <v>51</v>
      </c>
      <c r="H111" s="8"/>
      <c r="I111" s="3">
        <v>1</v>
      </c>
      <c r="J111" s="9">
        <v>271.42857142857144</v>
      </c>
      <c r="K111" s="10"/>
      <c r="L111" s="11">
        <f>J111*K111</f>
        <v>0</v>
      </c>
      <c r="M111" s="12">
        <f>0.618*K111</f>
        <v>0</v>
      </c>
      <c r="N111" s="13">
        <f>0.0035*K111</f>
        <v>0</v>
      </c>
      <c r="O111" s="14"/>
      <c r="P111" s="15" t="s">
        <v>345</v>
      </c>
      <c r="Q111" s="15" t="s">
        <v>47</v>
      </c>
      <c r="R111" s="16" t="s">
        <v>38</v>
      </c>
      <c r="S111" s="4" t="str">
        <f>HYPERLINK("https://redcat-toys.ru/api/getInfo/image/885870f4-cf22-11ee-a25a-00155d82e908")</f>
        <v>https://redcat-toys.ru/api/getInfo/image/885870f4-cf22-11ee-a25a-00155d82e908</v>
      </c>
      <c r="T111" s="4" t="s">
        <v>341</v>
      </c>
      <c r="U111" s="4" t="s">
        <v>65</v>
      </c>
      <c r="V111" s="17" t="s">
        <v>33</v>
      </c>
    </row>
    <row r="112" spans="1:22" ht="96.2" customHeight="1" outlineLevel="7" x14ac:dyDescent="0.2">
      <c r="A112" s="3">
        <v>69</v>
      </c>
      <c r="B112" s="4" t="s">
        <v>346</v>
      </c>
      <c r="C112" s="4" t="s">
        <v>347</v>
      </c>
      <c r="D112" s="5" t="s">
        <v>348</v>
      </c>
      <c r="E112" s="6"/>
      <c r="F112" s="7">
        <v>10</v>
      </c>
      <c r="G112" s="7">
        <v>14</v>
      </c>
      <c r="H112" s="8"/>
      <c r="I112" s="3">
        <v>1</v>
      </c>
      <c r="J112" s="9">
        <v>457.14285714285717</v>
      </c>
      <c r="K112" s="10"/>
      <c r="L112" s="11">
        <f>J112*K112</f>
        <v>0</v>
      </c>
      <c r="M112" s="12">
        <f>0.615*K112</f>
        <v>0</v>
      </c>
      <c r="N112" s="18">
        <f>0.00354*K112</f>
        <v>0</v>
      </c>
      <c r="O112" s="14"/>
      <c r="P112" s="15" t="s">
        <v>349</v>
      </c>
      <c r="Q112" s="15" t="s">
        <v>47</v>
      </c>
      <c r="R112" s="16" t="s">
        <v>38</v>
      </c>
      <c r="S112" s="4" t="str">
        <f>HYPERLINK("https://redcat-toys.ru/api/getInfo/image/fabb74e0-cf20-11ee-a25a-00155d82e908")</f>
        <v>https://redcat-toys.ru/api/getInfo/image/fabb74e0-cf20-11ee-a25a-00155d82e908</v>
      </c>
      <c r="T112" s="4" t="s">
        <v>341</v>
      </c>
      <c r="U112" s="4" t="s">
        <v>65</v>
      </c>
      <c r="V112" s="17" t="s">
        <v>33</v>
      </c>
    </row>
    <row r="113" spans="1:22" ht="96.2" customHeight="1" outlineLevel="7" x14ac:dyDescent="0.2">
      <c r="A113" s="3">
        <v>70</v>
      </c>
      <c r="B113" s="4" t="s">
        <v>350</v>
      </c>
      <c r="C113" s="4" t="s">
        <v>351</v>
      </c>
      <c r="D113" s="5" t="s">
        <v>352</v>
      </c>
      <c r="E113" s="6"/>
      <c r="F113" s="7">
        <v>10</v>
      </c>
      <c r="G113" s="7">
        <v>124</v>
      </c>
      <c r="H113" s="8"/>
      <c r="I113" s="3">
        <v>1</v>
      </c>
      <c r="J113" s="9">
        <v>271.42857142857144</v>
      </c>
      <c r="K113" s="10"/>
      <c r="L113" s="11">
        <f>J113*K113</f>
        <v>0</v>
      </c>
      <c r="M113" s="12">
        <f>0.598*K113</f>
        <v>0</v>
      </c>
      <c r="N113" s="18">
        <f>0.00384*K113</f>
        <v>0</v>
      </c>
      <c r="O113" s="14"/>
      <c r="P113" s="15" t="s">
        <v>353</v>
      </c>
      <c r="Q113" s="15" t="s">
        <v>47</v>
      </c>
      <c r="R113" s="16" t="s">
        <v>38</v>
      </c>
      <c r="S113" s="4" t="str">
        <f>HYPERLINK("https://redcat-toys.ru/api/getInfo/image/413006fd-cf23-11ee-a25a-00155d82e908")</f>
        <v>https://redcat-toys.ru/api/getInfo/image/413006fd-cf23-11ee-a25a-00155d82e908</v>
      </c>
      <c r="T113" s="4" t="s">
        <v>341</v>
      </c>
      <c r="U113" s="4" t="s">
        <v>65</v>
      </c>
      <c r="V113" s="17" t="s">
        <v>33</v>
      </c>
    </row>
    <row r="114" spans="1:22" ht="12" customHeight="1" outlineLevel="7" x14ac:dyDescent="0.2">
      <c r="A114" s="33" t="s">
        <v>326</v>
      </c>
      <c r="B114" s="33"/>
      <c r="C114" s="33"/>
    </row>
    <row r="115" spans="1:22" ht="96.2" customHeight="1" outlineLevel="7" x14ac:dyDescent="0.2">
      <c r="A115" s="3">
        <v>71</v>
      </c>
      <c r="B115" s="4" t="s">
        <v>354</v>
      </c>
      <c r="C115" s="4" t="s">
        <v>355</v>
      </c>
      <c r="D115" s="5" t="s">
        <v>356</v>
      </c>
      <c r="E115" s="6"/>
      <c r="F115" s="7">
        <v>10</v>
      </c>
      <c r="G115" s="7">
        <v>12</v>
      </c>
      <c r="H115" s="8"/>
      <c r="I115" s="3">
        <v>1</v>
      </c>
      <c r="J115" s="9">
        <v>428.57142857142861</v>
      </c>
      <c r="K115" s="10"/>
      <c r="L115" s="11">
        <f>J115*K115</f>
        <v>0</v>
      </c>
      <c r="M115" s="19">
        <f>0.51*K115</f>
        <v>0</v>
      </c>
      <c r="N115" s="18">
        <f>0.00322*K115</f>
        <v>0</v>
      </c>
      <c r="O115" s="14"/>
      <c r="P115" s="15" t="s">
        <v>357</v>
      </c>
      <c r="Q115" s="15" t="s">
        <v>47</v>
      </c>
      <c r="R115" s="16" t="s">
        <v>38</v>
      </c>
      <c r="S115" s="4" t="str">
        <f>HYPERLINK("https://redcat-toys.ru/api/getInfo/image/6c8dcb47-cfbb-11ed-a230-00155d82e902")</f>
        <v>https://redcat-toys.ru/api/getInfo/image/6c8dcb47-cfbb-11ed-a230-00155d82e902</v>
      </c>
      <c r="T115" s="4" t="s">
        <v>358</v>
      </c>
      <c r="U115" s="4" t="s">
        <v>65</v>
      </c>
      <c r="V115" s="17" t="s">
        <v>33</v>
      </c>
    </row>
    <row r="116" spans="1:22" ht="12" customHeight="1" outlineLevel="6" x14ac:dyDescent="0.2">
      <c r="A116" s="32" t="s">
        <v>229</v>
      </c>
      <c r="B116" s="32"/>
      <c r="C116" s="32"/>
    </row>
    <row r="117" spans="1:22" ht="12" customHeight="1" outlineLevel="7" x14ac:dyDescent="0.2">
      <c r="A117" s="33" t="s">
        <v>202</v>
      </c>
      <c r="B117" s="33"/>
      <c r="C117" s="33"/>
    </row>
    <row r="118" spans="1:22" ht="96.2" customHeight="1" outlineLevel="7" x14ac:dyDescent="0.2">
      <c r="A118" s="3">
        <v>72</v>
      </c>
      <c r="B118" s="4" t="s">
        <v>359</v>
      </c>
      <c r="C118" s="4" t="s">
        <v>360</v>
      </c>
      <c r="D118" s="5" t="s">
        <v>361</v>
      </c>
      <c r="E118" s="6"/>
      <c r="F118" s="7">
        <v>10</v>
      </c>
      <c r="G118" s="7">
        <v>138</v>
      </c>
      <c r="H118" s="8"/>
      <c r="I118" s="3">
        <v>1</v>
      </c>
      <c r="J118" s="9">
        <v>271.42857142857144</v>
      </c>
      <c r="K118" s="10"/>
      <c r="L118" s="11">
        <f>J118*K118</f>
        <v>0</v>
      </c>
      <c r="M118" s="12">
        <f>0.566*K118</f>
        <v>0</v>
      </c>
      <c r="N118" s="18">
        <f>0.00378*K118</f>
        <v>0</v>
      </c>
      <c r="O118" s="14"/>
      <c r="P118" s="15" t="s">
        <v>362</v>
      </c>
      <c r="Q118" s="15" t="s">
        <v>47</v>
      </c>
      <c r="R118" s="16" t="s">
        <v>38</v>
      </c>
      <c r="S118" s="4" t="str">
        <f>HYPERLINK("https://redcat-toys.ru/api/getInfo/image/9f708008-cf26-11ee-a25a-00155d82e908")</f>
        <v>https://redcat-toys.ru/api/getInfo/image/9f708008-cf26-11ee-a25a-00155d82e908</v>
      </c>
      <c r="T118" s="4" t="s">
        <v>363</v>
      </c>
      <c r="U118" s="4" t="s">
        <v>65</v>
      </c>
      <c r="V118" s="17" t="s">
        <v>33</v>
      </c>
    </row>
    <row r="119" spans="1:22" ht="96.2" customHeight="1" outlineLevel="7" x14ac:dyDescent="0.2">
      <c r="A119" s="3">
        <v>73</v>
      </c>
      <c r="B119" s="4" t="s">
        <v>364</v>
      </c>
      <c r="C119" s="4" t="s">
        <v>365</v>
      </c>
      <c r="D119" s="5" t="s">
        <v>366</v>
      </c>
      <c r="E119" s="6"/>
      <c r="F119" s="7">
        <v>10</v>
      </c>
      <c r="G119" s="7">
        <v>107</v>
      </c>
      <c r="H119" s="8"/>
      <c r="I119" s="3">
        <v>1</v>
      </c>
      <c r="J119" s="9">
        <v>271.42857142857144</v>
      </c>
      <c r="K119" s="10"/>
      <c r="L119" s="11">
        <f>J119*K119</f>
        <v>0</v>
      </c>
      <c r="M119" s="12">
        <f>0.612*K119</f>
        <v>0</v>
      </c>
      <c r="N119" s="18">
        <f>0.00335*K119</f>
        <v>0</v>
      </c>
      <c r="O119" s="14"/>
      <c r="P119" s="15" t="s">
        <v>367</v>
      </c>
      <c r="Q119" s="15" t="s">
        <v>47</v>
      </c>
      <c r="R119" s="16" t="s">
        <v>38</v>
      </c>
      <c r="S119" s="4" t="str">
        <f>HYPERLINK("https://redcat-toys.ru/api/getInfo/image/6d6a275e-cf25-11ee-a25a-00155d82e908")</f>
        <v>https://redcat-toys.ru/api/getInfo/image/6d6a275e-cf25-11ee-a25a-00155d82e908</v>
      </c>
      <c r="T119" s="4" t="s">
        <v>363</v>
      </c>
      <c r="U119" s="4" t="s">
        <v>65</v>
      </c>
      <c r="V119" s="17" t="s">
        <v>33</v>
      </c>
    </row>
    <row r="120" spans="1:22" ht="96.2" customHeight="1" outlineLevel="7" x14ac:dyDescent="0.2">
      <c r="A120" s="3">
        <v>74</v>
      </c>
      <c r="B120" s="4" t="s">
        <v>368</v>
      </c>
      <c r="C120" s="4" t="s">
        <v>369</v>
      </c>
      <c r="D120" s="5" t="s">
        <v>370</v>
      </c>
      <c r="E120" s="6"/>
      <c r="F120" s="7">
        <v>10</v>
      </c>
      <c r="G120" s="7">
        <v>110</v>
      </c>
      <c r="H120" s="8"/>
      <c r="I120" s="3">
        <v>1</v>
      </c>
      <c r="J120" s="9">
        <v>271.42857142857144</v>
      </c>
      <c r="K120" s="10"/>
      <c r="L120" s="11">
        <f>J120*K120</f>
        <v>0</v>
      </c>
      <c r="M120" s="19">
        <f>0.59*K120</f>
        <v>0</v>
      </c>
      <c r="N120" s="18">
        <f>0.00372*K120</f>
        <v>0</v>
      </c>
      <c r="O120" s="14"/>
      <c r="P120" s="15" t="s">
        <v>371</v>
      </c>
      <c r="Q120" s="15" t="s">
        <v>47</v>
      </c>
      <c r="R120" s="16" t="s">
        <v>38</v>
      </c>
      <c r="S120" s="4" t="str">
        <f>HYPERLINK("https://redcat-toys.ru/api/getInfo/image/4887220c-cf26-11ee-a25a-00155d82e908")</f>
        <v>https://redcat-toys.ru/api/getInfo/image/4887220c-cf26-11ee-a25a-00155d82e908</v>
      </c>
      <c r="T120" s="4" t="s">
        <v>363</v>
      </c>
      <c r="U120" s="4" t="s">
        <v>65</v>
      </c>
      <c r="V120" s="17" t="s">
        <v>33</v>
      </c>
    </row>
    <row r="121" spans="1:22" ht="15.75" customHeight="1" outlineLevel="1" x14ac:dyDescent="0.2">
      <c r="A121" s="27" t="s">
        <v>372</v>
      </c>
      <c r="B121" s="27"/>
      <c r="C121" s="27"/>
    </row>
    <row r="122" spans="1:22" ht="12" customHeight="1" outlineLevel="2" x14ac:dyDescent="0.2">
      <c r="A122" s="28" t="s">
        <v>373</v>
      </c>
      <c r="B122" s="28"/>
      <c r="C122" s="28"/>
    </row>
    <row r="123" spans="1:22" ht="12" customHeight="1" outlineLevel="3" x14ac:dyDescent="0.2">
      <c r="A123" s="29" t="s">
        <v>374</v>
      </c>
      <c r="B123" s="29"/>
      <c r="C123" s="29"/>
    </row>
    <row r="124" spans="1:22" ht="12" customHeight="1" outlineLevel="4" x14ac:dyDescent="0.2">
      <c r="A124" s="30" t="s">
        <v>375</v>
      </c>
      <c r="B124" s="30"/>
      <c r="C124" s="30"/>
    </row>
    <row r="125" spans="1:22" ht="12" customHeight="1" outlineLevel="5" x14ac:dyDescent="0.2">
      <c r="A125" s="31" t="s">
        <v>376</v>
      </c>
      <c r="B125" s="31"/>
      <c r="C125" s="31"/>
    </row>
    <row r="126" spans="1:22" ht="12" customHeight="1" outlineLevel="6" collapsed="1" x14ac:dyDescent="0.2">
      <c r="A126" s="32" t="s">
        <v>377</v>
      </c>
      <c r="B126" s="32"/>
      <c r="C126" s="32"/>
    </row>
    <row r="127" spans="1:22" ht="96.2" customHeight="1" outlineLevel="7" x14ac:dyDescent="0.2">
      <c r="A127" s="3">
        <v>75</v>
      </c>
      <c r="B127" s="4" t="s">
        <v>378</v>
      </c>
      <c r="C127" s="4" t="s">
        <v>379</v>
      </c>
      <c r="D127" s="5" t="s">
        <v>380</v>
      </c>
      <c r="E127" s="6"/>
      <c r="F127" s="7">
        <v>36</v>
      </c>
      <c r="G127" s="7">
        <v>4</v>
      </c>
      <c r="H127" s="8"/>
      <c r="I127" s="3">
        <v>4</v>
      </c>
      <c r="J127" s="9">
        <v>57.142857142857146</v>
      </c>
      <c r="K127" s="10"/>
      <c r="L127" s="11">
        <f>J127*K127</f>
        <v>0</v>
      </c>
      <c r="M127" s="19">
        <f>0.38*K127</f>
        <v>0</v>
      </c>
      <c r="N127" s="18">
        <f>0.00046*K127</f>
        <v>0</v>
      </c>
      <c r="O127" s="14"/>
      <c r="P127" s="15" t="s">
        <v>381</v>
      </c>
      <c r="Q127" s="15" t="s">
        <v>47</v>
      </c>
      <c r="R127" s="16" t="s">
        <v>38</v>
      </c>
      <c r="S127" s="4" t="str">
        <f>HYPERLINK("https://redcat-toys.ru/api/getInfo/image/1a09c2db-f424-11eb-a20d-ac1f6b442185")</f>
        <v>https://redcat-toys.ru/api/getInfo/image/1a09c2db-f424-11eb-a20d-ac1f6b442185</v>
      </c>
      <c r="T127" s="4" t="s">
        <v>382</v>
      </c>
      <c r="U127" s="4" t="s">
        <v>79</v>
      </c>
      <c r="V127" s="17" t="s">
        <v>33</v>
      </c>
    </row>
    <row r="128" spans="1:22" ht="96.2" customHeight="1" outlineLevel="7" x14ac:dyDescent="0.2">
      <c r="A128" s="3">
        <v>76</v>
      </c>
      <c r="B128" s="4" t="s">
        <v>383</v>
      </c>
      <c r="C128" s="4" t="s">
        <v>384</v>
      </c>
      <c r="D128" s="5" t="s">
        <v>385</v>
      </c>
      <c r="E128" s="6"/>
      <c r="F128" s="7">
        <v>12</v>
      </c>
      <c r="G128" s="7">
        <v>220</v>
      </c>
      <c r="H128" s="8"/>
      <c r="I128" s="3">
        <v>2</v>
      </c>
      <c r="J128" s="9">
        <v>71.428571428571431</v>
      </c>
      <c r="K128" s="10"/>
      <c r="L128" s="11">
        <f>J128*K128</f>
        <v>0</v>
      </c>
      <c r="M128" s="19">
        <f>0.12*K128</f>
        <v>0</v>
      </c>
      <c r="N128" s="18">
        <f>0.00132*K128</f>
        <v>0</v>
      </c>
      <c r="O128" s="14"/>
      <c r="P128" s="15" t="s">
        <v>386</v>
      </c>
      <c r="Q128" s="15" t="s">
        <v>47</v>
      </c>
      <c r="R128" s="16" t="s">
        <v>38</v>
      </c>
      <c r="S128" s="4" t="str">
        <f>HYPERLINK("https://redcat-toys.ru/api/getInfo/image/8b85682f-f1bd-11ea-a254-ac1f6b442184")</f>
        <v>https://redcat-toys.ru/api/getInfo/image/8b85682f-f1bd-11ea-a254-ac1f6b442184</v>
      </c>
      <c r="T128" s="4" t="s">
        <v>387</v>
      </c>
      <c r="U128" s="4" t="s">
        <v>79</v>
      </c>
      <c r="V128" s="17" t="s">
        <v>33</v>
      </c>
    </row>
    <row r="129" spans="1:22" ht="12" customHeight="1" outlineLevel="5" collapsed="1" x14ac:dyDescent="0.2">
      <c r="A129" s="31" t="s">
        <v>388</v>
      </c>
      <c r="B129" s="31"/>
      <c r="C129" s="31"/>
    </row>
    <row r="130" spans="1:22" ht="96.2" customHeight="1" outlineLevel="6" x14ac:dyDescent="0.2">
      <c r="A130" s="3">
        <v>77</v>
      </c>
      <c r="B130" s="4" t="s">
        <v>389</v>
      </c>
      <c r="C130" s="4" t="s">
        <v>390</v>
      </c>
      <c r="D130" s="5" t="s">
        <v>391</v>
      </c>
      <c r="E130" s="6"/>
      <c r="F130" s="7">
        <v>12</v>
      </c>
      <c r="G130" s="7">
        <v>7</v>
      </c>
      <c r="H130" s="8"/>
      <c r="I130" s="3">
        <v>1</v>
      </c>
      <c r="J130" s="9">
        <v>414.28571428571433</v>
      </c>
      <c r="K130" s="10"/>
      <c r="L130" s="11">
        <f>J130*K130</f>
        <v>0</v>
      </c>
      <c r="M130" s="12">
        <f>0.406*K130</f>
        <v>0</v>
      </c>
      <c r="N130" s="18">
        <f>0.00192*K130</f>
        <v>0</v>
      </c>
      <c r="O130" s="14"/>
      <c r="P130" s="15" t="s">
        <v>392</v>
      </c>
      <c r="Q130" s="15" t="s">
        <v>30</v>
      </c>
      <c r="R130" s="16" t="s">
        <v>38</v>
      </c>
      <c r="S130" s="4" t="str">
        <f>HYPERLINK("https://redcat-toys.ru/api/getInfo/image/ac66517e-f6bd-11ec-a213-ac1f6b442185")</f>
        <v>https://redcat-toys.ru/api/getInfo/image/ac66517e-f6bd-11ec-a213-ac1f6b442185</v>
      </c>
      <c r="T130" s="4" t="s">
        <v>393</v>
      </c>
      <c r="U130" s="4" t="s">
        <v>32</v>
      </c>
      <c r="V130" s="17" t="s">
        <v>33</v>
      </c>
    </row>
    <row r="131" spans="1:22" ht="12" customHeight="1" outlineLevel="5" collapsed="1" x14ac:dyDescent="0.2">
      <c r="A131" s="31" t="s">
        <v>394</v>
      </c>
      <c r="B131" s="31"/>
      <c r="C131" s="31"/>
    </row>
    <row r="132" spans="1:22" ht="96.2" customHeight="1" outlineLevel="6" x14ac:dyDescent="0.2">
      <c r="A132" s="3">
        <v>78</v>
      </c>
      <c r="B132" s="4" t="s">
        <v>395</v>
      </c>
      <c r="C132" s="4" t="s">
        <v>396</v>
      </c>
      <c r="D132" s="5" t="s">
        <v>397</v>
      </c>
      <c r="E132" s="6"/>
      <c r="F132" s="7">
        <v>12</v>
      </c>
      <c r="G132" s="7">
        <v>2</v>
      </c>
      <c r="H132" s="8"/>
      <c r="I132" s="3">
        <v>1</v>
      </c>
      <c r="J132" s="9">
        <v>714.28571428571433</v>
      </c>
      <c r="K132" s="10"/>
      <c r="L132" s="11">
        <f>J132*K132</f>
        <v>0</v>
      </c>
      <c r="M132" s="12">
        <f>0.812*K132</f>
        <v>0</v>
      </c>
      <c r="N132" s="18">
        <f>0.00439*K132</f>
        <v>0</v>
      </c>
      <c r="O132" s="14"/>
      <c r="P132" s="15" t="s">
        <v>398</v>
      </c>
      <c r="Q132" s="15" t="s">
        <v>47</v>
      </c>
      <c r="R132" s="16" t="s">
        <v>38</v>
      </c>
      <c r="S132" s="4" t="str">
        <f>HYPERLINK("https://redcat-toys.ru/api/getInfo/image/080cbf90-f6c5-11ec-a213-ac1f6b442185")</f>
        <v>https://redcat-toys.ru/api/getInfo/image/080cbf90-f6c5-11ec-a213-ac1f6b442185</v>
      </c>
      <c r="T132" s="4" t="s">
        <v>399</v>
      </c>
      <c r="U132" s="4" t="s">
        <v>79</v>
      </c>
      <c r="V132" s="17" t="s">
        <v>33</v>
      </c>
    </row>
    <row r="133" spans="1:22" ht="12" customHeight="1" outlineLevel="4" x14ac:dyDescent="0.2">
      <c r="A133" s="30" t="s">
        <v>400</v>
      </c>
      <c r="B133" s="30"/>
      <c r="C133" s="30"/>
    </row>
    <row r="134" spans="1:22" ht="12" customHeight="1" outlineLevel="5" collapsed="1" x14ac:dyDescent="0.2">
      <c r="A134" s="31" t="s">
        <v>401</v>
      </c>
      <c r="B134" s="31"/>
      <c r="C134" s="31"/>
    </row>
    <row r="135" spans="1:22" ht="96.2" customHeight="1" outlineLevel="6" x14ac:dyDescent="0.2">
      <c r="A135" s="3">
        <v>79</v>
      </c>
      <c r="B135" s="4" t="s">
        <v>402</v>
      </c>
      <c r="C135" s="4" t="s">
        <v>403</v>
      </c>
      <c r="D135" s="5" t="s">
        <v>404</v>
      </c>
      <c r="E135" s="6"/>
      <c r="F135" s="7">
        <v>4</v>
      </c>
      <c r="G135" s="7">
        <v>19</v>
      </c>
      <c r="H135" s="8"/>
      <c r="I135" s="3">
        <v>1</v>
      </c>
      <c r="J135" s="21">
        <v>2142.8571428571431</v>
      </c>
      <c r="K135" s="10"/>
      <c r="L135" s="11">
        <f>J135*K135</f>
        <v>0</v>
      </c>
      <c r="M135" s="12">
        <f>2.246*K135</f>
        <v>0</v>
      </c>
      <c r="N135" s="18">
        <f>0.00849*K135</f>
        <v>0</v>
      </c>
      <c r="O135" s="14"/>
      <c r="P135" s="15" t="s">
        <v>405</v>
      </c>
      <c r="Q135" s="15" t="s">
        <v>47</v>
      </c>
      <c r="R135" s="16" t="s">
        <v>38</v>
      </c>
      <c r="S135" s="4" t="str">
        <f>HYPERLINK("https://redcat-toys.ru/api/getInfo/image/a70679a5-7fc3-11ef-a265-00155d82e908")</f>
        <v>https://redcat-toys.ru/api/getInfo/image/a70679a5-7fc3-11ef-a265-00155d82e908</v>
      </c>
      <c r="T135" s="4" t="s">
        <v>406</v>
      </c>
      <c r="U135" s="4" t="s">
        <v>79</v>
      </c>
      <c r="V135" s="17" t="s">
        <v>33</v>
      </c>
    </row>
    <row r="136" spans="1:22" ht="12" customHeight="1" outlineLevel="5" x14ac:dyDescent="0.2">
      <c r="A136" s="31" t="s">
        <v>388</v>
      </c>
      <c r="B136" s="31"/>
      <c r="C136" s="31"/>
    </row>
    <row r="137" spans="1:22" ht="96.2" customHeight="1" outlineLevel="6" x14ac:dyDescent="0.2">
      <c r="A137" s="3">
        <v>80</v>
      </c>
      <c r="B137" s="4" t="s">
        <v>407</v>
      </c>
      <c r="C137" s="4" t="s">
        <v>408</v>
      </c>
      <c r="D137" s="5" t="s">
        <v>409</v>
      </c>
      <c r="E137" s="6"/>
      <c r="F137" s="7">
        <v>6</v>
      </c>
      <c r="G137" s="7">
        <v>88</v>
      </c>
      <c r="H137" s="8"/>
      <c r="I137" s="3">
        <v>1</v>
      </c>
      <c r="J137" s="9">
        <v>1000.0000000000001</v>
      </c>
      <c r="K137" s="10"/>
      <c r="L137" s="11">
        <f>J137*K137</f>
        <v>0</v>
      </c>
      <c r="M137" s="12">
        <f>1.222*K137</f>
        <v>0</v>
      </c>
      <c r="N137" s="18">
        <f>0.00556*K137</f>
        <v>0</v>
      </c>
      <c r="O137" s="14"/>
      <c r="P137" s="15" t="s">
        <v>410</v>
      </c>
      <c r="Q137" s="15" t="s">
        <v>47</v>
      </c>
      <c r="R137" s="16" t="s">
        <v>38</v>
      </c>
      <c r="S137" s="4" t="str">
        <f>HYPERLINK("https://redcat-toys.ru/api/getInfo/image/d324884e-6748-11ee-a247-00155d82e902")</f>
        <v>https://redcat-toys.ru/api/getInfo/image/d324884e-6748-11ee-a247-00155d82e902</v>
      </c>
      <c r="T137" s="4" t="s">
        <v>411</v>
      </c>
      <c r="U137" s="4" t="s">
        <v>79</v>
      </c>
      <c r="V137" s="17" t="s">
        <v>33</v>
      </c>
    </row>
    <row r="138" spans="1:22" ht="12" customHeight="1" outlineLevel="5" x14ac:dyDescent="0.2">
      <c r="A138" s="31" t="s">
        <v>412</v>
      </c>
      <c r="B138" s="31"/>
      <c r="C138" s="31"/>
    </row>
    <row r="139" spans="1:22" ht="96.2" customHeight="1" outlineLevel="6" x14ac:dyDescent="0.2">
      <c r="A139" s="3">
        <v>81</v>
      </c>
      <c r="B139" s="4" t="s">
        <v>413</v>
      </c>
      <c r="C139" s="4" t="s">
        <v>414</v>
      </c>
      <c r="D139" s="5" t="s">
        <v>415</v>
      </c>
      <c r="E139" s="6"/>
      <c r="F139" s="7">
        <v>72</v>
      </c>
      <c r="G139" s="11" t="s">
        <v>57</v>
      </c>
      <c r="H139" s="8"/>
      <c r="I139" s="3">
        <v>4</v>
      </c>
      <c r="J139" s="9">
        <v>71.428571428571431</v>
      </c>
      <c r="K139" s="10"/>
      <c r="L139" s="11">
        <f>J139*K139</f>
        <v>0</v>
      </c>
      <c r="M139" s="12">
        <f>0.107*K139</f>
        <v>0</v>
      </c>
      <c r="N139" s="18">
        <f>0.00119*K139</f>
        <v>0</v>
      </c>
      <c r="O139" s="14"/>
      <c r="P139" s="15" t="s">
        <v>416</v>
      </c>
      <c r="Q139" s="15" t="s">
        <v>47</v>
      </c>
      <c r="R139" s="16" t="s">
        <v>38</v>
      </c>
      <c r="S139" s="4" t="str">
        <f>HYPERLINK("https://redcat-toys.ru/api/getInfo/image/71e8cdb7-2031-11eb-a25d-ac1f6b442184")</f>
        <v>https://redcat-toys.ru/api/getInfo/image/71e8cdb7-2031-11eb-a25d-ac1f6b442184</v>
      </c>
      <c r="T139" s="4" t="s">
        <v>417</v>
      </c>
      <c r="U139" s="4" t="s">
        <v>79</v>
      </c>
      <c r="V139" s="17" t="s">
        <v>33</v>
      </c>
    </row>
    <row r="140" spans="1:22" ht="12" customHeight="1" outlineLevel="5" x14ac:dyDescent="0.2">
      <c r="A140" s="31" t="s">
        <v>418</v>
      </c>
      <c r="B140" s="31"/>
      <c r="C140" s="31"/>
    </row>
    <row r="141" spans="1:22" ht="12" customHeight="1" outlineLevel="6" x14ac:dyDescent="0.2">
      <c r="A141" s="32" t="s">
        <v>419</v>
      </c>
      <c r="B141" s="32"/>
      <c r="C141" s="32"/>
    </row>
    <row r="142" spans="1:22" ht="96.2" customHeight="1" outlineLevel="7" x14ac:dyDescent="0.2">
      <c r="A142" s="3">
        <v>82</v>
      </c>
      <c r="B142" s="4" t="s">
        <v>420</v>
      </c>
      <c r="C142" s="4" t="s">
        <v>421</v>
      </c>
      <c r="D142" s="5" t="s">
        <v>422</v>
      </c>
      <c r="E142" s="6"/>
      <c r="F142" s="7">
        <v>12</v>
      </c>
      <c r="G142" s="7">
        <v>21</v>
      </c>
      <c r="H142" s="8"/>
      <c r="I142" s="3">
        <v>1</v>
      </c>
      <c r="J142" s="9">
        <v>642.85714285714289</v>
      </c>
      <c r="K142" s="10"/>
      <c r="L142" s="11">
        <f>J142*K142</f>
        <v>0</v>
      </c>
      <c r="M142" s="12">
        <f>0.129*K142</f>
        <v>0</v>
      </c>
      <c r="N142" s="18">
        <f>0.00097*K142</f>
        <v>0</v>
      </c>
      <c r="O142" s="14"/>
      <c r="P142" s="15" t="s">
        <v>423</v>
      </c>
      <c r="Q142" s="15" t="s">
        <v>47</v>
      </c>
      <c r="R142" s="16" t="s">
        <v>38</v>
      </c>
      <c r="S142" s="4" t="str">
        <f>HYPERLINK("https://redcat-toys.ru/api/getInfo/image/12134959-674e-11ee-a247-00155d82e902")</f>
        <v>https://redcat-toys.ru/api/getInfo/image/12134959-674e-11ee-a247-00155d82e902</v>
      </c>
      <c r="T142" s="4" t="s">
        <v>424</v>
      </c>
      <c r="U142" s="4" t="s">
        <v>79</v>
      </c>
      <c r="V142" s="17" t="s">
        <v>33</v>
      </c>
    </row>
    <row r="143" spans="1:22" ht="12" customHeight="1" outlineLevel="5" x14ac:dyDescent="0.2">
      <c r="A143" s="31" t="s">
        <v>425</v>
      </c>
      <c r="B143" s="31"/>
      <c r="C143" s="31"/>
    </row>
    <row r="144" spans="1:22" ht="96.2" customHeight="1" outlineLevel="6" x14ac:dyDescent="0.2">
      <c r="A144" s="3">
        <v>83</v>
      </c>
      <c r="B144" s="4" t="s">
        <v>426</v>
      </c>
      <c r="C144" s="4" t="s">
        <v>427</v>
      </c>
      <c r="D144" s="5" t="s">
        <v>428</v>
      </c>
      <c r="E144" s="6" t="s">
        <v>56</v>
      </c>
      <c r="F144" s="7">
        <v>2</v>
      </c>
      <c r="G144" s="7">
        <v>10</v>
      </c>
      <c r="H144" s="8"/>
      <c r="I144" s="3">
        <v>1</v>
      </c>
      <c r="J144" s="21">
        <v>3985.7142857142858</v>
      </c>
      <c r="K144" s="10"/>
      <c r="L144" s="11">
        <f>J144*K144</f>
        <v>0</v>
      </c>
      <c r="M144" s="19">
        <f>0.32*K144</f>
        <v>0</v>
      </c>
      <c r="N144" s="18">
        <f>0.00124*K144</f>
        <v>0</v>
      </c>
      <c r="O144" s="14"/>
      <c r="P144" s="15" t="s">
        <v>429</v>
      </c>
      <c r="Q144" s="15" t="s">
        <v>30</v>
      </c>
      <c r="R144" s="16" t="s">
        <v>38</v>
      </c>
      <c r="S144" s="4" t="str">
        <f>HYPERLINK("https://redcat-toys.ru/api/getInfo/image/7010a6e4-20f5-11eb-a25d-ac1f6b442184")</f>
        <v>https://redcat-toys.ru/api/getInfo/image/7010a6e4-20f5-11eb-a25d-ac1f6b442184</v>
      </c>
      <c r="T144" s="4" t="s">
        <v>430</v>
      </c>
      <c r="U144" s="4" t="s">
        <v>32</v>
      </c>
      <c r="V144" s="17" t="s">
        <v>33</v>
      </c>
    </row>
    <row r="145" spans="1:22" ht="96.2" customHeight="1" outlineLevel="6" x14ac:dyDescent="0.2">
      <c r="A145" s="3">
        <v>84</v>
      </c>
      <c r="B145" s="4" t="s">
        <v>431</v>
      </c>
      <c r="C145" s="4" t="s">
        <v>432</v>
      </c>
      <c r="D145" s="5" t="s">
        <v>433</v>
      </c>
      <c r="E145" s="6" t="s">
        <v>56</v>
      </c>
      <c r="F145" s="7">
        <v>2</v>
      </c>
      <c r="G145" s="7">
        <v>8</v>
      </c>
      <c r="H145" s="8"/>
      <c r="I145" s="3">
        <v>1</v>
      </c>
      <c r="J145" s="21">
        <v>2828.5714285714289</v>
      </c>
      <c r="K145" s="10"/>
      <c r="L145" s="11">
        <f>J145*K145</f>
        <v>0</v>
      </c>
      <c r="M145" s="19">
        <f>0.32*K145</f>
        <v>0</v>
      </c>
      <c r="N145" s="18">
        <f>0.00124*K145</f>
        <v>0</v>
      </c>
      <c r="O145" s="14"/>
      <c r="P145" s="15" t="s">
        <v>434</v>
      </c>
      <c r="Q145" s="15" t="s">
        <v>47</v>
      </c>
      <c r="R145" s="16" t="s">
        <v>38</v>
      </c>
      <c r="S145" s="4" t="str">
        <f>HYPERLINK("https://redcat-toys.ru/api/getInfo/image/365adb7b-20f5-11eb-a25d-ac1f6b442184")</f>
        <v>https://redcat-toys.ru/api/getInfo/image/365adb7b-20f5-11eb-a25d-ac1f6b442184</v>
      </c>
      <c r="T145" s="4" t="s">
        <v>435</v>
      </c>
      <c r="U145" s="4" t="s">
        <v>32</v>
      </c>
      <c r="V145" s="17" t="s">
        <v>33</v>
      </c>
    </row>
    <row r="146" spans="1:22" ht="12" customHeight="1" outlineLevel="4" x14ac:dyDescent="0.2">
      <c r="A146" s="30" t="s">
        <v>436</v>
      </c>
      <c r="B146" s="30"/>
      <c r="C146" s="30"/>
    </row>
    <row r="147" spans="1:22" ht="12" customHeight="1" outlineLevel="5" x14ac:dyDescent="0.2">
      <c r="A147" s="31" t="s">
        <v>437</v>
      </c>
      <c r="B147" s="31"/>
      <c r="C147" s="31"/>
    </row>
    <row r="148" spans="1:22" ht="96.2" customHeight="1" outlineLevel="6" x14ac:dyDescent="0.2">
      <c r="A148" s="3">
        <v>85</v>
      </c>
      <c r="B148" s="4" t="s">
        <v>438</v>
      </c>
      <c r="C148" s="4" t="s">
        <v>439</v>
      </c>
      <c r="D148" s="5" t="s">
        <v>440</v>
      </c>
      <c r="E148" s="6"/>
      <c r="F148" s="7">
        <v>24</v>
      </c>
      <c r="G148" s="7">
        <v>9</v>
      </c>
      <c r="H148" s="8"/>
      <c r="I148" s="3">
        <v>1</v>
      </c>
      <c r="J148" s="9">
        <v>1338.6142857142859</v>
      </c>
      <c r="K148" s="10"/>
      <c r="L148" s="11">
        <f>J148*K148</f>
        <v>0</v>
      </c>
      <c r="M148" s="12">
        <f>0.539*K148</f>
        <v>0</v>
      </c>
      <c r="N148" s="18">
        <f>0.00879*K148</f>
        <v>0</v>
      </c>
      <c r="O148" s="14"/>
      <c r="P148" s="15" t="s">
        <v>441</v>
      </c>
      <c r="Q148" s="15" t="s">
        <v>47</v>
      </c>
      <c r="R148" s="16" t="s">
        <v>38</v>
      </c>
      <c r="S148" s="4" t="str">
        <f>HYPERLINK("https://redcat-toys.ru/api/getInfo/image/1c97fe22-b082-11ee-a259-00155d82e908")</f>
        <v>https://redcat-toys.ru/api/getInfo/image/1c97fe22-b082-11ee-a259-00155d82e908</v>
      </c>
      <c r="T148" s="4" t="s">
        <v>442</v>
      </c>
      <c r="U148" s="4" t="s">
        <v>79</v>
      </c>
      <c r="V148" s="17" t="s">
        <v>33</v>
      </c>
    </row>
    <row r="149" spans="1:22" ht="12" customHeight="1" outlineLevel="4" x14ac:dyDescent="0.2">
      <c r="A149" s="30" t="s">
        <v>443</v>
      </c>
      <c r="B149" s="30"/>
      <c r="C149" s="30"/>
    </row>
    <row r="150" spans="1:22" ht="12" customHeight="1" outlineLevel="5" x14ac:dyDescent="0.2">
      <c r="A150" s="31" t="s">
        <v>444</v>
      </c>
      <c r="B150" s="31"/>
      <c r="C150" s="31"/>
    </row>
    <row r="151" spans="1:22" ht="96.2" customHeight="1" outlineLevel="6" x14ac:dyDescent="0.2">
      <c r="A151" s="3">
        <v>86</v>
      </c>
      <c r="B151" s="4" t="s">
        <v>445</v>
      </c>
      <c r="C151" s="4" t="s">
        <v>446</v>
      </c>
      <c r="D151" s="5" t="s">
        <v>447</v>
      </c>
      <c r="E151" s="6"/>
      <c r="F151" s="7">
        <v>500</v>
      </c>
      <c r="G151" s="11" t="s">
        <v>57</v>
      </c>
      <c r="H151" s="8"/>
      <c r="I151" s="3">
        <v>2</v>
      </c>
      <c r="J151" s="9">
        <v>142.85714285714286</v>
      </c>
      <c r="K151" s="10"/>
      <c r="L151" s="11">
        <f>J151*K151</f>
        <v>0</v>
      </c>
      <c r="M151" s="12">
        <f>0.044*K151</f>
        <v>0</v>
      </c>
      <c r="N151" s="18">
        <f>0.00064*K151</f>
        <v>0</v>
      </c>
      <c r="O151" s="14"/>
      <c r="P151" s="15" t="s">
        <v>448</v>
      </c>
      <c r="Q151" s="15" t="s">
        <v>47</v>
      </c>
      <c r="R151" s="16" t="s">
        <v>38</v>
      </c>
      <c r="S151" s="4" t="str">
        <f>HYPERLINK("https://redcat-toys.ru/api/getInfo/image/821743c3-b07e-11ee-a259-00155d82e908")</f>
        <v>https://redcat-toys.ru/api/getInfo/image/821743c3-b07e-11ee-a259-00155d82e908</v>
      </c>
      <c r="T151" s="4" t="s">
        <v>449</v>
      </c>
      <c r="U151" s="4" t="s">
        <v>79</v>
      </c>
      <c r="V151" s="17" t="s">
        <v>33</v>
      </c>
    </row>
    <row r="152" spans="1:22" ht="96.2" customHeight="1" outlineLevel="6" x14ac:dyDescent="0.2">
      <c r="A152" s="3">
        <v>87</v>
      </c>
      <c r="B152" s="4" t="s">
        <v>450</v>
      </c>
      <c r="C152" s="4" t="s">
        <v>451</v>
      </c>
      <c r="D152" s="5" t="s">
        <v>452</v>
      </c>
      <c r="E152" s="6"/>
      <c r="F152" s="7">
        <v>500</v>
      </c>
      <c r="G152" s="11" t="s">
        <v>57</v>
      </c>
      <c r="H152" s="8"/>
      <c r="I152" s="3">
        <v>2</v>
      </c>
      <c r="J152" s="9">
        <v>142.85714285714286</v>
      </c>
      <c r="K152" s="10"/>
      <c r="L152" s="11">
        <f>J152*K152</f>
        <v>0</v>
      </c>
      <c r="M152" s="12">
        <f>0.047*K152</f>
        <v>0</v>
      </c>
      <c r="N152" s="18">
        <f>0.00109*K152</f>
        <v>0</v>
      </c>
      <c r="O152" s="14"/>
      <c r="P152" s="15" t="s">
        <v>453</v>
      </c>
      <c r="Q152" s="15" t="s">
        <v>47</v>
      </c>
      <c r="R152" s="16" t="s">
        <v>38</v>
      </c>
      <c r="S152" s="4" t="str">
        <f>HYPERLINK("https://redcat-toys.ru/api/getInfo/image/2a094bd9-b07a-11ee-a259-00155d82e908")</f>
        <v>https://redcat-toys.ru/api/getInfo/image/2a094bd9-b07a-11ee-a259-00155d82e908</v>
      </c>
      <c r="T152" s="4" t="s">
        <v>449</v>
      </c>
      <c r="U152" s="4" t="s">
        <v>79</v>
      </c>
      <c r="V152" s="17" t="s">
        <v>33</v>
      </c>
    </row>
    <row r="153" spans="1:22" ht="96.2" customHeight="1" outlineLevel="6" x14ac:dyDescent="0.2">
      <c r="A153" s="3">
        <v>88</v>
      </c>
      <c r="B153" s="4" t="s">
        <v>454</v>
      </c>
      <c r="C153" s="4" t="s">
        <v>455</v>
      </c>
      <c r="D153" s="5" t="s">
        <v>456</v>
      </c>
      <c r="E153" s="6"/>
      <c r="F153" s="7">
        <v>500</v>
      </c>
      <c r="G153" s="11" t="s">
        <v>57</v>
      </c>
      <c r="H153" s="8"/>
      <c r="I153" s="3">
        <v>3</v>
      </c>
      <c r="J153" s="9">
        <v>142.85714285714286</v>
      </c>
      <c r="K153" s="10"/>
      <c r="L153" s="11">
        <f>J153*K153</f>
        <v>0</v>
      </c>
      <c r="M153" s="12">
        <f>0.036*K153</f>
        <v>0</v>
      </c>
      <c r="N153" s="18">
        <f>0.00035*K153</f>
        <v>0</v>
      </c>
      <c r="O153" s="14"/>
      <c r="P153" s="15" t="s">
        <v>457</v>
      </c>
      <c r="Q153" s="15" t="s">
        <v>47</v>
      </c>
      <c r="R153" s="16" t="s">
        <v>38</v>
      </c>
      <c r="S153" s="4" t="str">
        <f>HYPERLINK("https://redcat-toys.ru/api/getInfo/image/22388ac9-b07c-11ee-a259-00155d82e908")</f>
        <v>https://redcat-toys.ru/api/getInfo/image/22388ac9-b07c-11ee-a259-00155d82e908</v>
      </c>
      <c r="T153" s="4" t="s">
        <v>458</v>
      </c>
      <c r="U153" s="4" t="s">
        <v>79</v>
      </c>
      <c r="V153" s="17" t="s">
        <v>33</v>
      </c>
    </row>
    <row r="154" spans="1:22" ht="12" customHeight="1" outlineLevel="3" x14ac:dyDescent="0.2">
      <c r="A154" s="29" t="s">
        <v>459</v>
      </c>
      <c r="B154" s="29"/>
      <c r="C154" s="29"/>
    </row>
    <row r="155" spans="1:22" ht="96.2" customHeight="1" outlineLevel="4" x14ac:dyDescent="0.2">
      <c r="A155" s="3">
        <v>89</v>
      </c>
      <c r="B155" s="4" t="s">
        <v>460</v>
      </c>
      <c r="C155" s="4" t="s">
        <v>461</v>
      </c>
      <c r="D155" s="5" t="s">
        <v>462</v>
      </c>
      <c r="E155" s="6" t="s">
        <v>56</v>
      </c>
      <c r="F155" s="7">
        <v>300</v>
      </c>
      <c r="G155" s="7">
        <v>2</v>
      </c>
      <c r="H155" s="8"/>
      <c r="I155" s="3">
        <v>2</v>
      </c>
      <c r="J155" s="9">
        <v>85.714285714285722</v>
      </c>
      <c r="K155" s="10"/>
      <c r="L155" s="11">
        <f>J155*K155</f>
        <v>0</v>
      </c>
      <c r="M155" s="12">
        <f>0.065*K155</f>
        <v>0</v>
      </c>
      <c r="N155" s="18">
        <f>0.00072*K155</f>
        <v>0</v>
      </c>
      <c r="O155" s="14"/>
      <c r="P155" s="15" t="s">
        <v>463</v>
      </c>
      <c r="Q155" s="15" t="s">
        <v>30</v>
      </c>
      <c r="R155" s="16" t="s">
        <v>38</v>
      </c>
      <c r="S155" s="4" t="str">
        <f>HYPERLINK("https://redcat-toys.ru/api/getInfo/image/4fa0437d-459b-11ef-a262-00155d82e908")</f>
        <v>https://redcat-toys.ru/api/getInfo/image/4fa0437d-459b-11ef-a262-00155d82e908</v>
      </c>
      <c r="T155" s="4" t="s">
        <v>464</v>
      </c>
      <c r="U155" s="4" t="s">
        <v>32</v>
      </c>
      <c r="V155" s="17" t="s">
        <v>33</v>
      </c>
    </row>
    <row r="156" spans="1:22" ht="12" customHeight="1" outlineLevel="3" x14ac:dyDescent="0.2">
      <c r="A156" s="29" t="s">
        <v>465</v>
      </c>
      <c r="B156" s="29"/>
      <c r="C156" s="29"/>
    </row>
    <row r="157" spans="1:22" ht="12" customHeight="1" outlineLevel="4" x14ac:dyDescent="0.2">
      <c r="A157" s="30" t="s">
        <v>466</v>
      </c>
      <c r="B157" s="30"/>
      <c r="C157" s="30"/>
    </row>
    <row r="158" spans="1:22" ht="96.2" customHeight="1" outlineLevel="5" x14ac:dyDescent="0.2">
      <c r="A158" s="3">
        <v>90</v>
      </c>
      <c r="B158" s="4" t="s">
        <v>467</v>
      </c>
      <c r="C158" s="4" t="s">
        <v>468</v>
      </c>
      <c r="D158" s="5" t="s">
        <v>469</v>
      </c>
      <c r="E158" s="6" t="s">
        <v>56</v>
      </c>
      <c r="F158" s="7">
        <v>36</v>
      </c>
      <c r="G158" s="7">
        <v>267</v>
      </c>
      <c r="H158" s="8"/>
      <c r="I158" s="3">
        <v>1</v>
      </c>
      <c r="J158" s="9">
        <v>314.28571428571428</v>
      </c>
      <c r="K158" s="10"/>
      <c r="L158" s="11">
        <f>J158*K158</f>
        <v>0</v>
      </c>
      <c r="M158" s="12">
        <f>0.274*K158</f>
        <v>0</v>
      </c>
      <c r="N158" s="18">
        <f>0.00681*K158</f>
        <v>0</v>
      </c>
      <c r="O158" s="14"/>
      <c r="P158" s="15" t="s">
        <v>470</v>
      </c>
      <c r="Q158" s="15" t="s">
        <v>30</v>
      </c>
      <c r="R158" s="16" t="s">
        <v>38</v>
      </c>
      <c r="S158" s="4" t="str">
        <f>HYPERLINK("https://redcat-toys.ru/api/getInfo/image/61c7fa56-40b3-11ed-a216-ac1f6b442185")</f>
        <v>https://redcat-toys.ru/api/getInfo/image/61c7fa56-40b3-11ed-a216-ac1f6b442185</v>
      </c>
      <c r="T158" s="4" t="s">
        <v>471</v>
      </c>
      <c r="U158" s="4" t="s">
        <v>32</v>
      </c>
      <c r="V158" s="17" t="s">
        <v>33</v>
      </c>
    </row>
    <row r="159" spans="1:22" ht="96.2" customHeight="1" outlineLevel="5" x14ac:dyDescent="0.2">
      <c r="A159" s="3">
        <v>91</v>
      </c>
      <c r="B159" s="4" t="s">
        <v>467</v>
      </c>
      <c r="C159" s="4" t="s">
        <v>468</v>
      </c>
      <c r="D159" s="5" t="s">
        <v>469</v>
      </c>
      <c r="E159" s="6" t="s">
        <v>56</v>
      </c>
      <c r="F159" s="7">
        <v>72</v>
      </c>
      <c r="G159" s="7">
        <v>267</v>
      </c>
      <c r="H159" s="8"/>
      <c r="I159" s="3">
        <v>1</v>
      </c>
      <c r="J159" s="9">
        <v>314.28571428571428</v>
      </c>
      <c r="K159" s="10"/>
      <c r="L159" s="11">
        <f>J159*K159</f>
        <v>0</v>
      </c>
      <c r="M159" s="12">
        <f>0.274*K159</f>
        <v>0</v>
      </c>
      <c r="N159" s="18">
        <f>0.00681*K159</f>
        <v>0</v>
      </c>
      <c r="O159" s="14"/>
      <c r="P159" s="15" t="s">
        <v>470</v>
      </c>
      <c r="Q159" s="15" t="s">
        <v>30</v>
      </c>
      <c r="R159" s="16" t="s">
        <v>38</v>
      </c>
      <c r="S159" s="4" t="str">
        <f>HYPERLINK("https://redcat-toys.ru/api/getInfo/image/61c7fa56-40b3-11ed-a216-ac1f6b442185")</f>
        <v>https://redcat-toys.ru/api/getInfo/image/61c7fa56-40b3-11ed-a216-ac1f6b442185</v>
      </c>
      <c r="T159" s="4" t="s">
        <v>471</v>
      </c>
      <c r="U159" s="4" t="s">
        <v>32</v>
      </c>
      <c r="V159" s="17" t="s">
        <v>33</v>
      </c>
    </row>
    <row r="160" spans="1:22" ht="96.2" customHeight="1" outlineLevel="5" x14ac:dyDescent="0.2">
      <c r="A160" s="3">
        <v>92</v>
      </c>
      <c r="B160" s="4" t="s">
        <v>472</v>
      </c>
      <c r="C160" s="4" t="s">
        <v>473</v>
      </c>
      <c r="D160" s="5" t="s">
        <v>474</v>
      </c>
      <c r="E160" s="6" t="s">
        <v>56</v>
      </c>
      <c r="F160" s="7">
        <v>30</v>
      </c>
      <c r="G160" s="11" t="s">
        <v>57</v>
      </c>
      <c r="H160" s="8"/>
      <c r="I160" s="3">
        <v>1</v>
      </c>
      <c r="J160" s="9">
        <v>285.71428571428572</v>
      </c>
      <c r="K160" s="10"/>
      <c r="L160" s="11">
        <f>J160*K160</f>
        <v>0</v>
      </c>
      <c r="M160" s="12">
        <f>0.238*K160</f>
        <v>0</v>
      </c>
      <c r="N160" s="18">
        <f>0.01535*K160</f>
        <v>0</v>
      </c>
      <c r="O160" s="14"/>
      <c r="P160" s="15" t="s">
        <v>475</v>
      </c>
      <c r="Q160" s="15" t="s">
        <v>30</v>
      </c>
      <c r="R160" s="16" t="s">
        <v>38</v>
      </c>
      <c r="S160" s="4" t="str">
        <f>HYPERLINK("https://redcat-toys.ru/api/getInfo/image/45748855-2be7-11ec-a20f-ac1f6b442185")</f>
        <v>https://redcat-toys.ru/api/getInfo/image/45748855-2be7-11ec-a20f-ac1f6b442185</v>
      </c>
      <c r="T160" s="4" t="s">
        <v>476</v>
      </c>
      <c r="U160" s="4" t="s">
        <v>32</v>
      </c>
      <c r="V160" s="17" t="s">
        <v>33</v>
      </c>
    </row>
    <row r="161" spans="1:22" ht="96.2" customHeight="1" outlineLevel="5" x14ac:dyDescent="0.2">
      <c r="A161" s="3">
        <v>93</v>
      </c>
      <c r="B161" s="4" t="s">
        <v>472</v>
      </c>
      <c r="C161" s="4" t="s">
        <v>473</v>
      </c>
      <c r="D161" s="5" t="s">
        <v>474</v>
      </c>
      <c r="E161" s="6" t="s">
        <v>56</v>
      </c>
      <c r="F161" s="7">
        <v>60</v>
      </c>
      <c r="G161" s="11" t="s">
        <v>57</v>
      </c>
      <c r="H161" s="8"/>
      <c r="I161" s="3">
        <v>1</v>
      </c>
      <c r="J161" s="9">
        <v>285.71428571428572</v>
      </c>
      <c r="K161" s="10"/>
      <c r="L161" s="11">
        <f>J161*K161</f>
        <v>0</v>
      </c>
      <c r="M161" s="12">
        <f>0.238*K161</f>
        <v>0</v>
      </c>
      <c r="N161" s="18">
        <f>0.01535*K161</f>
        <v>0</v>
      </c>
      <c r="O161" s="14"/>
      <c r="P161" s="15" t="s">
        <v>475</v>
      </c>
      <c r="Q161" s="15" t="s">
        <v>30</v>
      </c>
      <c r="R161" s="16" t="s">
        <v>38</v>
      </c>
      <c r="S161" s="4" t="str">
        <f>HYPERLINK("https://redcat-toys.ru/api/getInfo/image/45748855-2be7-11ec-a20f-ac1f6b442185")</f>
        <v>https://redcat-toys.ru/api/getInfo/image/45748855-2be7-11ec-a20f-ac1f6b442185</v>
      </c>
      <c r="T161" s="4" t="s">
        <v>476</v>
      </c>
      <c r="U161" s="4" t="s">
        <v>32</v>
      </c>
      <c r="V161" s="17" t="s">
        <v>33</v>
      </c>
    </row>
    <row r="162" spans="1:22" ht="12" customHeight="1" outlineLevel="4" x14ac:dyDescent="0.2">
      <c r="A162" s="30" t="s">
        <v>477</v>
      </c>
      <c r="B162" s="30"/>
      <c r="C162" s="30"/>
    </row>
    <row r="163" spans="1:22" ht="12" customHeight="1" outlineLevel="5" x14ac:dyDescent="0.2">
      <c r="A163" s="31" t="s">
        <v>478</v>
      </c>
      <c r="B163" s="31"/>
      <c r="C163" s="31"/>
    </row>
    <row r="164" spans="1:22" ht="96.2" customHeight="1" outlineLevel="6" x14ac:dyDescent="0.2">
      <c r="A164" s="3">
        <v>94</v>
      </c>
      <c r="B164" s="4" t="s">
        <v>479</v>
      </c>
      <c r="C164" s="4" t="s">
        <v>480</v>
      </c>
      <c r="D164" s="5" t="s">
        <v>481</v>
      </c>
      <c r="E164" s="6" t="s">
        <v>56</v>
      </c>
      <c r="F164" s="7">
        <v>16</v>
      </c>
      <c r="G164" s="7">
        <v>56</v>
      </c>
      <c r="H164" s="8"/>
      <c r="I164" s="3">
        <v>1</v>
      </c>
      <c r="J164" s="21">
        <v>1757.1428571428573</v>
      </c>
      <c r="K164" s="10"/>
      <c r="L164" s="11">
        <f>J164*K164</f>
        <v>0</v>
      </c>
      <c r="M164" s="12">
        <f>1.022*K164</f>
        <v>0</v>
      </c>
      <c r="N164" s="18">
        <f>0.01064*K164</f>
        <v>0</v>
      </c>
      <c r="O164" s="14"/>
      <c r="P164" s="15" t="s">
        <v>482</v>
      </c>
      <c r="Q164" s="15" t="s">
        <v>30</v>
      </c>
      <c r="R164" s="16" t="s">
        <v>38</v>
      </c>
      <c r="S164" s="4" t="str">
        <f>HYPERLINK("https://redcat-toys.ru/api/getInfo/image/ad8b0a0c-328e-11ee-a23e-00155d82e902")</f>
        <v>https://redcat-toys.ru/api/getInfo/image/ad8b0a0c-328e-11ee-a23e-00155d82e902</v>
      </c>
      <c r="T164" s="4" t="s">
        <v>483</v>
      </c>
      <c r="U164" s="4" t="s">
        <v>32</v>
      </c>
      <c r="V164" s="17" t="s">
        <v>33</v>
      </c>
    </row>
    <row r="165" spans="1:22" ht="96.2" customHeight="1" outlineLevel="6" x14ac:dyDescent="0.2">
      <c r="A165" s="3">
        <v>95</v>
      </c>
      <c r="B165" s="4" t="s">
        <v>484</v>
      </c>
      <c r="C165" s="4" t="s">
        <v>485</v>
      </c>
      <c r="D165" s="5" t="s">
        <v>486</v>
      </c>
      <c r="E165" s="6" t="s">
        <v>56</v>
      </c>
      <c r="F165" s="7">
        <v>48</v>
      </c>
      <c r="G165" s="7">
        <v>28</v>
      </c>
      <c r="H165" s="8"/>
      <c r="I165" s="3">
        <v>1</v>
      </c>
      <c r="J165" s="9">
        <v>428.57142857142861</v>
      </c>
      <c r="K165" s="10"/>
      <c r="L165" s="11">
        <f>J165*K165</f>
        <v>0</v>
      </c>
      <c r="M165" s="12">
        <f>0.315*K165</f>
        <v>0</v>
      </c>
      <c r="N165" s="18">
        <f>0.00189*K165</f>
        <v>0</v>
      </c>
      <c r="O165" s="14"/>
      <c r="P165" s="15" t="s">
        <v>487</v>
      </c>
      <c r="Q165" s="15" t="s">
        <v>30</v>
      </c>
      <c r="R165" s="16" t="s">
        <v>38</v>
      </c>
      <c r="S165" s="4" t="str">
        <f>HYPERLINK("https://redcat-toys.ru/api/getInfo/image/56af7f65-3293-11ee-a23e-00155d82e902")</f>
        <v>https://redcat-toys.ru/api/getInfo/image/56af7f65-3293-11ee-a23e-00155d82e902</v>
      </c>
      <c r="T165" s="4" t="s">
        <v>488</v>
      </c>
      <c r="U165" s="4" t="s">
        <v>32</v>
      </c>
      <c r="V165" s="17" t="s">
        <v>33</v>
      </c>
    </row>
    <row r="166" spans="1:22" ht="12" customHeight="1" outlineLevel="3" x14ac:dyDescent="0.2">
      <c r="A166" s="29" t="s">
        <v>489</v>
      </c>
      <c r="B166" s="29"/>
      <c r="C166" s="29"/>
    </row>
    <row r="167" spans="1:22" ht="96.2" customHeight="1" outlineLevel="4" x14ac:dyDescent="0.2">
      <c r="A167" s="3">
        <v>96</v>
      </c>
      <c r="B167" s="4" t="s">
        <v>490</v>
      </c>
      <c r="C167" s="4" t="s">
        <v>491</v>
      </c>
      <c r="D167" s="5" t="s">
        <v>492</v>
      </c>
      <c r="E167" s="6" t="s">
        <v>56</v>
      </c>
      <c r="F167" s="7">
        <v>200</v>
      </c>
      <c r="G167" s="7">
        <v>217</v>
      </c>
      <c r="H167" s="8"/>
      <c r="I167" s="3">
        <v>1</v>
      </c>
      <c r="J167" s="9">
        <v>71.428571428571431</v>
      </c>
      <c r="K167" s="10"/>
      <c r="L167" s="11">
        <f>J167*K167</f>
        <v>0</v>
      </c>
      <c r="M167" s="12">
        <f>0.093*K167</f>
        <v>0</v>
      </c>
      <c r="N167" s="18">
        <f>0.00094*K167</f>
        <v>0</v>
      </c>
      <c r="O167" s="14"/>
      <c r="P167" s="15" t="s">
        <v>493</v>
      </c>
      <c r="Q167" s="15" t="s">
        <v>30</v>
      </c>
      <c r="R167" s="16" t="s">
        <v>38</v>
      </c>
      <c r="S167" s="4" t="str">
        <f>HYPERLINK("https://redcat-toys.ru/api/getInfo/image/04447c81-3e35-11ed-a216-ac1f6b442185")</f>
        <v>https://redcat-toys.ru/api/getInfo/image/04447c81-3e35-11ed-a216-ac1f6b442185</v>
      </c>
      <c r="T167" s="4" t="s">
        <v>494</v>
      </c>
      <c r="U167" s="4" t="s">
        <v>32</v>
      </c>
      <c r="V167" s="17" t="s">
        <v>33</v>
      </c>
    </row>
    <row r="168" spans="1:22" ht="96.2" customHeight="1" outlineLevel="4" x14ac:dyDescent="0.2">
      <c r="A168" s="3">
        <v>97</v>
      </c>
      <c r="B168" s="4" t="s">
        <v>495</v>
      </c>
      <c r="C168" s="4" t="s">
        <v>496</v>
      </c>
      <c r="D168" s="5" t="s">
        <v>497</v>
      </c>
      <c r="E168" s="6" t="s">
        <v>56</v>
      </c>
      <c r="F168" s="7">
        <v>500</v>
      </c>
      <c r="G168" s="7">
        <v>374</v>
      </c>
      <c r="H168" s="8"/>
      <c r="I168" s="3">
        <v>2</v>
      </c>
      <c r="J168" s="9">
        <v>265.71428571428572</v>
      </c>
      <c r="K168" s="10"/>
      <c r="L168" s="11">
        <f>J168*K168</f>
        <v>0</v>
      </c>
      <c r="M168" s="12">
        <f>0.106*K168</f>
        <v>0</v>
      </c>
      <c r="N168" s="13">
        <f>0.0015*K168</f>
        <v>0</v>
      </c>
      <c r="O168" s="14"/>
      <c r="P168" s="15" t="s">
        <v>498</v>
      </c>
      <c r="Q168" s="15" t="s">
        <v>30</v>
      </c>
      <c r="R168" s="16" t="s">
        <v>38</v>
      </c>
      <c r="S168" s="4" t="str">
        <f>HYPERLINK("https://redcat-toys.ru/api/getInfo/image/af9c4786-3e34-11ed-a216-ac1f6b442185")</f>
        <v>https://redcat-toys.ru/api/getInfo/image/af9c4786-3e34-11ed-a216-ac1f6b442185</v>
      </c>
      <c r="T168" s="4" t="s">
        <v>499</v>
      </c>
      <c r="U168" s="4" t="s">
        <v>32</v>
      </c>
      <c r="V168" s="17" t="s">
        <v>33</v>
      </c>
    </row>
    <row r="169" spans="1:22" ht="12" customHeight="1" outlineLevel="3" x14ac:dyDescent="0.2">
      <c r="A169" s="29" t="s">
        <v>500</v>
      </c>
      <c r="B169" s="29"/>
      <c r="C169" s="29"/>
    </row>
    <row r="170" spans="1:22" ht="12" customHeight="1" outlineLevel="4" x14ac:dyDescent="0.2">
      <c r="A170" s="30" t="s">
        <v>501</v>
      </c>
      <c r="B170" s="30"/>
      <c r="C170" s="30"/>
    </row>
    <row r="171" spans="1:22" ht="96.2" customHeight="1" outlineLevel="5" x14ac:dyDescent="0.2">
      <c r="A171" s="3">
        <v>98</v>
      </c>
      <c r="B171" s="4" t="s">
        <v>502</v>
      </c>
      <c r="C171" s="4" t="s">
        <v>503</v>
      </c>
      <c r="D171" s="5" t="s">
        <v>504</v>
      </c>
      <c r="E171" s="6" t="s">
        <v>56</v>
      </c>
      <c r="F171" s="7">
        <v>60</v>
      </c>
      <c r="G171" s="7">
        <v>433</v>
      </c>
      <c r="H171" s="8"/>
      <c r="I171" s="3">
        <v>1</v>
      </c>
      <c r="J171" s="9">
        <v>428.57142857142861</v>
      </c>
      <c r="K171" s="10"/>
      <c r="L171" s="11">
        <f t="shared" ref="L171:L176" si="4">J171*K171</f>
        <v>0</v>
      </c>
      <c r="M171" s="12">
        <f>0.352*K171</f>
        <v>0</v>
      </c>
      <c r="N171" s="13">
        <f>0.0057*K171</f>
        <v>0</v>
      </c>
      <c r="O171" s="14"/>
      <c r="P171" s="15" t="s">
        <v>505</v>
      </c>
      <c r="Q171" s="15" t="s">
        <v>47</v>
      </c>
      <c r="R171" s="16" t="s">
        <v>38</v>
      </c>
      <c r="S171" s="4" t="str">
        <f>HYPERLINK("https://redcat-toys.ru/api/getInfo/image/5eff1304-d60f-11ee-a25a-00155d82e908")</f>
        <v>https://redcat-toys.ru/api/getInfo/image/5eff1304-d60f-11ee-a25a-00155d82e908</v>
      </c>
      <c r="T171" s="4" t="s">
        <v>506</v>
      </c>
      <c r="U171" s="4" t="s">
        <v>32</v>
      </c>
      <c r="V171" s="17" t="s">
        <v>33</v>
      </c>
    </row>
    <row r="172" spans="1:22" ht="96.2" customHeight="1" outlineLevel="5" x14ac:dyDescent="0.2">
      <c r="A172" s="3">
        <v>99</v>
      </c>
      <c r="B172" s="4" t="s">
        <v>507</v>
      </c>
      <c r="C172" s="4" t="s">
        <v>508</v>
      </c>
      <c r="D172" s="5" t="s">
        <v>509</v>
      </c>
      <c r="E172" s="6" t="s">
        <v>56</v>
      </c>
      <c r="F172" s="7">
        <v>60</v>
      </c>
      <c r="G172" s="11" t="s">
        <v>57</v>
      </c>
      <c r="H172" s="8"/>
      <c r="I172" s="3">
        <v>1</v>
      </c>
      <c r="J172" s="9">
        <v>428.57142857142861</v>
      </c>
      <c r="K172" s="10"/>
      <c r="L172" s="11">
        <f t="shared" si="4"/>
        <v>0</v>
      </c>
      <c r="M172" s="12">
        <f>0.351*K172</f>
        <v>0</v>
      </c>
      <c r="N172" s="18">
        <f>0.00564*K172</f>
        <v>0</v>
      </c>
      <c r="O172" s="14"/>
      <c r="P172" s="15" t="s">
        <v>510</v>
      </c>
      <c r="Q172" s="15" t="s">
        <v>47</v>
      </c>
      <c r="R172" s="16" t="s">
        <v>38</v>
      </c>
      <c r="S172" s="4" t="str">
        <f>HYPERLINK("https://redcat-toys.ru/api/getInfo/image/007e1048-d60f-11ee-a25a-00155d82e908")</f>
        <v>https://redcat-toys.ru/api/getInfo/image/007e1048-d60f-11ee-a25a-00155d82e908</v>
      </c>
      <c r="T172" s="4" t="s">
        <v>511</v>
      </c>
      <c r="U172" s="4" t="s">
        <v>32</v>
      </c>
      <c r="V172" s="17" t="s">
        <v>33</v>
      </c>
    </row>
    <row r="173" spans="1:22" ht="96.2" customHeight="1" outlineLevel="5" x14ac:dyDescent="0.2">
      <c r="A173" s="3">
        <v>100</v>
      </c>
      <c r="B173" s="4" t="s">
        <v>512</v>
      </c>
      <c r="C173" s="4" t="s">
        <v>513</v>
      </c>
      <c r="D173" s="5" t="s">
        <v>514</v>
      </c>
      <c r="E173" s="6" t="s">
        <v>56</v>
      </c>
      <c r="F173" s="7">
        <v>60</v>
      </c>
      <c r="G173" s="11" t="s">
        <v>57</v>
      </c>
      <c r="H173" s="8"/>
      <c r="I173" s="3">
        <v>1</v>
      </c>
      <c r="J173" s="9">
        <v>592.85714285714289</v>
      </c>
      <c r="K173" s="10"/>
      <c r="L173" s="11">
        <f t="shared" si="4"/>
        <v>0</v>
      </c>
      <c r="M173" s="12">
        <f>0.359*K173</f>
        <v>0</v>
      </c>
      <c r="N173" s="18">
        <f>0.00475*K173</f>
        <v>0</v>
      </c>
      <c r="O173" s="14"/>
      <c r="P173" s="15" t="s">
        <v>515</v>
      </c>
      <c r="Q173" s="15" t="s">
        <v>47</v>
      </c>
      <c r="R173" s="16" t="s">
        <v>38</v>
      </c>
      <c r="S173" s="4" t="str">
        <f>HYPERLINK("https://redcat-toys.ru/api/getInfo/image/24312b41-d610-11ee-a25a-00155d82e908")</f>
        <v>https://redcat-toys.ru/api/getInfo/image/24312b41-d610-11ee-a25a-00155d82e908</v>
      </c>
      <c r="T173" s="4" t="s">
        <v>516</v>
      </c>
      <c r="U173" s="4" t="s">
        <v>32</v>
      </c>
      <c r="V173" s="17" t="s">
        <v>33</v>
      </c>
    </row>
    <row r="174" spans="1:22" ht="96.2" customHeight="1" outlineLevel="5" x14ac:dyDescent="0.2">
      <c r="A174" s="3">
        <v>101</v>
      </c>
      <c r="B174" s="4" t="s">
        <v>517</v>
      </c>
      <c r="C174" s="4" t="s">
        <v>518</v>
      </c>
      <c r="D174" s="5" t="s">
        <v>519</v>
      </c>
      <c r="E174" s="6" t="s">
        <v>56</v>
      </c>
      <c r="F174" s="7">
        <v>60</v>
      </c>
      <c r="G174" s="11" t="s">
        <v>57</v>
      </c>
      <c r="H174" s="8"/>
      <c r="I174" s="3">
        <v>1</v>
      </c>
      <c r="J174" s="9">
        <v>928.57142857142867</v>
      </c>
      <c r="K174" s="10"/>
      <c r="L174" s="11">
        <f t="shared" si="4"/>
        <v>0</v>
      </c>
      <c r="M174" s="12">
        <f>0.364*K174</f>
        <v>0</v>
      </c>
      <c r="N174" s="18">
        <f>0.00489*K174</f>
        <v>0</v>
      </c>
      <c r="O174" s="14"/>
      <c r="P174" s="15" t="s">
        <v>520</v>
      </c>
      <c r="Q174" s="15" t="s">
        <v>47</v>
      </c>
      <c r="R174" s="16" t="s">
        <v>38</v>
      </c>
      <c r="S174" s="4" t="str">
        <f>HYPERLINK("https://redcat-toys.ru/api/getInfo/image/d04133ff-d60f-11ee-a25a-00155d82e908")</f>
        <v>https://redcat-toys.ru/api/getInfo/image/d04133ff-d60f-11ee-a25a-00155d82e908</v>
      </c>
      <c r="T174" s="4" t="s">
        <v>521</v>
      </c>
      <c r="U174" s="4" t="s">
        <v>32</v>
      </c>
      <c r="V174" s="17" t="s">
        <v>33</v>
      </c>
    </row>
    <row r="175" spans="1:22" ht="96.2" customHeight="1" outlineLevel="5" x14ac:dyDescent="0.2">
      <c r="A175" s="3">
        <v>102</v>
      </c>
      <c r="B175" s="4" t="s">
        <v>522</v>
      </c>
      <c r="C175" s="4" t="s">
        <v>523</v>
      </c>
      <c r="D175" s="5" t="s">
        <v>524</v>
      </c>
      <c r="E175" s="6" t="s">
        <v>56</v>
      </c>
      <c r="F175" s="7">
        <v>36</v>
      </c>
      <c r="G175" s="7">
        <v>333</v>
      </c>
      <c r="H175" s="8"/>
      <c r="I175" s="3">
        <v>1</v>
      </c>
      <c r="J175" s="9">
        <v>571.42857142857144</v>
      </c>
      <c r="K175" s="10"/>
      <c r="L175" s="11">
        <f t="shared" si="4"/>
        <v>0</v>
      </c>
      <c r="M175" s="12">
        <f>0.581*K175</f>
        <v>0</v>
      </c>
      <c r="N175" s="18">
        <f>0.00688*K175</f>
        <v>0</v>
      </c>
      <c r="O175" s="14"/>
      <c r="P175" s="15" t="s">
        <v>525</v>
      </c>
      <c r="Q175" s="15" t="s">
        <v>47</v>
      </c>
      <c r="R175" s="16" t="s">
        <v>38</v>
      </c>
      <c r="S175" s="4" t="str">
        <f>HYPERLINK("https://redcat-toys.ru/api/getInfo/image/81af3347-d610-11ee-a25a-00155d82e908")</f>
        <v>https://redcat-toys.ru/api/getInfo/image/81af3347-d610-11ee-a25a-00155d82e908</v>
      </c>
      <c r="T175" s="4" t="s">
        <v>526</v>
      </c>
      <c r="U175" s="4" t="s">
        <v>32</v>
      </c>
      <c r="V175" s="17" t="s">
        <v>33</v>
      </c>
    </row>
    <row r="176" spans="1:22" ht="96.2" customHeight="1" outlineLevel="5" x14ac:dyDescent="0.2">
      <c r="A176" s="3">
        <v>103</v>
      </c>
      <c r="B176" s="4" t="s">
        <v>527</v>
      </c>
      <c r="C176" s="4" t="s">
        <v>528</v>
      </c>
      <c r="D176" s="5" t="s">
        <v>529</v>
      </c>
      <c r="E176" s="6" t="s">
        <v>56</v>
      </c>
      <c r="F176" s="7">
        <v>36</v>
      </c>
      <c r="G176" s="7">
        <v>10</v>
      </c>
      <c r="H176" s="8"/>
      <c r="I176" s="3">
        <v>1</v>
      </c>
      <c r="J176" s="9">
        <v>257.14285714285717</v>
      </c>
      <c r="K176" s="10"/>
      <c r="L176" s="11">
        <f t="shared" si="4"/>
        <v>0</v>
      </c>
      <c r="M176" s="12">
        <f>0.376*K176</f>
        <v>0</v>
      </c>
      <c r="N176" s="18">
        <f>0.00366*K176</f>
        <v>0</v>
      </c>
      <c r="O176" s="14"/>
      <c r="P176" s="15" t="s">
        <v>530</v>
      </c>
      <c r="Q176" s="15" t="s">
        <v>47</v>
      </c>
      <c r="R176" s="16" t="s">
        <v>38</v>
      </c>
      <c r="S176" s="4" t="str">
        <f>HYPERLINK("https://redcat-toys.ru/api/getInfo/image/0c1e7a9c-ba87-11ee-a25a-00155d82e908")</f>
        <v>https://redcat-toys.ru/api/getInfo/image/0c1e7a9c-ba87-11ee-a25a-00155d82e908</v>
      </c>
      <c r="T176" s="4" t="s">
        <v>531</v>
      </c>
      <c r="U176" s="4" t="s">
        <v>32</v>
      </c>
      <c r="V176" s="17" t="s">
        <v>33</v>
      </c>
    </row>
    <row r="177" spans="1:22" ht="12" customHeight="1" outlineLevel="2" x14ac:dyDescent="0.2">
      <c r="A177" s="28" t="s">
        <v>532</v>
      </c>
      <c r="B177" s="28"/>
      <c r="C177" s="28"/>
    </row>
    <row r="178" spans="1:22" ht="12" customHeight="1" outlineLevel="3" x14ac:dyDescent="0.2">
      <c r="A178" s="29" t="s">
        <v>533</v>
      </c>
      <c r="B178" s="29"/>
      <c r="C178" s="29"/>
    </row>
    <row r="179" spans="1:22" ht="12" customHeight="1" outlineLevel="4" x14ac:dyDescent="0.2">
      <c r="A179" s="30" t="s">
        <v>534</v>
      </c>
      <c r="B179" s="30"/>
      <c r="C179" s="30"/>
    </row>
    <row r="180" spans="1:22" ht="12" customHeight="1" outlineLevel="5" x14ac:dyDescent="0.2">
      <c r="A180" s="31" t="s">
        <v>535</v>
      </c>
      <c r="B180" s="31"/>
      <c r="C180" s="31"/>
    </row>
    <row r="181" spans="1:22" ht="12" customHeight="1" outlineLevel="6" x14ac:dyDescent="0.2">
      <c r="A181" s="32" t="s">
        <v>536</v>
      </c>
      <c r="B181" s="32"/>
      <c r="C181" s="32"/>
    </row>
    <row r="182" spans="1:22" ht="12" customHeight="1" outlineLevel="7" x14ac:dyDescent="0.2">
      <c r="A182" s="33" t="s">
        <v>537</v>
      </c>
      <c r="B182" s="33"/>
      <c r="C182" s="33"/>
    </row>
    <row r="183" spans="1:22" ht="96.2" customHeight="1" outlineLevel="7" x14ac:dyDescent="0.2">
      <c r="A183" s="3">
        <v>104</v>
      </c>
      <c r="B183" s="4" t="s">
        <v>538</v>
      </c>
      <c r="C183" s="4" t="s">
        <v>539</v>
      </c>
      <c r="D183" s="5" t="s">
        <v>540</v>
      </c>
      <c r="E183" s="6" t="s">
        <v>56</v>
      </c>
      <c r="F183" s="7">
        <v>16</v>
      </c>
      <c r="G183" s="7">
        <v>304</v>
      </c>
      <c r="H183" s="8"/>
      <c r="I183" s="3">
        <v>16</v>
      </c>
      <c r="J183" s="9">
        <v>557.14285714285722</v>
      </c>
      <c r="K183" s="10"/>
      <c r="L183" s="11">
        <f>J183*K183</f>
        <v>0</v>
      </c>
      <c r="M183" s="12">
        <f>1.089*K183</f>
        <v>0</v>
      </c>
      <c r="N183" s="18">
        <f>0.02903*K183</f>
        <v>0</v>
      </c>
      <c r="O183" s="14"/>
      <c r="P183" s="15"/>
      <c r="Q183" s="15" t="s">
        <v>30</v>
      </c>
      <c r="R183" s="16" t="s">
        <v>38</v>
      </c>
      <c r="S183" s="4" t="str">
        <f>HYPERLINK("https://redcat-toys.ru/api/getInfo/image/333fa404-5f81-11ef-a262-00155d82e908")</f>
        <v>https://redcat-toys.ru/api/getInfo/image/333fa404-5f81-11ef-a262-00155d82e908</v>
      </c>
      <c r="T183" s="4" t="s">
        <v>541</v>
      </c>
      <c r="U183" s="4" t="s">
        <v>32</v>
      </c>
      <c r="V183" s="17" t="s">
        <v>33</v>
      </c>
    </row>
    <row r="184" spans="1:22" ht="12" customHeight="1" outlineLevel="4" x14ac:dyDescent="0.2">
      <c r="A184" s="30" t="s">
        <v>542</v>
      </c>
      <c r="B184" s="30"/>
      <c r="C184" s="30"/>
    </row>
    <row r="185" spans="1:22" ht="12" customHeight="1" outlineLevel="5" x14ac:dyDescent="0.2">
      <c r="A185" s="31" t="s">
        <v>543</v>
      </c>
      <c r="B185" s="31"/>
      <c r="C185" s="31"/>
    </row>
    <row r="186" spans="1:22" ht="12" customHeight="1" outlineLevel="6" x14ac:dyDescent="0.2">
      <c r="A186" s="32" t="s">
        <v>544</v>
      </c>
      <c r="B186" s="32"/>
      <c r="C186" s="32"/>
    </row>
    <row r="187" spans="1:22" ht="23.25" customHeight="1" outlineLevel="7" x14ac:dyDescent="0.2">
      <c r="A187" s="33" t="s">
        <v>545</v>
      </c>
      <c r="B187" s="33"/>
      <c r="C187" s="33"/>
    </row>
    <row r="188" spans="1:22" ht="96.2" customHeight="1" outlineLevel="7" x14ac:dyDescent="0.2">
      <c r="A188" s="3">
        <v>105</v>
      </c>
      <c r="B188" s="4" t="s">
        <v>546</v>
      </c>
      <c r="C188" s="4" t="s">
        <v>547</v>
      </c>
      <c r="D188" s="5" t="s">
        <v>548</v>
      </c>
      <c r="E188" s="6"/>
      <c r="F188" s="7">
        <v>4</v>
      </c>
      <c r="G188" s="7">
        <v>2</v>
      </c>
      <c r="H188" s="8"/>
      <c r="I188" s="3">
        <v>1</v>
      </c>
      <c r="J188" s="21">
        <v>5642.8571428571431</v>
      </c>
      <c r="K188" s="10"/>
      <c r="L188" s="11">
        <f>J188*K188</f>
        <v>0</v>
      </c>
      <c r="M188" s="12">
        <f>6.217*K188</f>
        <v>0</v>
      </c>
      <c r="N188" s="18">
        <f>0.05055*K188</f>
        <v>0</v>
      </c>
      <c r="O188" s="14"/>
      <c r="P188" s="15" t="s">
        <v>549</v>
      </c>
      <c r="Q188" s="15" t="s">
        <v>47</v>
      </c>
      <c r="R188" s="16" t="s">
        <v>38</v>
      </c>
      <c r="S188" s="4" t="str">
        <f>HYPERLINK("https://redcat-toys.ru/api/getInfo/image/e9e8340b-5c64-11ee-a245-00155d82e902")</f>
        <v>https://redcat-toys.ru/api/getInfo/image/e9e8340b-5c64-11ee-a245-00155d82e902</v>
      </c>
      <c r="T188" s="4" t="s">
        <v>550</v>
      </c>
      <c r="U188" s="4" t="s">
        <v>79</v>
      </c>
      <c r="V188" s="17" t="s">
        <v>33</v>
      </c>
    </row>
    <row r="189" spans="1:22" ht="12" customHeight="1" outlineLevel="3" x14ac:dyDescent="0.2">
      <c r="A189" s="29" t="s">
        <v>551</v>
      </c>
      <c r="B189" s="29"/>
      <c r="C189" s="29"/>
    </row>
    <row r="190" spans="1:22" ht="12" customHeight="1" outlineLevel="4" x14ac:dyDescent="0.2">
      <c r="A190" s="30" t="s">
        <v>552</v>
      </c>
      <c r="B190" s="30"/>
      <c r="C190" s="30"/>
    </row>
    <row r="191" spans="1:22" ht="12" customHeight="1" outlineLevel="5" x14ac:dyDescent="0.2">
      <c r="A191" s="31" t="s">
        <v>553</v>
      </c>
      <c r="B191" s="31"/>
      <c r="C191" s="31"/>
    </row>
    <row r="192" spans="1:22" ht="12" customHeight="1" outlineLevel="6" x14ac:dyDescent="0.2">
      <c r="A192" s="32" t="s">
        <v>554</v>
      </c>
      <c r="B192" s="32"/>
      <c r="C192" s="32"/>
    </row>
    <row r="193" spans="1:22" ht="96.2" customHeight="1" outlineLevel="7" x14ac:dyDescent="0.2">
      <c r="A193" s="3">
        <v>106</v>
      </c>
      <c r="B193" s="4" t="s">
        <v>555</v>
      </c>
      <c r="C193" s="4" t="s">
        <v>556</v>
      </c>
      <c r="D193" s="5" t="s">
        <v>557</v>
      </c>
      <c r="E193" s="6"/>
      <c r="F193" s="7">
        <v>8</v>
      </c>
      <c r="G193" s="7">
        <v>1</v>
      </c>
      <c r="H193" s="8"/>
      <c r="I193" s="3">
        <v>1</v>
      </c>
      <c r="J193" s="9">
        <v>857.14285714285722</v>
      </c>
      <c r="K193" s="10"/>
      <c r="L193" s="11">
        <f>J193*K193</f>
        <v>0</v>
      </c>
      <c r="M193" s="12">
        <f>1.505*K193</f>
        <v>0</v>
      </c>
      <c r="N193" s="18">
        <f>0.01209*K193</f>
        <v>0</v>
      </c>
      <c r="O193" s="14"/>
      <c r="P193" s="15" t="s">
        <v>558</v>
      </c>
      <c r="Q193" s="15" t="s">
        <v>47</v>
      </c>
      <c r="R193" s="16" t="s">
        <v>38</v>
      </c>
      <c r="S193" s="4" t="str">
        <f>HYPERLINK("https://redcat-toys.ru/api/getInfo/image/f7555a76-717c-11ee-a247-00155d82e902")</f>
        <v>https://redcat-toys.ru/api/getInfo/image/f7555a76-717c-11ee-a247-00155d82e902</v>
      </c>
      <c r="T193" s="4" t="s">
        <v>559</v>
      </c>
      <c r="U193" s="4" t="s">
        <v>79</v>
      </c>
      <c r="V193" s="17" t="s">
        <v>33</v>
      </c>
    </row>
    <row r="194" spans="1:22" ht="12" customHeight="1" outlineLevel="4" x14ac:dyDescent="0.2">
      <c r="A194" s="30" t="s">
        <v>560</v>
      </c>
      <c r="B194" s="30"/>
      <c r="C194" s="30"/>
    </row>
    <row r="195" spans="1:22" ht="96.2" customHeight="1" outlineLevel="5" x14ac:dyDescent="0.2">
      <c r="A195" s="3">
        <v>107</v>
      </c>
      <c r="B195" s="4" t="s">
        <v>561</v>
      </c>
      <c r="C195" s="4" t="s">
        <v>562</v>
      </c>
      <c r="D195" s="5" t="s">
        <v>563</v>
      </c>
      <c r="E195" s="6"/>
      <c r="F195" s="7">
        <v>12</v>
      </c>
      <c r="G195" s="7">
        <v>32</v>
      </c>
      <c r="H195" s="8"/>
      <c r="I195" s="3">
        <v>1</v>
      </c>
      <c r="J195" s="9">
        <v>857.14285714285722</v>
      </c>
      <c r="K195" s="10"/>
      <c r="L195" s="11">
        <f>J195*K195</f>
        <v>0</v>
      </c>
      <c r="M195" s="19">
        <f>1.62*K195</f>
        <v>0</v>
      </c>
      <c r="N195" s="18">
        <f>0.00957*K195</f>
        <v>0</v>
      </c>
      <c r="O195" s="14"/>
      <c r="P195" s="15" t="s">
        <v>564</v>
      </c>
      <c r="Q195" s="15" t="s">
        <v>47</v>
      </c>
      <c r="R195" s="16" t="s">
        <v>38</v>
      </c>
      <c r="S195" s="4" t="str">
        <f>HYPERLINK("https://redcat-toys.ru/api/getInfo/image/5ff206b2-04ac-11eb-a255-ac1f6b442184")</f>
        <v>https://redcat-toys.ru/api/getInfo/image/5ff206b2-04ac-11eb-a255-ac1f6b442184</v>
      </c>
      <c r="T195" s="4" t="s">
        <v>565</v>
      </c>
      <c r="U195" s="4" t="s">
        <v>79</v>
      </c>
      <c r="V195" s="17" t="s">
        <v>33</v>
      </c>
    </row>
    <row r="196" spans="1:22" ht="12" customHeight="1" outlineLevel="3" x14ac:dyDescent="0.2">
      <c r="A196" s="29" t="s">
        <v>566</v>
      </c>
      <c r="B196" s="29"/>
      <c r="C196" s="29"/>
    </row>
    <row r="197" spans="1:22" ht="12" customHeight="1" outlineLevel="4" x14ac:dyDescent="0.2">
      <c r="A197" s="30" t="s">
        <v>567</v>
      </c>
      <c r="B197" s="30"/>
      <c r="C197" s="30"/>
    </row>
    <row r="198" spans="1:22" ht="12" customHeight="1" outlineLevel="5" x14ac:dyDescent="0.2">
      <c r="A198" s="31" t="s">
        <v>568</v>
      </c>
      <c r="B198" s="31"/>
      <c r="C198" s="31"/>
    </row>
    <row r="199" spans="1:22" ht="12" customHeight="1" outlineLevel="6" x14ac:dyDescent="0.2">
      <c r="A199" s="32" t="s">
        <v>569</v>
      </c>
      <c r="B199" s="32"/>
      <c r="C199" s="32"/>
    </row>
    <row r="200" spans="1:22" ht="12" customHeight="1" outlineLevel="7" x14ac:dyDescent="0.2">
      <c r="A200" s="33" t="s">
        <v>570</v>
      </c>
      <c r="B200" s="33"/>
      <c r="C200" s="33"/>
    </row>
    <row r="201" spans="1:22" ht="96.2" customHeight="1" outlineLevel="7" x14ac:dyDescent="0.2">
      <c r="A201" s="3">
        <v>108</v>
      </c>
      <c r="B201" s="4" t="s">
        <v>571</v>
      </c>
      <c r="C201" s="4" t="s">
        <v>572</v>
      </c>
      <c r="D201" s="5" t="s">
        <v>573</v>
      </c>
      <c r="E201" s="6"/>
      <c r="F201" s="7">
        <v>6</v>
      </c>
      <c r="G201" s="7">
        <v>36</v>
      </c>
      <c r="H201" s="8"/>
      <c r="I201" s="3">
        <v>1</v>
      </c>
      <c r="J201" s="21">
        <v>3285.7142857142858</v>
      </c>
      <c r="K201" s="10"/>
      <c r="L201" s="11">
        <f>J201*K201</f>
        <v>0</v>
      </c>
      <c r="M201" s="12">
        <f>1.686*K201</f>
        <v>0</v>
      </c>
      <c r="N201" s="18">
        <f>0.01388*K201</f>
        <v>0</v>
      </c>
      <c r="O201" s="14"/>
      <c r="P201" s="15" t="s">
        <v>574</v>
      </c>
      <c r="Q201" s="15" t="s">
        <v>47</v>
      </c>
      <c r="R201" s="16" t="s">
        <v>38</v>
      </c>
      <c r="S201" s="4" t="str">
        <f>HYPERLINK("https://redcat-toys.ru/api/getInfo/image/f3c0bf12-1f2e-11ef-a25f-00155d82e908")</f>
        <v>https://redcat-toys.ru/api/getInfo/image/f3c0bf12-1f2e-11ef-a25f-00155d82e908</v>
      </c>
      <c r="T201" s="4" t="s">
        <v>575</v>
      </c>
      <c r="U201" s="4" t="s">
        <v>79</v>
      </c>
      <c r="V201" s="17" t="s">
        <v>33</v>
      </c>
    </row>
    <row r="202" spans="1:22" ht="12" customHeight="1" outlineLevel="3" x14ac:dyDescent="0.2">
      <c r="A202" s="29" t="s">
        <v>576</v>
      </c>
      <c r="B202" s="29"/>
      <c r="C202" s="29"/>
    </row>
    <row r="203" spans="1:22" ht="12" customHeight="1" outlineLevel="4" x14ac:dyDescent="0.2">
      <c r="A203" s="30" t="s">
        <v>577</v>
      </c>
      <c r="B203" s="30"/>
      <c r="C203" s="30"/>
    </row>
    <row r="204" spans="1:22" ht="12" customHeight="1" outlineLevel="5" x14ac:dyDescent="0.2">
      <c r="A204" s="31" t="s">
        <v>578</v>
      </c>
      <c r="B204" s="31"/>
      <c r="C204" s="31"/>
    </row>
    <row r="205" spans="1:22" ht="96.2" customHeight="1" outlineLevel="6" x14ac:dyDescent="0.2">
      <c r="A205" s="3">
        <v>109</v>
      </c>
      <c r="B205" s="4" t="s">
        <v>579</v>
      </c>
      <c r="C205" s="4" t="s">
        <v>580</v>
      </c>
      <c r="D205" s="5" t="s">
        <v>581</v>
      </c>
      <c r="E205" s="6"/>
      <c r="F205" s="7">
        <v>30</v>
      </c>
      <c r="G205" s="7">
        <v>5</v>
      </c>
      <c r="H205" s="8"/>
      <c r="I205" s="3">
        <v>1</v>
      </c>
      <c r="J205" s="9">
        <v>1185.7142857142858</v>
      </c>
      <c r="K205" s="10"/>
      <c r="L205" s="11">
        <f>J205*K205</f>
        <v>0</v>
      </c>
      <c r="M205" s="12">
        <f>0.595*K205</f>
        <v>0</v>
      </c>
      <c r="N205" s="18">
        <f>0.00504*K205</f>
        <v>0</v>
      </c>
      <c r="O205" s="14"/>
      <c r="P205" s="15" t="s">
        <v>582</v>
      </c>
      <c r="Q205" s="15" t="s">
        <v>47</v>
      </c>
      <c r="R205" s="16" t="s">
        <v>38</v>
      </c>
      <c r="S205" s="4" t="str">
        <f>HYPERLINK("https://redcat-toys.ru/api/getInfo/image/af0c7eff-8ea3-11ee-a250-00155d82e908")</f>
        <v>https://redcat-toys.ru/api/getInfo/image/af0c7eff-8ea3-11ee-a250-00155d82e908</v>
      </c>
      <c r="T205" s="4" t="s">
        <v>583</v>
      </c>
      <c r="U205" s="4" t="s">
        <v>79</v>
      </c>
      <c r="V205" s="17" t="s">
        <v>33</v>
      </c>
    </row>
    <row r="206" spans="1:22" ht="12" customHeight="1" outlineLevel="4" x14ac:dyDescent="0.2">
      <c r="A206" s="30" t="s">
        <v>584</v>
      </c>
      <c r="B206" s="30"/>
      <c r="C206" s="30"/>
    </row>
    <row r="207" spans="1:22" ht="12" customHeight="1" outlineLevel="5" x14ac:dyDescent="0.2">
      <c r="A207" s="31" t="s">
        <v>585</v>
      </c>
      <c r="B207" s="31"/>
      <c r="C207" s="31"/>
    </row>
    <row r="208" spans="1:22" ht="96.2" customHeight="1" outlineLevel="6" x14ac:dyDescent="0.2">
      <c r="A208" s="3">
        <v>110</v>
      </c>
      <c r="B208" s="4" t="s">
        <v>586</v>
      </c>
      <c r="C208" s="4" t="s">
        <v>587</v>
      </c>
      <c r="D208" s="5" t="s">
        <v>588</v>
      </c>
      <c r="E208" s="6"/>
      <c r="F208" s="7">
        <v>12</v>
      </c>
      <c r="G208" s="7">
        <v>5</v>
      </c>
      <c r="H208" s="8"/>
      <c r="I208" s="3">
        <v>1</v>
      </c>
      <c r="J208" s="9">
        <v>857.14285714285722</v>
      </c>
      <c r="K208" s="10"/>
      <c r="L208" s="11">
        <f>J208*K208</f>
        <v>0</v>
      </c>
      <c r="M208" s="19">
        <f>0.42*K208</f>
        <v>0</v>
      </c>
      <c r="N208" s="18">
        <f>0.01131*K208</f>
        <v>0</v>
      </c>
      <c r="O208" s="14"/>
      <c r="P208" s="15" t="s">
        <v>589</v>
      </c>
      <c r="Q208" s="15" t="s">
        <v>47</v>
      </c>
      <c r="R208" s="16" t="s">
        <v>38</v>
      </c>
      <c r="S208" s="4" t="str">
        <f>HYPERLINK("https://redcat-toys.ru/api/getInfo/image/ed3dc3bc-5886-11ee-a245-00155d82e902")</f>
        <v>https://redcat-toys.ru/api/getInfo/image/ed3dc3bc-5886-11ee-a245-00155d82e902</v>
      </c>
      <c r="T208" s="4" t="s">
        <v>590</v>
      </c>
      <c r="U208" s="4" t="s">
        <v>79</v>
      </c>
      <c r="V208" s="17" t="s">
        <v>33</v>
      </c>
    </row>
    <row r="209" spans="1:22" ht="96.2" customHeight="1" outlineLevel="6" x14ac:dyDescent="0.2">
      <c r="A209" s="3">
        <v>111</v>
      </c>
      <c r="B209" s="4" t="s">
        <v>591</v>
      </c>
      <c r="C209" s="4" t="s">
        <v>592</v>
      </c>
      <c r="D209" s="5" t="s">
        <v>593</v>
      </c>
      <c r="E209" s="6"/>
      <c r="F209" s="7">
        <v>12</v>
      </c>
      <c r="G209" s="7">
        <v>5</v>
      </c>
      <c r="H209" s="8"/>
      <c r="I209" s="3">
        <v>1</v>
      </c>
      <c r="J209" s="9">
        <v>857.14285714285722</v>
      </c>
      <c r="K209" s="10"/>
      <c r="L209" s="11">
        <f>J209*K209</f>
        <v>0</v>
      </c>
      <c r="M209" s="12">
        <f>0.426*K209</f>
        <v>0</v>
      </c>
      <c r="N209" s="18">
        <f>0.01025*K209</f>
        <v>0</v>
      </c>
      <c r="O209" s="14"/>
      <c r="P209" s="15" t="s">
        <v>594</v>
      </c>
      <c r="Q209" s="15" t="s">
        <v>47</v>
      </c>
      <c r="R209" s="16" t="s">
        <v>38</v>
      </c>
      <c r="S209" s="4" t="str">
        <f>HYPERLINK("https://redcat-toys.ru/api/getInfo/image/84c46be1-5886-11ee-a245-00155d82e902")</f>
        <v>https://redcat-toys.ru/api/getInfo/image/84c46be1-5886-11ee-a245-00155d82e902</v>
      </c>
      <c r="T209" s="4" t="s">
        <v>590</v>
      </c>
      <c r="U209" s="4" t="s">
        <v>79</v>
      </c>
      <c r="V209" s="17" t="s">
        <v>33</v>
      </c>
    </row>
    <row r="210" spans="1:22" ht="96.2" customHeight="1" outlineLevel="6" x14ac:dyDescent="0.2">
      <c r="A210" s="3">
        <v>112</v>
      </c>
      <c r="B210" s="4" t="s">
        <v>595</v>
      </c>
      <c r="C210" s="4" t="s">
        <v>596</v>
      </c>
      <c r="D210" s="5" t="s">
        <v>597</v>
      </c>
      <c r="E210" s="6"/>
      <c r="F210" s="7">
        <v>12</v>
      </c>
      <c r="G210" s="7">
        <v>5</v>
      </c>
      <c r="H210" s="8"/>
      <c r="I210" s="3">
        <v>1</v>
      </c>
      <c r="J210" s="9">
        <v>642.85714285714289</v>
      </c>
      <c r="K210" s="10"/>
      <c r="L210" s="11">
        <f>J210*K210</f>
        <v>0</v>
      </c>
      <c r="M210" s="12">
        <f>0.432*K210</f>
        <v>0</v>
      </c>
      <c r="N210" s="18">
        <f>0.01094*K210</f>
        <v>0</v>
      </c>
      <c r="O210" s="14"/>
      <c r="P210" s="15" t="s">
        <v>598</v>
      </c>
      <c r="Q210" s="15" t="s">
        <v>47</v>
      </c>
      <c r="R210" s="16" t="s">
        <v>38</v>
      </c>
      <c r="S210" s="4" t="str">
        <f>HYPERLINK("https://redcat-toys.ru/api/getInfo/image/1cbaa606-5887-11ee-a245-00155d82e902")</f>
        <v>https://redcat-toys.ru/api/getInfo/image/1cbaa606-5887-11ee-a245-00155d82e902</v>
      </c>
      <c r="T210" s="4" t="s">
        <v>599</v>
      </c>
      <c r="U210" s="4" t="s">
        <v>79</v>
      </c>
      <c r="V210" s="17" t="s">
        <v>33</v>
      </c>
    </row>
    <row r="211" spans="1:22" ht="12" customHeight="1" outlineLevel="3" x14ac:dyDescent="0.2">
      <c r="A211" s="29" t="s">
        <v>600</v>
      </c>
      <c r="B211" s="29"/>
      <c r="C211" s="29"/>
    </row>
    <row r="212" spans="1:22" ht="12" customHeight="1" outlineLevel="4" x14ac:dyDescent="0.2">
      <c r="A212" s="30" t="s">
        <v>601</v>
      </c>
      <c r="B212" s="30"/>
      <c r="C212" s="30"/>
    </row>
    <row r="213" spans="1:22" ht="12" customHeight="1" outlineLevel="5" x14ac:dyDescent="0.2">
      <c r="A213" s="31" t="s">
        <v>602</v>
      </c>
      <c r="B213" s="31"/>
      <c r="C213" s="31"/>
    </row>
    <row r="214" spans="1:22" ht="96.2" customHeight="1" outlineLevel="6" x14ac:dyDescent="0.2">
      <c r="A214" s="3">
        <v>113</v>
      </c>
      <c r="B214" s="4" t="s">
        <v>603</v>
      </c>
      <c r="C214" s="4" t="s">
        <v>604</v>
      </c>
      <c r="D214" s="5" t="s">
        <v>605</v>
      </c>
      <c r="E214" s="6"/>
      <c r="F214" s="7">
        <v>100</v>
      </c>
      <c r="G214" s="7">
        <v>78</v>
      </c>
      <c r="H214" s="8"/>
      <c r="I214" s="3">
        <v>2</v>
      </c>
      <c r="J214" s="9">
        <v>171.42857142857144</v>
      </c>
      <c r="K214" s="10"/>
      <c r="L214" s="11">
        <f>J214*K214</f>
        <v>0</v>
      </c>
      <c r="M214" s="12">
        <f>0.092*K214</f>
        <v>0</v>
      </c>
      <c r="N214" s="18">
        <f>0.00338*K214</f>
        <v>0</v>
      </c>
      <c r="O214" s="14"/>
      <c r="P214" s="15" t="s">
        <v>606</v>
      </c>
      <c r="Q214" s="15" t="s">
        <v>47</v>
      </c>
      <c r="R214" s="16" t="s">
        <v>38</v>
      </c>
      <c r="S214" s="4" t="str">
        <f>HYPERLINK("https://redcat-toys.ru/api/getInfo/image/040d2457-06d0-11eb-a256-ac1f6b442184")</f>
        <v>https://redcat-toys.ru/api/getInfo/image/040d2457-06d0-11eb-a256-ac1f6b442184</v>
      </c>
      <c r="T214" s="4" t="s">
        <v>607</v>
      </c>
      <c r="U214" s="4" t="s">
        <v>79</v>
      </c>
      <c r="V214" s="17" t="s">
        <v>33</v>
      </c>
    </row>
    <row r="215" spans="1:22" ht="96.2" customHeight="1" outlineLevel="6" x14ac:dyDescent="0.2">
      <c r="A215" s="3">
        <v>114</v>
      </c>
      <c r="B215" s="4" t="s">
        <v>608</v>
      </c>
      <c r="C215" s="4" t="s">
        <v>609</v>
      </c>
      <c r="D215" s="5" t="s">
        <v>610</v>
      </c>
      <c r="E215" s="6"/>
      <c r="F215" s="7">
        <v>80</v>
      </c>
      <c r="G215" s="7">
        <v>9</v>
      </c>
      <c r="H215" s="8"/>
      <c r="I215" s="3">
        <v>1</v>
      </c>
      <c r="J215" s="9">
        <v>457.14285714285717</v>
      </c>
      <c r="K215" s="10"/>
      <c r="L215" s="11">
        <f>J215*K215</f>
        <v>0</v>
      </c>
      <c r="M215" s="12">
        <f>0.199*K215</f>
        <v>0</v>
      </c>
      <c r="N215" s="13">
        <f>0.0047*K215</f>
        <v>0</v>
      </c>
      <c r="O215" s="14"/>
      <c r="P215" s="15" t="s">
        <v>611</v>
      </c>
      <c r="Q215" s="15" t="s">
        <v>47</v>
      </c>
      <c r="R215" s="16" t="s">
        <v>38</v>
      </c>
      <c r="S215" s="4" t="str">
        <f>HYPERLINK("https://redcat-toys.ru/api/getInfo/image/e155740d-06d1-11eb-a256-ac1f6b442184")</f>
        <v>https://redcat-toys.ru/api/getInfo/image/e155740d-06d1-11eb-a256-ac1f6b442184</v>
      </c>
      <c r="T215" s="4" t="s">
        <v>612</v>
      </c>
      <c r="U215" s="4" t="s">
        <v>79</v>
      </c>
      <c r="V215" s="17" t="s">
        <v>33</v>
      </c>
    </row>
    <row r="216" spans="1:22" ht="12" customHeight="1" outlineLevel="3" x14ac:dyDescent="0.2">
      <c r="A216" s="29" t="s">
        <v>613</v>
      </c>
      <c r="B216" s="29"/>
      <c r="C216" s="29"/>
    </row>
    <row r="217" spans="1:22" ht="12" customHeight="1" outlineLevel="4" x14ac:dyDescent="0.2">
      <c r="A217" s="30" t="s">
        <v>614</v>
      </c>
      <c r="B217" s="30"/>
      <c r="C217" s="30"/>
    </row>
    <row r="218" spans="1:22" ht="96.2" customHeight="1" outlineLevel="5" x14ac:dyDescent="0.2">
      <c r="A218" s="3">
        <v>115</v>
      </c>
      <c r="B218" s="4" t="s">
        <v>615</v>
      </c>
      <c r="C218" s="4" t="s">
        <v>616</v>
      </c>
      <c r="D218" s="5" t="s">
        <v>617</v>
      </c>
      <c r="E218" s="6"/>
      <c r="F218" s="7">
        <v>12</v>
      </c>
      <c r="G218" s="7">
        <v>2</v>
      </c>
      <c r="H218" s="8"/>
      <c r="I218" s="3">
        <v>1</v>
      </c>
      <c r="J218" s="9">
        <v>714.28571428571433</v>
      </c>
      <c r="K218" s="10"/>
      <c r="L218" s="11">
        <f>J218*K218</f>
        <v>0</v>
      </c>
      <c r="M218" s="12">
        <f>0.797*K218</f>
        <v>0</v>
      </c>
      <c r="N218" s="13">
        <f>0.0102*K218</f>
        <v>0</v>
      </c>
      <c r="O218" s="14"/>
      <c r="P218" s="15" t="s">
        <v>618</v>
      </c>
      <c r="Q218" s="15" t="s">
        <v>47</v>
      </c>
      <c r="R218" s="16" t="s">
        <v>38</v>
      </c>
      <c r="S218" s="4" t="str">
        <f>HYPERLINK("https://redcat-toys.ru/api/getInfo/image/41d9c6ae-303d-11ee-a23e-00155d82e902")</f>
        <v>https://redcat-toys.ru/api/getInfo/image/41d9c6ae-303d-11ee-a23e-00155d82e902</v>
      </c>
      <c r="T218" s="4" t="s">
        <v>619</v>
      </c>
      <c r="U218" s="4" t="s">
        <v>79</v>
      </c>
      <c r="V218" s="17" t="s">
        <v>33</v>
      </c>
    </row>
    <row r="219" spans="1:22" ht="12" customHeight="1" outlineLevel="4" x14ac:dyDescent="0.2">
      <c r="A219" s="30" t="s">
        <v>620</v>
      </c>
      <c r="B219" s="30"/>
      <c r="C219" s="30"/>
    </row>
    <row r="220" spans="1:22" ht="96.2" customHeight="1" outlineLevel="5" x14ac:dyDescent="0.2">
      <c r="A220" s="3">
        <v>116</v>
      </c>
      <c r="B220" s="4" t="s">
        <v>621</v>
      </c>
      <c r="C220" s="4" t="s">
        <v>622</v>
      </c>
      <c r="D220" s="5" t="s">
        <v>623</v>
      </c>
      <c r="E220" s="6"/>
      <c r="F220" s="7">
        <v>10</v>
      </c>
      <c r="G220" s="7">
        <v>1</v>
      </c>
      <c r="H220" s="8"/>
      <c r="I220" s="3">
        <v>1</v>
      </c>
      <c r="J220" s="9">
        <v>614.28571428571433</v>
      </c>
      <c r="K220" s="10"/>
      <c r="L220" s="11">
        <f>J220*K220</f>
        <v>0</v>
      </c>
      <c r="M220" s="12">
        <f>1.105*K220</f>
        <v>0</v>
      </c>
      <c r="N220" s="18">
        <f>0.00552*K220</f>
        <v>0</v>
      </c>
      <c r="O220" s="14"/>
      <c r="P220" s="15" t="s">
        <v>624</v>
      </c>
      <c r="Q220" s="15" t="s">
        <v>47</v>
      </c>
      <c r="R220" s="16" t="s">
        <v>38</v>
      </c>
      <c r="S220" s="4" t="str">
        <f>HYPERLINK("https://redcat-toys.ru/api/getInfo/image/2df51223-2f9d-11ee-a23e-00155d82e902")</f>
        <v>https://redcat-toys.ru/api/getInfo/image/2df51223-2f9d-11ee-a23e-00155d82e902</v>
      </c>
      <c r="T220" s="4" t="s">
        <v>625</v>
      </c>
      <c r="U220" s="4" t="s">
        <v>79</v>
      </c>
      <c r="V220" s="17" t="s">
        <v>33</v>
      </c>
    </row>
    <row r="221" spans="1:22" ht="12" customHeight="1" outlineLevel="4" x14ac:dyDescent="0.2">
      <c r="A221" s="30" t="s">
        <v>626</v>
      </c>
      <c r="B221" s="30"/>
      <c r="C221" s="30"/>
    </row>
    <row r="222" spans="1:22" ht="96.2" customHeight="1" outlineLevel="5" x14ac:dyDescent="0.2">
      <c r="A222" s="3">
        <v>117</v>
      </c>
      <c r="B222" s="4" t="s">
        <v>627</v>
      </c>
      <c r="C222" s="4" t="s">
        <v>628</v>
      </c>
      <c r="D222" s="5" t="s">
        <v>629</v>
      </c>
      <c r="E222" s="6"/>
      <c r="F222" s="7">
        <v>100</v>
      </c>
      <c r="G222" s="7">
        <v>1</v>
      </c>
      <c r="H222" s="8"/>
      <c r="I222" s="3">
        <v>1</v>
      </c>
      <c r="J222" s="9">
        <v>357.14285714285717</v>
      </c>
      <c r="K222" s="10"/>
      <c r="L222" s="11">
        <f t="shared" ref="L222:L233" si="5">J222*K222</f>
        <v>0</v>
      </c>
      <c r="M222" s="12">
        <f>0.185*K222</f>
        <v>0</v>
      </c>
      <c r="N222" s="18">
        <f>0.00103*K222</f>
        <v>0</v>
      </c>
      <c r="O222" s="14"/>
      <c r="P222" s="15" t="s">
        <v>630</v>
      </c>
      <c r="Q222" s="15" t="s">
        <v>47</v>
      </c>
      <c r="R222" s="16" t="s">
        <v>38</v>
      </c>
      <c r="S222" s="4" t="str">
        <f>HYPERLINK("https://redcat-toys.ru/api/getInfo/image/dbfef70b-8eb0-11ee-a250-00155d82e908")</f>
        <v>https://redcat-toys.ru/api/getInfo/image/dbfef70b-8eb0-11ee-a250-00155d82e908</v>
      </c>
      <c r="T222" s="4" t="s">
        <v>631</v>
      </c>
      <c r="U222" s="4" t="s">
        <v>79</v>
      </c>
      <c r="V222" s="17" t="s">
        <v>33</v>
      </c>
    </row>
    <row r="223" spans="1:22" ht="96.2" customHeight="1" outlineLevel="5" x14ac:dyDescent="0.2">
      <c r="A223" s="3">
        <v>118</v>
      </c>
      <c r="B223" s="4" t="s">
        <v>632</v>
      </c>
      <c r="C223" s="4" t="s">
        <v>633</v>
      </c>
      <c r="D223" s="5" t="s">
        <v>634</v>
      </c>
      <c r="E223" s="6"/>
      <c r="F223" s="7">
        <v>100</v>
      </c>
      <c r="G223" s="7">
        <v>6</v>
      </c>
      <c r="H223" s="8"/>
      <c r="I223" s="3">
        <v>1</v>
      </c>
      <c r="J223" s="9">
        <v>357.14285714285717</v>
      </c>
      <c r="K223" s="10"/>
      <c r="L223" s="11">
        <f t="shared" si="5"/>
        <v>0</v>
      </c>
      <c r="M223" s="12">
        <f>0.168*K223</f>
        <v>0</v>
      </c>
      <c r="N223" s="18">
        <f>0.00165*K223</f>
        <v>0</v>
      </c>
      <c r="O223" s="14"/>
      <c r="P223" s="15" t="s">
        <v>635</v>
      </c>
      <c r="Q223" s="15" t="s">
        <v>47</v>
      </c>
      <c r="R223" s="16" t="s">
        <v>38</v>
      </c>
      <c r="S223" s="4" t="str">
        <f>HYPERLINK("https://redcat-toys.ru/api/getInfo/image/4c6612ce-8eb1-11ee-a250-00155d82e908")</f>
        <v>https://redcat-toys.ru/api/getInfo/image/4c6612ce-8eb1-11ee-a250-00155d82e908</v>
      </c>
      <c r="T223" s="4" t="s">
        <v>636</v>
      </c>
      <c r="U223" s="4" t="s">
        <v>79</v>
      </c>
      <c r="V223" s="17" t="s">
        <v>33</v>
      </c>
    </row>
    <row r="224" spans="1:22" ht="96.2" customHeight="1" outlineLevel="5" x14ac:dyDescent="0.2">
      <c r="A224" s="3">
        <v>119</v>
      </c>
      <c r="B224" s="4" t="s">
        <v>637</v>
      </c>
      <c r="C224" s="4" t="s">
        <v>638</v>
      </c>
      <c r="D224" s="5" t="s">
        <v>639</v>
      </c>
      <c r="E224" s="6"/>
      <c r="F224" s="7">
        <v>100</v>
      </c>
      <c r="G224" s="7">
        <v>28</v>
      </c>
      <c r="H224" s="8"/>
      <c r="I224" s="3">
        <v>1</v>
      </c>
      <c r="J224" s="9">
        <v>214.28571428571431</v>
      </c>
      <c r="K224" s="10"/>
      <c r="L224" s="11">
        <f t="shared" si="5"/>
        <v>0</v>
      </c>
      <c r="M224" s="19">
        <f>0.19*K224</f>
        <v>0</v>
      </c>
      <c r="N224" s="18">
        <f>0.00188*K224</f>
        <v>0</v>
      </c>
      <c r="O224" s="14"/>
      <c r="P224" s="15" t="s">
        <v>640</v>
      </c>
      <c r="Q224" s="15" t="s">
        <v>47</v>
      </c>
      <c r="R224" s="16" t="s">
        <v>38</v>
      </c>
      <c r="S224" s="4" t="str">
        <f>HYPERLINK("https://redcat-toys.ru/api/getInfo/image/0095700e-8eb2-11ee-a250-00155d82e908")</f>
        <v>https://redcat-toys.ru/api/getInfo/image/0095700e-8eb2-11ee-a250-00155d82e908</v>
      </c>
      <c r="T224" s="4" t="s">
        <v>641</v>
      </c>
      <c r="U224" s="4" t="s">
        <v>79</v>
      </c>
      <c r="V224" s="17" t="s">
        <v>33</v>
      </c>
    </row>
    <row r="225" spans="1:22" ht="96.2" customHeight="1" outlineLevel="5" x14ac:dyDescent="0.2">
      <c r="A225" s="3">
        <v>120</v>
      </c>
      <c r="B225" s="4" t="s">
        <v>642</v>
      </c>
      <c r="C225" s="4" t="s">
        <v>643</v>
      </c>
      <c r="D225" s="5" t="s">
        <v>644</v>
      </c>
      <c r="E225" s="6"/>
      <c r="F225" s="7">
        <v>100</v>
      </c>
      <c r="G225" s="7">
        <v>28</v>
      </c>
      <c r="H225" s="8"/>
      <c r="I225" s="3">
        <v>1</v>
      </c>
      <c r="J225" s="9">
        <v>214.28571428571431</v>
      </c>
      <c r="K225" s="10"/>
      <c r="L225" s="11">
        <f t="shared" si="5"/>
        <v>0</v>
      </c>
      <c r="M225" s="12">
        <f>0.196*K225</f>
        <v>0</v>
      </c>
      <c r="N225" s="18">
        <f>0.00166*K225</f>
        <v>0</v>
      </c>
      <c r="O225" s="14"/>
      <c r="P225" s="15" t="s">
        <v>645</v>
      </c>
      <c r="Q225" s="15" t="s">
        <v>47</v>
      </c>
      <c r="R225" s="16" t="s">
        <v>38</v>
      </c>
      <c r="S225" s="4" t="str">
        <f>HYPERLINK("https://redcat-toys.ru/api/getInfo/image/4f58c0de-8eb2-11ee-a250-00155d82e908")</f>
        <v>https://redcat-toys.ru/api/getInfo/image/4f58c0de-8eb2-11ee-a250-00155d82e908</v>
      </c>
      <c r="T225" s="4" t="s">
        <v>646</v>
      </c>
      <c r="U225" s="4" t="s">
        <v>79</v>
      </c>
      <c r="V225" s="17" t="s">
        <v>33</v>
      </c>
    </row>
    <row r="226" spans="1:22" ht="96.2" customHeight="1" outlineLevel="5" x14ac:dyDescent="0.2">
      <c r="A226" s="3">
        <v>121</v>
      </c>
      <c r="B226" s="4" t="s">
        <v>647</v>
      </c>
      <c r="C226" s="4" t="s">
        <v>648</v>
      </c>
      <c r="D226" s="5" t="s">
        <v>649</v>
      </c>
      <c r="E226" s="6"/>
      <c r="F226" s="7">
        <v>100</v>
      </c>
      <c r="G226" s="7">
        <v>7</v>
      </c>
      <c r="H226" s="8"/>
      <c r="I226" s="3">
        <v>1</v>
      </c>
      <c r="J226" s="9">
        <v>214.28571428571431</v>
      </c>
      <c r="K226" s="10"/>
      <c r="L226" s="11">
        <f t="shared" si="5"/>
        <v>0</v>
      </c>
      <c r="M226" s="19">
        <f>0.19*K226</f>
        <v>0</v>
      </c>
      <c r="N226" s="18">
        <f>0.00054*K226</f>
        <v>0</v>
      </c>
      <c r="O226" s="14"/>
      <c r="P226" s="15" t="s">
        <v>650</v>
      </c>
      <c r="Q226" s="15" t="s">
        <v>47</v>
      </c>
      <c r="R226" s="16" t="s">
        <v>38</v>
      </c>
      <c r="S226" s="4" t="str">
        <f>HYPERLINK("https://redcat-toys.ru/api/getInfo/image/1b43a0eb-8eb5-11ee-a250-00155d82e908")</f>
        <v>https://redcat-toys.ru/api/getInfo/image/1b43a0eb-8eb5-11ee-a250-00155d82e908</v>
      </c>
      <c r="T226" s="4" t="s">
        <v>651</v>
      </c>
      <c r="U226" s="4" t="s">
        <v>79</v>
      </c>
      <c r="V226" s="17" t="s">
        <v>33</v>
      </c>
    </row>
    <row r="227" spans="1:22" ht="96.2" customHeight="1" outlineLevel="5" x14ac:dyDescent="0.2">
      <c r="A227" s="3">
        <v>122</v>
      </c>
      <c r="B227" s="4" t="s">
        <v>652</v>
      </c>
      <c r="C227" s="4" t="s">
        <v>653</v>
      </c>
      <c r="D227" s="5" t="s">
        <v>654</v>
      </c>
      <c r="E227" s="6"/>
      <c r="F227" s="7">
        <v>100</v>
      </c>
      <c r="G227" s="7">
        <v>24</v>
      </c>
      <c r="H227" s="8"/>
      <c r="I227" s="3">
        <v>1</v>
      </c>
      <c r="J227" s="9">
        <v>214.28571428571431</v>
      </c>
      <c r="K227" s="10"/>
      <c r="L227" s="11">
        <f t="shared" si="5"/>
        <v>0</v>
      </c>
      <c r="M227" s="12">
        <f>0.173*K227</f>
        <v>0</v>
      </c>
      <c r="N227" s="18">
        <f>0.00084*K227</f>
        <v>0</v>
      </c>
      <c r="O227" s="14"/>
      <c r="P227" s="15" t="s">
        <v>655</v>
      </c>
      <c r="Q227" s="15" t="s">
        <v>47</v>
      </c>
      <c r="R227" s="16" t="s">
        <v>38</v>
      </c>
      <c r="S227" s="4" t="str">
        <f>HYPERLINK("https://redcat-toys.ru/api/getInfo/image/b7ad3420-8eb4-11ee-a250-00155d82e908")</f>
        <v>https://redcat-toys.ru/api/getInfo/image/b7ad3420-8eb4-11ee-a250-00155d82e908</v>
      </c>
      <c r="T227" s="4" t="s">
        <v>656</v>
      </c>
      <c r="U227" s="4" t="s">
        <v>79</v>
      </c>
      <c r="V227" s="17" t="s">
        <v>33</v>
      </c>
    </row>
    <row r="228" spans="1:22" ht="96.2" customHeight="1" outlineLevel="5" x14ac:dyDescent="0.2">
      <c r="A228" s="3">
        <v>123</v>
      </c>
      <c r="B228" s="4" t="s">
        <v>657</v>
      </c>
      <c r="C228" s="4" t="s">
        <v>658</v>
      </c>
      <c r="D228" s="5" t="s">
        <v>659</v>
      </c>
      <c r="E228" s="6"/>
      <c r="F228" s="7">
        <v>100</v>
      </c>
      <c r="G228" s="7">
        <v>27</v>
      </c>
      <c r="H228" s="8"/>
      <c r="I228" s="3">
        <v>1</v>
      </c>
      <c r="J228" s="9">
        <v>214.28571428571431</v>
      </c>
      <c r="K228" s="10"/>
      <c r="L228" s="11">
        <f t="shared" si="5"/>
        <v>0</v>
      </c>
      <c r="M228" s="12">
        <f>0.204*K228</f>
        <v>0</v>
      </c>
      <c r="N228" s="18">
        <f>0.00287*K228</f>
        <v>0</v>
      </c>
      <c r="O228" s="14"/>
      <c r="P228" s="15" t="s">
        <v>660</v>
      </c>
      <c r="Q228" s="15" t="s">
        <v>47</v>
      </c>
      <c r="R228" s="16" t="s">
        <v>38</v>
      </c>
      <c r="S228" s="4" t="str">
        <f>HYPERLINK("https://redcat-toys.ru/api/getInfo/image/a47a4990-8eb5-11ee-a250-00155d82e908")</f>
        <v>https://redcat-toys.ru/api/getInfo/image/a47a4990-8eb5-11ee-a250-00155d82e908</v>
      </c>
      <c r="T228" s="4" t="s">
        <v>661</v>
      </c>
      <c r="U228" s="4" t="s">
        <v>79</v>
      </c>
      <c r="V228" s="17" t="s">
        <v>33</v>
      </c>
    </row>
    <row r="229" spans="1:22" ht="96.2" customHeight="1" outlineLevel="5" x14ac:dyDescent="0.2">
      <c r="A229" s="3">
        <v>124</v>
      </c>
      <c r="B229" s="4" t="s">
        <v>662</v>
      </c>
      <c r="C229" s="4" t="s">
        <v>663</v>
      </c>
      <c r="D229" s="5" t="s">
        <v>664</v>
      </c>
      <c r="E229" s="6"/>
      <c r="F229" s="7">
        <v>100</v>
      </c>
      <c r="G229" s="7">
        <v>27</v>
      </c>
      <c r="H229" s="8"/>
      <c r="I229" s="3">
        <v>1</v>
      </c>
      <c r="J229" s="9">
        <v>214.28571428571431</v>
      </c>
      <c r="K229" s="10"/>
      <c r="L229" s="11">
        <f t="shared" si="5"/>
        <v>0</v>
      </c>
      <c r="M229" s="12">
        <f>0.187*K229</f>
        <v>0</v>
      </c>
      <c r="N229" s="18">
        <f>0.00181*K229</f>
        <v>0</v>
      </c>
      <c r="O229" s="14"/>
      <c r="P229" s="15" t="s">
        <v>665</v>
      </c>
      <c r="Q229" s="15" t="s">
        <v>47</v>
      </c>
      <c r="R229" s="16" t="s">
        <v>38</v>
      </c>
      <c r="S229" s="4" t="str">
        <f>HYPERLINK("https://redcat-toys.ru/api/getInfo/image/f43cb6db-8eb5-11ee-a250-00155d82e908")</f>
        <v>https://redcat-toys.ru/api/getInfo/image/f43cb6db-8eb5-11ee-a250-00155d82e908</v>
      </c>
      <c r="T229" s="4" t="s">
        <v>666</v>
      </c>
      <c r="U229" s="4" t="s">
        <v>79</v>
      </c>
      <c r="V229" s="17" t="s">
        <v>33</v>
      </c>
    </row>
    <row r="230" spans="1:22" ht="96.2" customHeight="1" outlineLevel="5" x14ac:dyDescent="0.2">
      <c r="A230" s="3">
        <v>125</v>
      </c>
      <c r="B230" s="4" t="s">
        <v>667</v>
      </c>
      <c r="C230" s="4" t="s">
        <v>668</v>
      </c>
      <c r="D230" s="5" t="s">
        <v>669</v>
      </c>
      <c r="E230" s="6"/>
      <c r="F230" s="7">
        <v>100</v>
      </c>
      <c r="G230" s="7">
        <v>28</v>
      </c>
      <c r="H230" s="8"/>
      <c r="I230" s="3">
        <v>1</v>
      </c>
      <c r="J230" s="9">
        <v>214.28571428571431</v>
      </c>
      <c r="K230" s="10"/>
      <c r="L230" s="11">
        <f t="shared" si="5"/>
        <v>0</v>
      </c>
      <c r="M230" s="12">
        <f>0.189*K230</f>
        <v>0</v>
      </c>
      <c r="N230" s="18">
        <f>0.00214*K230</f>
        <v>0</v>
      </c>
      <c r="O230" s="14"/>
      <c r="P230" s="15" t="s">
        <v>670</v>
      </c>
      <c r="Q230" s="15" t="s">
        <v>47</v>
      </c>
      <c r="R230" s="16" t="s">
        <v>38</v>
      </c>
      <c r="S230" s="4" t="str">
        <f>HYPERLINK("https://redcat-toys.ru/api/getInfo/image/4545d045-8eb6-11ee-a250-00155d82e908")</f>
        <v>https://redcat-toys.ru/api/getInfo/image/4545d045-8eb6-11ee-a250-00155d82e908</v>
      </c>
      <c r="T230" s="4" t="s">
        <v>671</v>
      </c>
      <c r="U230" s="4" t="s">
        <v>79</v>
      </c>
      <c r="V230" s="17" t="s">
        <v>33</v>
      </c>
    </row>
    <row r="231" spans="1:22" ht="96.2" customHeight="1" outlineLevel="5" x14ac:dyDescent="0.2">
      <c r="A231" s="3">
        <v>126</v>
      </c>
      <c r="B231" s="4" t="s">
        <v>672</v>
      </c>
      <c r="C231" s="4" t="s">
        <v>673</v>
      </c>
      <c r="D231" s="5" t="s">
        <v>674</v>
      </c>
      <c r="E231" s="6"/>
      <c r="F231" s="7">
        <v>100</v>
      </c>
      <c r="G231" s="7">
        <v>25</v>
      </c>
      <c r="H231" s="8"/>
      <c r="I231" s="3">
        <v>1</v>
      </c>
      <c r="J231" s="9">
        <v>214.28571428571431</v>
      </c>
      <c r="K231" s="10"/>
      <c r="L231" s="11">
        <f t="shared" si="5"/>
        <v>0</v>
      </c>
      <c r="M231" s="19">
        <f>0.18*K231</f>
        <v>0</v>
      </c>
      <c r="N231" s="18">
        <f>0.00146*K231</f>
        <v>0</v>
      </c>
      <c r="O231" s="14"/>
      <c r="P231" s="15" t="s">
        <v>675</v>
      </c>
      <c r="Q231" s="15" t="s">
        <v>47</v>
      </c>
      <c r="R231" s="16" t="s">
        <v>38</v>
      </c>
      <c r="S231" s="4" t="str">
        <f>HYPERLINK("https://redcat-toys.ru/api/getInfo/image/ff5179c8-8eb3-11ee-a250-00155d82e908")</f>
        <v>https://redcat-toys.ru/api/getInfo/image/ff5179c8-8eb3-11ee-a250-00155d82e908</v>
      </c>
      <c r="T231" s="4" t="s">
        <v>676</v>
      </c>
      <c r="U231" s="4" t="s">
        <v>79</v>
      </c>
      <c r="V231" s="17" t="s">
        <v>33</v>
      </c>
    </row>
    <row r="232" spans="1:22" ht="96.2" customHeight="1" outlineLevel="5" x14ac:dyDescent="0.2">
      <c r="A232" s="3">
        <v>127</v>
      </c>
      <c r="B232" s="4" t="s">
        <v>677</v>
      </c>
      <c r="C232" s="4" t="s">
        <v>678</v>
      </c>
      <c r="D232" s="5" t="s">
        <v>679</v>
      </c>
      <c r="E232" s="6"/>
      <c r="F232" s="7">
        <v>100</v>
      </c>
      <c r="G232" s="7">
        <v>28</v>
      </c>
      <c r="H232" s="8"/>
      <c r="I232" s="3">
        <v>1</v>
      </c>
      <c r="J232" s="9">
        <v>214.28571428571431</v>
      </c>
      <c r="K232" s="10"/>
      <c r="L232" s="11">
        <f t="shared" si="5"/>
        <v>0</v>
      </c>
      <c r="M232" s="19">
        <f>0.09*K232</f>
        <v>0</v>
      </c>
      <c r="N232" s="18">
        <f>0.00225*K232</f>
        <v>0</v>
      </c>
      <c r="O232" s="14"/>
      <c r="P232" s="15" t="s">
        <v>680</v>
      </c>
      <c r="Q232" s="15" t="s">
        <v>47</v>
      </c>
      <c r="R232" s="16" t="s">
        <v>38</v>
      </c>
      <c r="S232" s="4" t="str">
        <f>HYPERLINK("https://redcat-toys.ru/api/getInfo/image/ba9aba45-8eb3-11ee-a250-00155d82e908")</f>
        <v>https://redcat-toys.ru/api/getInfo/image/ba9aba45-8eb3-11ee-a250-00155d82e908</v>
      </c>
      <c r="T232" s="4" t="s">
        <v>681</v>
      </c>
      <c r="U232" s="4" t="s">
        <v>79</v>
      </c>
      <c r="V232" s="17" t="s">
        <v>33</v>
      </c>
    </row>
    <row r="233" spans="1:22" ht="96.2" customHeight="1" outlineLevel="5" x14ac:dyDescent="0.2">
      <c r="A233" s="3">
        <v>128</v>
      </c>
      <c r="B233" s="4" t="s">
        <v>682</v>
      </c>
      <c r="C233" s="4" t="s">
        <v>683</v>
      </c>
      <c r="D233" s="5" t="s">
        <v>684</v>
      </c>
      <c r="E233" s="6"/>
      <c r="F233" s="7">
        <v>100</v>
      </c>
      <c r="G233" s="7">
        <v>5</v>
      </c>
      <c r="H233" s="8"/>
      <c r="I233" s="3">
        <v>1</v>
      </c>
      <c r="J233" s="9">
        <v>285.71428571428572</v>
      </c>
      <c r="K233" s="10"/>
      <c r="L233" s="11">
        <f t="shared" si="5"/>
        <v>0</v>
      </c>
      <c r="M233" s="12">
        <f>0.081*K233</f>
        <v>0</v>
      </c>
      <c r="N233" s="18">
        <f>0.00103*K233</f>
        <v>0</v>
      </c>
      <c r="O233" s="14"/>
      <c r="P233" s="15" t="s">
        <v>685</v>
      </c>
      <c r="Q233" s="15" t="s">
        <v>47</v>
      </c>
      <c r="R233" s="16" t="s">
        <v>38</v>
      </c>
      <c r="S233" s="4" t="str">
        <f>HYPERLINK("https://redcat-toys.ru/api/getInfo/image/5abdfd3d-8eb3-11ee-a250-00155d82e908")</f>
        <v>https://redcat-toys.ru/api/getInfo/image/5abdfd3d-8eb3-11ee-a250-00155d82e908</v>
      </c>
      <c r="T233" s="4" t="s">
        <v>686</v>
      </c>
      <c r="U233" s="4" t="s">
        <v>79</v>
      </c>
      <c r="V233" s="17" t="s">
        <v>33</v>
      </c>
    </row>
    <row r="234" spans="1:22" ht="12" customHeight="1" outlineLevel="3" x14ac:dyDescent="0.2">
      <c r="A234" s="29" t="s">
        <v>687</v>
      </c>
      <c r="B234" s="29"/>
      <c r="C234" s="29"/>
    </row>
    <row r="235" spans="1:22" ht="12" customHeight="1" outlineLevel="4" x14ac:dyDescent="0.2">
      <c r="A235" s="30" t="s">
        <v>688</v>
      </c>
      <c r="B235" s="30"/>
      <c r="C235" s="30"/>
    </row>
    <row r="236" spans="1:22" ht="12" customHeight="1" outlineLevel="5" x14ac:dyDescent="0.2">
      <c r="A236" s="31" t="s">
        <v>689</v>
      </c>
      <c r="B236" s="31"/>
      <c r="C236" s="31"/>
    </row>
    <row r="237" spans="1:22" ht="96.2" customHeight="1" outlineLevel="6" x14ac:dyDescent="0.2">
      <c r="A237" s="3">
        <v>129</v>
      </c>
      <c r="B237" s="4" t="s">
        <v>690</v>
      </c>
      <c r="C237" s="4" t="s">
        <v>691</v>
      </c>
      <c r="D237" s="5" t="s">
        <v>692</v>
      </c>
      <c r="E237" s="6"/>
      <c r="F237" s="7">
        <v>60</v>
      </c>
      <c r="G237" s="7">
        <v>9</v>
      </c>
      <c r="H237" s="8"/>
      <c r="I237" s="3">
        <v>3</v>
      </c>
      <c r="J237" s="9">
        <v>141.42857142857144</v>
      </c>
      <c r="K237" s="10"/>
      <c r="L237" s="11">
        <f>J237*K237</f>
        <v>0</v>
      </c>
      <c r="M237" s="19">
        <f>0.35*K237</f>
        <v>0</v>
      </c>
      <c r="N237" s="18">
        <f>0.00139*K237</f>
        <v>0</v>
      </c>
      <c r="O237" s="14"/>
      <c r="P237" s="15" t="s">
        <v>693</v>
      </c>
      <c r="Q237" s="15" t="s">
        <v>47</v>
      </c>
      <c r="R237" s="16" t="s">
        <v>38</v>
      </c>
      <c r="S237" s="4" t="str">
        <f>HYPERLINK("https://redcat-toys.ru/api/getInfo/image/7b14ec6f-6048-11e9-a224-ac1f6b442184")</f>
        <v>https://redcat-toys.ru/api/getInfo/image/7b14ec6f-6048-11e9-a224-ac1f6b442184</v>
      </c>
      <c r="T237" s="4" t="s">
        <v>694</v>
      </c>
      <c r="U237" s="4" t="s">
        <v>79</v>
      </c>
      <c r="V237" s="17" t="s">
        <v>33</v>
      </c>
    </row>
    <row r="238" spans="1:22" ht="96.2" customHeight="1" outlineLevel="6" x14ac:dyDescent="0.2">
      <c r="A238" s="3">
        <v>130</v>
      </c>
      <c r="B238" s="4" t="s">
        <v>695</v>
      </c>
      <c r="C238" s="4" t="s">
        <v>696</v>
      </c>
      <c r="D238" s="5" t="s">
        <v>697</v>
      </c>
      <c r="E238" s="6"/>
      <c r="F238" s="7">
        <v>120</v>
      </c>
      <c r="G238" s="7">
        <v>10</v>
      </c>
      <c r="H238" s="8"/>
      <c r="I238" s="3">
        <v>3</v>
      </c>
      <c r="J238" s="9">
        <v>100</v>
      </c>
      <c r="K238" s="10"/>
      <c r="L238" s="11">
        <f>J238*K238</f>
        <v>0</v>
      </c>
      <c r="M238" s="19">
        <f>0.13*K238</f>
        <v>0</v>
      </c>
      <c r="N238" s="18">
        <f>0.00101*K238</f>
        <v>0</v>
      </c>
      <c r="O238" s="14"/>
      <c r="P238" s="15" t="s">
        <v>698</v>
      </c>
      <c r="Q238" s="15" t="s">
        <v>47</v>
      </c>
      <c r="R238" s="16" t="s">
        <v>38</v>
      </c>
      <c r="S238" s="4" t="str">
        <f>HYPERLINK("https://redcat-toys.ru/api/getInfo/image/fef50d38-6047-11e9-a224-ac1f6b442184")</f>
        <v>https://redcat-toys.ru/api/getInfo/image/fef50d38-6047-11e9-a224-ac1f6b442184</v>
      </c>
      <c r="T238" s="4" t="s">
        <v>699</v>
      </c>
      <c r="U238" s="4" t="s">
        <v>79</v>
      </c>
      <c r="V238" s="17" t="s">
        <v>33</v>
      </c>
    </row>
    <row r="239" spans="1:22" ht="12" customHeight="1" outlineLevel="4" x14ac:dyDescent="0.2">
      <c r="A239" s="30" t="s">
        <v>700</v>
      </c>
      <c r="B239" s="30"/>
      <c r="C239" s="30"/>
    </row>
    <row r="240" spans="1:22" ht="12" customHeight="1" outlineLevel="5" x14ac:dyDescent="0.2">
      <c r="A240" s="31" t="s">
        <v>701</v>
      </c>
      <c r="B240" s="31"/>
      <c r="C240" s="31"/>
    </row>
    <row r="241" spans="1:22" ht="12" customHeight="1" outlineLevel="6" x14ac:dyDescent="0.2">
      <c r="A241" s="32" t="s">
        <v>702</v>
      </c>
      <c r="B241" s="32"/>
      <c r="C241" s="32"/>
    </row>
    <row r="242" spans="1:22" ht="96.2" customHeight="1" outlineLevel="7" x14ac:dyDescent="0.2">
      <c r="A242" s="3">
        <v>131</v>
      </c>
      <c r="B242" s="4" t="s">
        <v>703</v>
      </c>
      <c r="C242" s="4" t="s">
        <v>704</v>
      </c>
      <c r="D242" s="5" t="s">
        <v>705</v>
      </c>
      <c r="E242" s="6"/>
      <c r="F242" s="22">
        <v>1000</v>
      </c>
      <c r="G242" s="7">
        <v>1</v>
      </c>
      <c r="H242" s="8"/>
      <c r="I242" s="3">
        <v>1</v>
      </c>
      <c r="J242" s="9">
        <v>14.285714285714286</v>
      </c>
      <c r="K242" s="10"/>
      <c r="L242" s="11">
        <f>J242*K242</f>
        <v>0</v>
      </c>
      <c r="M242" s="12">
        <f>0.034*K242</f>
        <v>0</v>
      </c>
      <c r="N242" s="13">
        <f>0.0002*K242</f>
        <v>0</v>
      </c>
      <c r="O242" s="14"/>
      <c r="P242" s="15" t="s">
        <v>706</v>
      </c>
      <c r="Q242" s="15" t="s">
        <v>30</v>
      </c>
      <c r="R242" s="16" t="s">
        <v>38</v>
      </c>
      <c r="S242" s="4" t="str">
        <f>HYPERLINK("https://redcat-toys.ru/api/getInfo/image/494ad41a-a7ef-11eb-a201-ac1f6b442185")</f>
        <v>https://redcat-toys.ru/api/getInfo/image/494ad41a-a7ef-11eb-a201-ac1f6b442185</v>
      </c>
      <c r="T242" s="4" t="s">
        <v>707</v>
      </c>
      <c r="U242" s="4" t="s">
        <v>79</v>
      </c>
      <c r="V242" s="17" t="s">
        <v>33</v>
      </c>
    </row>
    <row r="243" spans="1:22" ht="12" customHeight="1" outlineLevel="6" x14ac:dyDescent="0.2">
      <c r="A243" s="32" t="s">
        <v>708</v>
      </c>
      <c r="B243" s="32"/>
      <c r="C243" s="32"/>
    </row>
    <row r="244" spans="1:22" ht="96.2" customHeight="1" outlineLevel="7" x14ac:dyDescent="0.2">
      <c r="A244" s="3">
        <v>132</v>
      </c>
      <c r="B244" s="4" t="s">
        <v>709</v>
      </c>
      <c r="C244" s="4" t="s">
        <v>710</v>
      </c>
      <c r="D244" s="5" t="s">
        <v>711</v>
      </c>
      <c r="E244" s="6"/>
      <c r="F244" s="7">
        <v>600</v>
      </c>
      <c r="G244" s="7">
        <v>2</v>
      </c>
      <c r="H244" s="8"/>
      <c r="I244" s="3">
        <v>2</v>
      </c>
      <c r="J244" s="9">
        <v>28.571428571428573</v>
      </c>
      <c r="K244" s="10"/>
      <c r="L244" s="11">
        <f>J244*K244</f>
        <v>0</v>
      </c>
      <c r="M244" s="12">
        <f>0.058*K244</f>
        <v>0</v>
      </c>
      <c r="N244" s="18">
        <f>0.00026*K244</f>
        <v>0</v>
      </c>
      <c r="O244" s="14"/>
      <c r="P244" s="15" t="s">
        <v>712</v>
      </c>
      <c r="Q244" s="15" t="s">
        <v>30</v>
      </c>
      <c r="R244" s="16" t="s">
        <v>38</v>
      </c>
      <c r="S244" s="4" t="str">
        <f>HYPERLINK("https://redcat-toys.ru/api/getInfo/image/6fc40ed1-64ae-11ed-a22a-00155d82e902")</f>
        <v>https://redcat-toys.ru/api/getInfo/image/6fc40ed1-64ae-11ed-a22a-00155d82e902</v>
      </c>
      <c r="T244" s="4" t="s">
        <v>713</v>
      </c>
      <c r="U244" s="4" t="s">
        <v>79</v>
      </c>
      <c r="V244" s="17" t="s">
        <v>33</v>
      </c>
    </row>
    <row r="245" spans="1:22" ht="96.2" customHeight="1" outlineLevel="7" x14ac:dyDescent="0.2">
      <c r="A245" s="3">
        <v>133</v>
      </c>
      <c r="B245" s="4" t="s">
        <v>714</v>
      </c>
      <c r="C245" s="4" t="s">
        <v>715</v>
      </c>
      <c r="D245" s="5" t="s">
        <v>716</v>
      </c>
      <c r="E245" s="6"/>
      <c r="F245" s="7">
        <v>600</v>
      </c>
      <c r="G245" s="7">
        <v>1</v>
      </c>
      <c r="H245" s="8"/>
      <c r="I245" s="3">
        <v>1</v>
      </c>
      <c r="J245" s="9">
        <v>28.571428571428573</v>
      </c>
      <c r="K245" s="10"/>
      <c r="L245" s="11">
        <f>J245*K245</f>
        <v>0</v>
      </c>
      <c r="M245" s="12">
        <f>0.064*K245</f>
        <v>0</v>
      </c>
      <c r="N245" s="18">
        <f>0.00029*K245</f>
        <v>0</v>
      </c>
      <c r="O245" s="14"/>
      <c r="P245" s="15" t="s">
        <v>717</v>
      </c>
      <c r="Q245" s="15" t="s">
        <v>30</v>
      </c>
      <c r="R245" s="16" t="s">
        <v>38</v>
      </c>
      <c r="S245" s="4" t="str">
        <f>HYPERLINK("https://redcat-toys.ru/api/getInfo/image/a1417786-64ae-11ed-a22a-00155d82e902")</f>
        <v>https://redcat-toys.ru/api/getInfo/image/a1417786-64ae-11ed-a22a-00155d82e902</v>
      </c>
      <c r="T245" s="4" t="s">
        <v>713</v>
      </c>
      <c r="U245" s="4" t="s">
        <v>79</v>
      </c>
      <c r="V245" s="17" t="s">
        <v>33</v>
      </c>
    </row>
    <row r="246" spans="1:22" ht="12" customHeight="1" outlineLevel="3" x14ac:dyDescent="0.2">
      <c r="A246" s="29" t="s">
        <v>718</v>
      </c>
      <c r="B246" s="29"/>
      <c r="C246" s="29"/>
    </row>
    <row r="247" spans="1:22" ht="12" customHeight="1" outlineLevel="4" x14ac:dyDescent="0.2">
      <c r="A247" s="30" t="s">
        <v>719</v>
      </c>
      <c r="B247" s="30"/>
      <c r="C247" s="30"/>
    </row>
    <row r="248" spans="1:22" ht="12" customHeight="1" outlineLevel="5" x14ac:dyDescent="0.2">
      <c r="A248" s="31" t="s">
        <v>720</v>
      </c>
      <c r="B248" s="31"/>
      <c r="C248" s="31"/>
    </row>
    <row r="249" spans="1:22" ht="12" customHeight="1" outlineLevel="6" x14ac:dyDescent="0.2">
      <c r="A249" s="32" t="s">
        <v>721</v>
      </c>
      <c r="B249" s="32"/>
      <c r="C249" s="32"/>
    </row>
    <row r="250" spans="1:22" ht="96.2" customHeight="1" outlineLevel="7" x14ac:dyDescent="0.2">
      <c r="A250" s="3">
        <v>134</v>
      </c>
      <c r="B250" s="4" t="s">
        <v>722</v>
      </c>
      <c r="C250" s="4" t="s">
        <v>723</v>
      </c>
      <c r="D250" s="5" t="s">
        <v>724</v>
      </c>
      <c r="E250" s="6"/>
      <c r="F250" s="7">
        <v>6</v>
      </c>
      <c r="G250" s="7">
        <v>1</v>
      </c>
      <c r="H250" s="8"/>
      <c r="I250" s="3">
        <v>1</v>
      </c>
      <c r="J250" s="21">
        <v>2571.4285714285716</v>
      </c>
      <c r="K250" s="10"/>
      <c r="L250" s="11">
        <f>J250*K250</f>
        <v>0</v>
      </c>
      <c r="M250" s="12">
        <f>2.611*K250</f>
        <v>0</v>
      </c>
      <c r="N250" s="18">
        <f>0.02212*K250</f>
        <v>0</v>
      </c>
      <c r="O250" s="14"/>
      <c r="P250" s="15" t="s">
        <v>725</v>
      </c>
      <c r="Q250" s="15" t="s">
        <v>47</v>
      </c>
      <c r="R250" s="16" t="s">
        <v>38</v>
      </c>
      <c r="S250" s="4" t="str">
        <f>HYPERLINK("https://redcat-toys.ru/api/getInfo/image/777b2718-5ece-11ee-a245-00155d82e902")</f>
        <v>https://redcat-toys.ru/api/getInfo/image/777b2718-5ece-11ee-a245-00155d82e902</v>
      </c>
      <c r="T250" s="4" t="s">
        <v>726</v>
      </c>
      <c r="U250" s="4" t="s">
        <v>79</v>
      </c>
      <c r="V250" s="17" t="s">
        <v>33</v>
      </c>
    </row>
    <row r="251" spans="1:22" ht="12" customHeight="1" outlineLevel="3" x14ac:dyDescent="0.2">
      <c r="A251" s="29" t="s">
        <v>727</v>
      </c>
      <c r="B251" s="29"/>
      <c r="C251" s="29"/>
    </row>
    <row r="252" spans="1:22" ht="12" customHeight="1" outlineLevel="4" x14ac:dyDescent="0.2">
      <c r="A252" s="30" t="s">
        <v>728</v>
      </c>
      <c r="B252" s="30"/>
      <c r="C252" s="30"/>
    </row>
    <row r="253" spans="1:22" ht="96.2" customHeight="1" outlineLevel="5" x14ac:dyDescent="0.2">
      <c r="A253" s="3">
        <v>135</v>
      </c>
      <c r="B253" s="4" t="s">
        <v>729</v>
      </c>
      <c r="C253" s="4" t="s">
        <v>730</v>
      </c>
      <c r="D253" s="5" t="s">
        <v>731</v>
      </c>
      <c r="E253" s="6"/>
      <c r="F253" s="7">
        <v>50</v>
      </c>
      <c r="G253" s="7">
        <v>24</v>
      </c>
      <c r="H253" s="8"/>
      <c r="I253" s="3">
        <v>1</v>
      </c>
      <c r="J253" s="9">
        <v>514.28571428571433</v>
      </c>
      <c r="K253" s="10"/>
      <c r="L253" s="11">
        <f>J253*K253</f>
        <v>0</v>
      </c>
      <c r="M253" s="12">
        <f>0.176*K253</f>
        <v>0</v>
      </c>
      <c r="N253" s="18">
        <f>0.00153*K253</f>
        <v>0</v>
      </c>
      <c r="O253" s="14"/>
      <c r="P253" s="15" t="s">
        <v>732</v>
      </c>
      <c r="Q253" s="15" t="s">
        <v>47</v>
      </c>
      <c r="R253" s="16" t="s">
        <v>38</v>
      </c>
      <c r="S253" s="4" t="str">
        <f>HYPERLINK("https://redcat-toys.ru/api/getInfo/image/22ac9c62-e5f4-11ee-a25a-00155d82e908")</f>
        <v>https://redcat-toys.ru/api/getInfo/image/22ac9c62-e5f4-11ee-a25a-00155d82e908</v>
      </c>
      <c r="T253" s="4" t="s">
        <v>733</v>
      </c>
      <c r="U253" s="4" t="s">
        <v>79</v>
      </c>
      <c r="V253" s="17" t="s">
        <v>33</v>
      </c>
    </row>
    <row r="254" spans="1:22" ht="96.2" customHeight="1" outlineLevel="5" x14ac:dyDescent="0.2">
      <c r="A254" s="3">
        <v>136</v>
      </c>
      <c r="B254" s="4" t="s">
        <v>734</v>
      </c>
      <c r="C254" s="4" t="s">
        <v>735</v>
      </c>
      <c r="D254" s="5" t="s">
        <v>736</v>
      </c>
      <c r="E254" s="6"/>
      <c r="F254" s="7">
        <v>150</v>
      </c>
      <c r="G254" s="7">
        <v>9</v>
      </c>
      <c r="H254" s="8"/>
      <c r="I254" s="3">
        <v>1</v>
      </c>
      <c r="J254" s="9">
        <v>257.14285714285717</v>
      </c>
      <c r="K254" s="10"/>
      <c r="L254" s="11">
        <f>J254*K254</f>
        <v>0</v>
      </c>
      <c r="M254" s="12">
        <f>0.086*K254</f>
        <v>0</v>
      </c>
      <c r="N254" s="18">
        <f>0.00144*K254</f>
        <v>0</v>
      </c>
      <c r="O254" s="14"/>
      <c r="P254" s="15" t="s">
        <v>737</v>
      </c>
      <c r="Q254" s="15" t="s">
        <v>47</v>
      </c>
      <c r="R254" s="16" t="s">
        <v>38</v>
      </c>
      <c r="S254" s="4" t="str">
        <f>HYPERLINK("https://redcat-toys.ru/api/getInfo/image/7cb24d4e-e5f4-11ee-a25a-00155d82e908")</f>
        <v>https://redcat-toys.ru/api/getInfo/image/7cb24d4e-e5f4-11ee-a25a-00155d82e908</v>
      </c>
      <c r="T254" s="4" t="s">
        <v>738</v>
      </c>
      <c r="U254" s="4" t="s">
        <v>79</v>
      </c>
      <c r="V254" s="17" t="s">
        <v>33</v>
      </c>
    </row>
    <row r="255" spans="1:22" ht="12" customHeight="1" outlineLevel="4" x14ac:dyDescent="0.2">
      <c r="A255" s="30" t="s">
        <v>739</v>
      </c>
      <c r="B255" s="30"/>
      <c r="C255" s="30"/>
    </row>
    <row r="256" spans="1:22" ht="96.2" customHeight="1" outlineLevel="5" x14ac:dyDescent="0.2">
      <c r="A256" s="3">
        <v>137</v>
      </c>
      <c r="B256" s="4" t="s">
        <v>740</v>
      </c>
      <c r="C256" s="4" t="s">
        <v>741</v>
      </c>
      <c r="D256" s="5" t="s">
        <v>742</v>
      </c>
      <c r="E256" s="6"/>
      <c r="F256" s="7">
        <v>7</v>
      </c>
      <c r="G256" s="7">
        <v>93</v>
      </c>
      <c r="H256" s="8"/>
      <c r="I256" s="3">
        <v>1</v>
      </c>
      <c r="J256" s="21">
        <v>7142.8571428571431</v>
      </c>
      <c r="K256" s="10"/>
      <c r="L256" s="11">
        <f>J256*K256</f>
        <v>0</v>
      </c>
      <c r="M256" s="12">
        <f>2.209*K256</f>
        <v>0</v>
      </c>
      <c r="N256" s="18">
        <f>0.01786*K256</f>
        <v>0</v>
      </c>
      <c r="O256" s="14"/>
      <c r="P256" s="15" t="s">
        <v>743</v>
      </c>
      <c r="Q256" s="15" t="s">
        <v>47</v>
      </c>
      <c r="R256" s="16" t="s">
        <v>38</v>
      </c>
      <c r="S256" s="4" t="str">
        <f>HYPERLINK("https://redcat-toys.ru/api/getInfo/image/76976107-217c-11ef-a25f-00155d82e908")</f>
        <v>https://redcat-toys.ru/api/getInfo/image/76976107-217c-11ef-a25f-00155d82e908</v>
      </c>
      <c r="T256" s="4" t="s">
        <v>744</v>
      </c>
      <c r="U256" s="4" t="s">
        <v>79</v>
      </c>
      <c r="V256" s="17" t="s">
        <v>33</v>
      </c>
    </row>
    <row r="257" spans="1:22" ht="12" customHeight="1" outlineLevel="3" x14ac:dyDescent="0.2">
      <c r="A257" s="29" t="s">
        <v>745</v>
      </c>
      <c r="B257" s="29"/>
      <c r="C257" s="29"/>
    </row>
    <row r="258" spans="1:22" ht="12" customHeight="1" outlineLevel="4" x14ac:dyDescent="0.2">
      <c r="A258" s="30" t="s">
        <v>746</v>
      </c>
      <c r="B258" s="30"/>
      <c r="C258" s="30"/>
    </row>
    <row r="259" spans="1:22" ht="12" customHeight="1" outlineLevel="5" x14ac:dyDescent="0.2">
      <c r="A259" s="31" t="s">
        <v>747</v>
      </c>
      <c r="B259" s="31"/>
      <c r="C259" s="31"/>
    </row>
    <row r="260" spans="1:22" ht="12" customHeight="1" outlineLevel="6" x14ac:dyDescent="0.2">
      <c r="A260" s="32" t="s">
        <v>748</v>
      </c>
      <c r="B260" s="32"/>
      <c r="C260" s="32"/>
    </row>
    <row r="261" spans="1:22" ht="96.2" customHeight="1" outlineLevel="7" x14ac:dyDescent="0.2">
      <c r="A261" s="3">
        <v>138</v>
      </c>
      <c r="B261" s="4" t="s">
        <v>749</v>
      </c>
      <c r="C261" s="4" t="s">
        <v>750</v>
      </c>
      <c r="D261" s="5" t="s">
        <v>751</v>
      </c>
      <c r="E261" s="6"/>
      <c r="F261" s="7">
        <v>1</v>
      </c>
      <c r="G261" s="7">
        <v>98</v>
      </c>
      <c r="H261" s="8"/>
      <c r="I261" s="3">
        <v>1</v>
      </c>
      <c r="J261" s="21">
        <v>5714.2857142857147</v>
      </c>
      <c r="K261" s="10"/>
      <c r="L261" s="11">
        <f>J261*K261</f>
        <v>0</v>
      </c>
      <c r="M261" s="12">
        <f>8.449*K261</f>
        <v>0</v>
      </c>
      <c r="N261" s="18">
        <f>0.02419*K261</f>
        <v>0</v>
      </c>
      <c r="O261" s="14"/>
      <c r="P261" s="15"/>
      <c r="Q261" s="15" t="s">
        <v>47</v>
      </c>
      <c r="R261" s="16" t="s">
        <v>38</v>
      </c>
      <c r="S261" s="4" t="str">
        <f>HYPERLINK("https://redcat-toys.ru/api/getInfo/image/556a96cd-24a5-11ee-a23d-00155d82e902")</f>
        <v>https://redcat-toys.ru/api/getInfo/image/556a96cd-24a5-11ee-a23d-00155d82e902</v>
      </c>
      <c r="T261" s="4" t="s">
        <v>752</v>
      </c>
      <c r="U261" s="4" t="s">
        <v>79</v>
      </c>
      <c r="V261" s="17" t="s">
        <v>33</v>
      </c>
    </row>
    <row r="262" spans="1:22" ht="96.2" customHeight="1" outlineLevel="7" x14ac:dyDescent="0.2">
      <c r="A262" s="3">
        <v>139</v>
      </c>
      <c r="B262" s="4" t="s">
        <v>753</v>
      </c>
      <c r="C262" s="4" t="s">
        <v>754</v>
      </c>
      <c r="D262" s="5" t="s">
        <v>755</v>
      </c>
      <c r="E262" s="6"/>
      <c r="F262" s="7">
        <v>1</v>
      </c>
      <c r="G262" s="7">
        <v>123</v>
      </c>
      <c r="H262" s="8"/>
      <c r="I262" s="3">
        <v>1</v>
      </c>
      <c r="J262" s="21">
        <v>5428.5714285714294</v>
      </c>
      <c r="K262" s="10"/>
      <c r="L262" s="11">
        <f>J262*K262</f>
        <v>0</v>
      </c>
      <c r="M262" s="12">
        <f>8.463*K262</f>
        <v>0</v>
      </c>
      <c r="N262" s="18">
        <f>0.02676*K262</f>
        <v>0</v>
      </c>
      <c r="O262" s="14"/>
      <c r="P262" s="15"/>
      <c r="Q262" s="15" t="s">
        <v>47</v>
      </c>
      <c r="R262" s="16" t="s">
        <v>38</v>
      </c>
      <c r="S262" s="4" t="str">
        <f>HYPERLINK("https://redcat-toys.ru/api/getInfo/image/a1b86977-24a5-11ee-a23d-00155d82e902")</f>
        <v>https://redcat-toys.ru/api/getInfo/image/a1b86977-24a5-11ee-a23d-00155d82e902</v>
      </c>
      <c r="T262" s="4" t="s">
        <v>756</v>
      </c>
      <c r="U262" s="4" t="s">
        <v>79</v>
      </c>
      <c r="V262" s="17" t="s">
        <v>33</v>
      </c>
    </row>
    <row r="263" spans="1:22" ht="96.2" customHeight="1" outlineLevel="7" x14ac:dyDescent="0.2">
      <c r="A263" s="3">
        <v>140</v>
      </c>
      <c r="B263" s="4" t="s">
        <v>757</v>
      </c>
      <c r="C263" s="4" t="s">
        <v>758</v>
      </c>
      <c r="D263" s="5" t="s">
        <v>759</v>
      </c>
      <c r="E263" s="6"/>
      <c r="F263" s="7">
        <v>1</v>
      </c>
      <c r="G263" s="7">
        <v>219</v>
      </c>
      <c r="H263" s="8"/>
      <c r="I263" s="3">
        <v>1</v>
      </c>
      <c r="J263" s="21">
        <v>5428.5714285714294</v>
      </c>
      <c r="K263" s="10"/>
      <c r="L263" s="11">
        <f>J263*K263</f>
        <v>0</v>
      </c>
      <c r="M263" s="12">
        <f>8.386*K263</f>
        <v>0</v>
      </c>
      <c r="N263" s="18">
        <f>0.02474*K263</f>
        <v>0</v>
      </c>
      <c r="O263" s="14"/>
      <c r="P263" s="15"/>
      <c r="Q263" s="15" t="s">
        <v>47</v>
      </c>
      <c r="R263" s="16" t="s">
        <v>38</v>
      </c>
      <c r="S263" s="4" t="str">
        <f>HYPERLINK("https://redcat-toys.ru/api/getInfo/image/cc761650-1a3e-11ee-a23b-00155d82e902")</f>
        <v>https://redcat-toys.ru/api/getInfo/image/cc761650-1a3e-11ee-a23b-00155d82e902</v>
      </c>
      <c r="T263" s="4" t="s">
        <v>760</v>
      </c>
      <c r="U263" s="4" t="s">
        <v>79</v>
      </c>
      <c r="V263" s="17" t="s">
        <v>33</v>
      </c>
    </row>
    <row r="264" spans="1:22" ht="96.2" customHeight="1" outlineLevel="7" x14ac:dyDescent="0.2">
      <c r="A264" s="3">
        <v>141</v>
      </c>
      <c r="B264" s="4" t="s">
        <v>761</v>
      </c>
      <c r="C264" s="4" t="s">
        <v>762</v>
      </c>
      <c r="D264" s="5" t="s">
        <v>763</v>
      </c>
      <c r="E264" s="6"/>
      <c r="F264" s="7">
        <v>1</v>
      </c>
      <c r="G264" s="7">
        <v>69</v>
      </c>
      <c r="H264" s="8"/>
      <c r="I264" s="3">
        <v>1</v>
      </c>
      <c r="J264" s="21">
        <v>5714.2857142857147</v>
      </c>
      <c r="K264" s="10"/>
      <c r="L264" s="11">
        <f>J264*K264</f>
        <v>0</v>
      </c>
      <c r="M264" s="7">
        <f>13*K264</f>
        <v>0</v>
      </c>
      <c r="N264" s="18">
        <f>0.02346*K264</f>
        <v>0</v>
      </c>
      <c r="O264" s="14"/>
      <c r="P264" s="15"/>
      <c r="Q264" s="15" t="s">
        <v>47</v>
      </c>
      <c r="R264" s="16" t="s">
        <v>38</v>
      </c>
      <c r="S264" s="4" t="str">
        <f>HYPERLINK("https://redcat-toys.ru/api/getInfo/image/98e12581-2179-11ef-a25f-00155d82e908")</f>
        <v>https://redcat-toys.ru/api/getInfo/image/98e12581-2179-11ef-a25f-00155d82e908</v>
      </c>
      <c r="T264" s="4" t="s">
        <v>764</v>
      </c>
      <c r="U264" s="4" t="s">
        <v>79</v>
      </c>
      <c r="V264" s="17" t="s">
        <v>33</v>
      </c>
    </row>
    <row r="265" spans="1:22" ht="12" customHeight="1" outlineLevel="2" x14ac:dyDescent="0.2">
      <c r="A265" s="28" t="s">
        <v>765</v>
      </c>
      <c r="B265" s="28"/>
      <c r="C265" s="28"/>
    </row>
    <row r="266" spans="1:22" ht="12" customHeight="1" outlineLevel="3" x14ac:dyDescent="0.2">
      <c r="A266" s="29" t="s">
        <v>766</v>
      </c>
      <c r="B266" s="29"/>
      <c r="C266" s="29"/>
    </row>
    <row r="267" spans="1:22" ht="96.2" customHeight="1" outlineLevel="4" x14ac:dyDescent="0.2">
      <c r="A267" s="3">
        <v>142</v>
      </c>
      <c r="B267" s="4" t="s">
        <v>767</v>
      </c>
      <c r="C267" s="4" t="s">
        <v>768</v>
      </c>
      <c r="D267" s="5" t="s">
        <v>769</v>
      </c>
      <c r="E267" s="6"/>
      <c r="F267" s="7">
        <v>20</v>
      </c>
      <c r="G267" s="7">
        <v>177</v>
      </c>
      <c r="H267" s="8"/>
      <c r="I267" s="3">
        <v>1</v>
      </c>
      <c r="J267" s="9">
        <v>1071.4285714285716</v>
      </c>
      <c r="K267" s="10"/>
      <c r="L267" s="11">
        <f>J267*K267</f>
        <v>0</v>
      </c>
      <c r="M267" s="12">
        <f>0.356*K267</f>
        <v>0</v>
      </c>
      <c r="N267" s="18">
        <f>0.00559*K267</f>
        <v>0</v>
      </c>
      <c r="O267" s="14"/>
      <c r="P267" s="15" t="s">
        <v>770</v>
      </c>
      <c r="Q267" s="15" t="s">
        <v>47</v>
      </c>
      <c r="R267" s="16" t="s">
        <v>38</v>
      </c>
      <c r="S267" s="4" t="str">
        <f>HYPERLINK("https://redcat-toys.ru/api/getInfo/image/13730777-b5f3-11ee-a25a-00155d82e908")</f>
        <v>https://redcat-toys.ru/api/getInfo/image/13730777-b5f3-11ee-a25a-00155d82e908</v>
      </c>
      <c r="T267" s="4" t="s">
        <v>771</v>
      </c>
      <c r="U267" s="4" t="s">
        <v>79</v>
      </c>
      <c r="V267" s="17" t="s">
        <v>33</v>
      </c>
    </row>
    <row r="268" spans="1:22" ht="96.2" customHeight="1" outlineLevel="4" x14ac:dyDescent="0.2">
      <c r="A268" s="3">
        <v>143</v>
      </c>
      <c r="B268" s="4" t="s">
        <v>772</v>
      </c>
      <c r="C268" s="4" t="s">
        <v>773</v>
      </c>
      <c r="D268" s="5" t="s">
        <v>774</v>
      </c>
      <c r="E268" s="6"/>
      <c r="F268" s="7">
        <v>20</v>
      </c>
      <c r="G268" s="7">
        <v>228</v>
      </c>
      <c r="H268" s="8"/>
      <c r="I268" s="3">
        <v>1</v>
      </c>
      <c r="J268" s="9">
        <v>1214.2857142857144</v>
      </c>
      <c r="K268" s="10"/>
      <c r="L268" s="11">
        <f>J268*K268</f>
        <v>0</v>
      </c>
      <c r="M268" s="12">
        <f>0.398*K268</f>
        <v>0</v>
      </c>
      <c r="N268" s="18">
        <f>0.00817*K268</f>
        <v>0</v>
      </c>
      <c r="O268" s="14"/>
      <c r="P268" s="15" t="s">
        <v>775</v>
      </c>
      <c r="Q268" s="15" t="s">
        <v>47</v>
      </c>
      <c r="R268" s="16" t="s">
        <v>38</v>
      </c>
      <c r="S268" s="4" t="str">
        <f>HYPERLINK("https://redcat-toys.ru/api/getInfo/image/61cd4ff2-b5f3-11ee-a25a-00155d82e908")</f>
        <v>https://redcat-toys.ru/api/getInfo/image/61cd4ff2-b5f3-11ee-a25a-00155d82e908</v>
      </c>
      <c r="T268" s="4" t="s">
        <v>776</v>
      </c>
      <c r="U268" s="4" t="s">
        <v>79</v>
      </c>
      <c r="V268" s="17" t="s">
        <v>33</v>
      </c>
    </row>
    <row r="269" spans="1:22" ht="96.2" customHeight="1" outlineLevel="4" x14ac:dyDescent="0.2">
      <c r="A269" s="3">
        <v>144</v>
      </c>
      <c r="B269" s="4" t="s">
        <v>777</v>
      </c>
      <c r="C269" s="4" t="s">
        <v>778</v>
      </c>
      <c r="D269" s="5" t="s">
        <v>779</v>
      </c>
      <c r="E269" s="6"/>
      <c r="F269" s="7">
        <v>15</v>
      </c>
      <c r="G269" s="7">
        <v>176</v>
      </c>
      <c r="H269" s="8"/>
      <c r="I269" s="3">
        <v>1</v>
      </c>
      <c r="J269" s="9">
        <v>928.57142857142867</v>
      </c>
      <c r="K269" s="10"/>
      <c r="L269" s="11">
        <f>J269*K269</f>
        <v>0</v>
      </c>
      <c r="M269" s="12">
        <f>0.561*K269</f>
        <v>0</v>
      </c>
      <c r="N269" s="18">
        <f>0.00549*K269</f>
        <v>0</v>
      </c>
      <c r="O269" s="14"/>
      <c r="P269" s="15" t="s">
        <v>780</v>
      </c>
      <c r="Q269" s="15" t="s">
        <v>47</v>
      </c>
      <c r="R269" s="16" t="s">
        <v>38</v>
      </c>
      <c r="S269" s="4" t="str">
        <f>HYPERLINK("https://redcat-toys.ru/api/getInfo/image/f1bfa3db-b5f3-11ee-a25a-00155d82e908")</f>
        <v>https://redcat-toys.ru/api/getInfo/image/f1bfa3db-b5f3-11ee-a25a-00155d82e908</v>
      </c>
      <c r="T269" s="4" t="s">
        <v>781</v>
      </c>
      <c r="U269" s="4" t="s">
        <v>79</v>
      </c>
      <c r="V269" s="17" t="s">
        <v>33</v>
      </c>
    </row>
    <row r="270" spans="1:22" ht="96.2" customHeight="1" outlineLevel="4" x14ac:dyDescent="0.2">
      <c r="A270" s="3">
        <v>145</v>
      </c>
      <c r="B270" s="4" t="s">
        <v>782</v>
      </c>
      <c r="C270" s="4" t="s">
        <v>783</v>
      </c>
      <c r="D270" s="5" t="s">
        <v>784</v>
      </c>
      <c r="E270" s="6"/>
      <c r="F270" s="7">
        <v>15</v>
      </c>
      <c r="G270" s="7">
        <v>222</v>
      </c>
      <c r="H270" s="8"/>
      <c r="I270" s="3">
        <v>1</v>
      </c>
      <c r="J270" s="9">
        <v>1071.4285714285716</v>
      </c>
      <c r="K270" s="10"/>
      <c r="L270" s="11">
        <f>J270*K270</f>
        <v>0</v>
      </c>
      <c r="M270" s="12">
        <f>0.635*K270</f>
        <v>0</v>
      </c>
      <c r="N270" s="18">
        <f>0.00244*K270</f>
        <v>0</v>
      </c>
      <c r="O270" s="14"/>
      <c r="P270" s="15" t="s">
        <v>785</v>
      </c>
      <c r="Q270" s="15" t="s">
        <v>47</v>
      </c>
      <c r="R270" s="16" t="s">
        <v>38</v>
      </c>
      <c r="S270" s="4" t="str">
        <f>HYPERLINK("https://redcat-toys.ru/api/getInfo/image/70a4dd2a-b5f2-11ee-a25a-00155d82e908")</f>
        <v>https://redcat-toys.ru/api/getInfo/image/70a4dd2a-b5f2-11ee-a25a-00155d82e908</v>
      </c>
      <c r="T270" s="4" t="s">
        <v>786</v>
      </c>
      <c r="U270" s="4" t="s">
        <v>79</v>
      </c>
      <c r="V270" s="17" t="s">
        <v>33</v>
      </c>
    </row>
    <row r="271" spans="1:22" ht="12" customHeight="1" outlineLevel="3" x14ac:dyDescent="0.2">
      <c r="A271" s="29" t="s">
        <v>787</v>
      </c>
      <c r="B271" s="29"/>
      <c r="C271" s="29"/>
    </row>
    <row r="272" spans="1:22" ht="96.2" customHeight="1" outlineLevel="4" x14ac:dyDescent="0.2">
      <c r="A272" s="3">
        <v>146</v>
      </c>
      <c r="B272" s="4" t="s">
        <v>788</v>
      </c>
      <c r="C272" s="4" t="s">
        <v>789</v>
      </c>
      <c r="D272" s="5" t="s">
        <v>790</v>
      </c>
      <c r="E272" s="6"/>
      <c r="F272" s="7">
        <v>1</v>
      </c>
      <c r="G272" s="7">
        <v>1</v>
      </c>
      <c r="H272" s="8"/>
      <c r="I272" s="3">
        <v>1</v>
      </c>
      <c r="J272" s="21">
        <v>5012.8571428571431</v>
      </c>
      <c r="K272" s="10"/>
      <c r="L272" s="11">
        <f>J272*K272</f>
        <v>0</v>
      </c>
      <c r="M272" s="19">
        <f>4.77*K272</f>
        <v>0</v>
      </c>
      <c r="N272" s="13">
        <f>0.0185*K272</f>
        <v>0</v>
      </c>
      <c r="O272" s="14"/>
      <c r="P272" s="15" t="s">
        <v>791</v>
      </c>
      <c r="Q272" s="15" t="s">
        <v>47</v>
      </c>
      <c r="R272" s="16" t="s">
        <v>38</v>
      </c>
      <c r="S272" s="4" t="str">
        <f>HYPERLINK("https://redcat-toys.ru/api/getInfo/image/32043bbc-7fc6-11ee-a248-00155d82e902")</f>
        <v>https://redcat-toys.ru/api/getInfo/image/32043bbc-7fc6-11ee-a248-00155d82e902</v>
      </c>
      <c r="T272" s="4" t="s">
        <v>792</v>
      </c>
      <c r="U272" s="4" t="s">
        <v>79</v>
      </c>
      <c r="V272" s="17" t="s">
        <v>33</v>
      </c>
    </row>
    <row r="273" spans="1:22" ht="96.2" customHeight="1" outlineLevel="4" x14ac:dyDescent="0.2">
      <c r="A273" s="3">
        <v>147</v>
      </c>
      <c r="B273" s="4" t="s">
        <v>793</v>
      </c>
      <c r="C273" s="4" t="s">
        <v>794</v>
      </c>
      <c r="D273" s="5" t="s">
        <v>795</v>
      </c>
      <c r="E273" s="6"/>
      <c r="F273" s="7">
        <v>1</v>
      </c>
      <c r="G273" s="7">
        <v>7</v>
      </c>
      <c r="H273" s="8"/>
      <c r="I273" s="3">
        <v>1</v>
      </c>
      <c r="J273" s="21">
        <v>5617.1428571428578</v>
      </c>
      <c r="K273" s="10"/>
      <c r="L273" s="11">
        <f>J273*K273</f>
        <v>0</v>
      </c>
      <c r="M273" s="12">
        <f>5.061*K273</f>
        <v>0</v>
      </c>
      <c r="N273" s="18">
        <f>0.02532*K273</f>
        <v>0</v>
      </c>
      <c r="O273" s="14"/>
      <c r="P273" s="15" t="s">
        <v>796</v>
      </c>
      <c r="Q273" s="15" t="s">
        <v>47</v>
      </c>
      <c r="R273" s="16" t="s">
        <v>38</v>
      </c>
      <c r="S273" s="4" t="str">
        <f>HYPERLINK("https://redcat-toys.ru/api/getInfo/image/0ddf6488-7fc4-11ee-a248-00155d82e902")</f>
        <v>https://redcat-toys.ru/api/getInfo/image/0ddf6488-7fc4-11ee-a248-00155d82e902</v>
      </c>
      <c r="T273" s="4" t="s">
        <v>797</v>
      </c>
      <c r="U273" s="4" t="s">
        <v>79</v>
      </c>
      <c r="V273" s="17" t="s">
        <v>33</v>
      </c>
    </row>
    <row r="274" spans="1:22" ht="96.2" customHeight="1" outlineLevel="4" x14ac:dyDescent="0.2">
      <c r="A274" s="3">
        <v>148</v>
      </c>
      <c r="B274" s="4" t="s">
        <v>798</v>
      </c>
      <c r="C274" s="4" t="s">
        <v>799</v>
      </c>
      <c r="D274" s="5" t="s">
        <v>800</v>
      </c>
      <c r="E274" s="6"/>
      <c r="F274" s="7">
        <v>1</v>
      </c>
      <c r="G274" s="7">
        <v>8</v>
      </c>
      <c r="H274" s="8"/>
      <c r="I274" s="3">
        <v>1</v>
      </c>
      <c r="J274" s="21">
        <v>8285.7142857142862</v>
      </c>
      <c r="K274" s="10"/>
      <c r="L274" s="11">
        <f>J274*K274</f>
        <v>0</v>
      </c>
      <c r="M274" s="12">
        <f>5.633*K274</f>
        <v>0</v>
      </c>
      <c r="N274" s="18">
        <f>0.04387*K274</f>
        <v>0</v>
      </c>
      <c r="O274" s="14"/>
      <c r="P274" s="15" t="s">
        <v>801</v>
      </c>
      <c r="Q274" s="15" t="s">
        <v>47</v>
      </c>
      <c r="R274" s="16" t="s">
        <v>38</v>
      </c>
      <c r="S274" s="4" t="str">
        <f>HYPERLINK("https://redcat-toys.ru/api/getInfo/image/a339a8d2-7fc5-11ee-a248-00155d82e902")</f>
        <v>https://redcat-toys.ru/api/getInfo/image/a339a8d2-7fc5-11ee-a248-00155d82e902</v>
      </c>
      <c r="T274" s="4" t="s">
        <v>802</v>
      </c>
      <c r="U274" s="4" t="s">
        <v>79</v>
      </c>
      <c r="V274" s="17" t="s">
        <v>33</v>
      </c>
    </row>
    <row r="275" spans="1:22" ht="96.2" customHeight="1" outlineLevel="4" x14ac:dyDescent="0.2">
      <c r="A275" s="3">
        <v>149</v>
      </c>
      <c r="B275" s="4" t="s">
        <v>803</v>
      </c>
      <c r="C275" s="4" t="s">
        <v>804</v>
      </c>
      <c r="D275" s="5" t="s">
        <v>805</v>
      </c>
      <c r="E275" s="6"/>
      <c r="F275" s="7">
        <v>1</v>
      </c>
      <c r="G275" s="7">
        <v>2</v>
      </c>
      <c r="H275" s="8"/>
      <c r="I275" s="3">
        <v>1</v>
      </c>
      <c r="J275" s="21">
        <v>9807.1428571428569</v>
      </c>
      <c r="K275" s="10"/>
      <c r="L275" s="11">
        <f>J275*K275</f>
        <v>0</v>
      </c>
      <c r="M275" s="12">
        <f>10.364*K275</f>
        <v>0</v>
      </c>
      <c r="N275" s="18">
        <f>0.05392*K275</f>
        <v>0</v>
      </c>
      <c r="O275" s="14"/>
      <c r="P275" s="15" t="s">
        <v>806</v>
      </c>
      <c r="Q275" s="15" t="s">
        <v>47</v>
      </c>
      <c r="R275" s="16" t="s">
        <v>38</v>
      </c>
      <c r="S275" s="4" t="str">
        <f>HYPERLINK("https://redcat-toys.ru/api/getInfo/image/603e780c-7fc5-11ee-a248-00155d82e902")</f>
        <v>https://redcat-toys.ru/api/getInfo/image/603e780c-7fc5-11ee-a248-00155d82e902</v>
      </c>
      <c r="T275" s="4" t="s">
        <v>807</v>
      </c>
      <c r="U275" s="4" t="s">
        <v>79</v>
      </c>
      <c r="V275" s="17" t="s">
        <v>33</v>
      </c>
    </row>
    <row r="276" spans="1:22" ht="15.75" customHeight="1" outlineLevel="1" x14ac:dyDescent="0.2">
      <c r="A276" s="27" t="s">
        <v>808</v>
      </c>
      <c r="B276" s="27"/>
      <c r="C276" s="27"/>
    </row>
    <row r="277" spans="1:22" ht="12" customHeight="1" outlineLevel="2" x14ac:dyDescent="0.2">
      <c r="A277" s="28" t="s">
        <v>809</v>
      </c>
      <c r="B277" s="28"/>
      <c r="C277" s="28"/>
    </row>
    <row r="278" spans="1:22" ht="12" customHeight="1" outlineLevel="3" x14ac:dyDescent="0.2">
      <c r="A278" s="29" t="s">
        <v>810</v>
      </c>
      <c r="B278" s="29"/>
      <c r="C278" s="29"/>
    </row>
    <row r="279" spans="1:22" ht="96.2" customHeight="1" outlineLevel="4" x14ac:dyDescent="0.2">
      <c r="A279" s="3">
        <v>150</v>
      </c>
      <c r="B279" s="4" t="s">
        <v>811</v>
      </c>
      <c r="C279" s="4" t="s">
        <v>812</v>
      </c>
      <c r="D279" s="5" t="s">
        <v>813</v>
      </c>
      <c r="E279" s="6" t="s">
        <v>56</v>
      </c>
      <c r="F279" s="7">
        <v>96</v>
      </c>
      <c r="G279" s="7">
        <v>4</v>
      </c>
      <c r="H279" s="8"/>
      <c r="I279" s="3">
        <v>3</v>
      </c>
      <c r="J279" s="9">
        <v>142.85714285714286</v>
      </c>
      <c r="K279" s="10"/>
      <c r="L279" s="11">
        <f>J279*K279</f>
        <v>0</v>
      </c>
      <c r="M279" s="12">
        <f>0.175*K279</f>
        <v>0</v>
      </c>
      <c r="N279" s="18">
        <f>0.00083*K279</f>
        <v>0</v>
      </c>
      <c r="O279" s="14"/>
      <c r="P279" s="15" t="s">
        <v>814</v>
      </c>
      <c r="Q279" s="15" t="s">
        <v>30</v>
      </c>
      <c r="R279" s="16" t="s">
        <v>38</v>
      </c>
      <c r="S279" s="4" t="str">
        <f>HYPERLINK("https://redcat-toys.ru/api/getInfo/image/49822019-9e6c-11ee-a257-00155d82e908")</f>
        <v>https://redcat-toys.ru/api/getInfo/image/49822019-9e6c-11ee-a257-00155d82e908</v>
      </c>
      <c r="T279" s="4" t="s">
        <v>815</v>
      </c>
      <c r="U279" s="4" t="s">
        <v>32</v>
      </c>
      <c r="V279" s="17" t="s">
        <v>33</v>
      </c>
    </row>
    <row r="280" spans="1:22" ht="96.2" customHeight="1" outlineLevel="4" x14ac:dyDescent="0.2">
      <c r="A280" s="3">
        <v>151</v>
      </c>
      <c r="B280" s="4" t="s">
        <v>811</v>
      </c>
      <c r="C280" s="4" t="s">
        <v>812</v>
      </c>
      <c r="D280" s="5" t="s">
        <v>813</v>
      </c>
      <c r="E280" s="6" t="s">
        <v>56</v>
      </c>
      <c r="F280" s="7">
        <v>192</v>
      </c>
      <c r="G280" s="7">
        <v>4</v>
      </c>
      <c r="H280" s="8"/>
      <c r="I280" s="3">
        <v>3</v>
      </c>
      <c r="J280" s="9">
        <v>142.85714285714286</v>
      </c>
      <c r="K280" s="10"/>
      <c r="L280" s="11">
        <f>J280*K280</f>
        <v>0</v>
      </c>
      <c r="M280" s="12">
        <f>0.175*K280</f>
        <v>0</v>
      </c>
      <c r="N280" s="18">
        <f>0.00083*K280</f>
        <v>0</v>
      </c>
      <c r="O280" s="14"/>
      <c r="P280" s="15" t="s">
        <v>814</v>
      </c>
      <c r="Q280" s="15" t="s">
        <v>30</v>
      </c>
      <c r="R280" s="16" t="s">
        <v>38</v>
      </c>
      <c r="S280" s="4" t="str">
        <f>HYPERLINK("https://redcat-toys.ru/api/getInfo/image/49822019-9e6c-11ee-a257-00155d82e908")</f>
        <v>https://redcat-toys.ru/api/getInfo/image/49822019-9e6c-11ee-a257-00155d82e908</v>
      </c>
      <c r="T280" s="4" t="s">
        <v>815</v>
      </c>
      <c r="U280" s="4" t="s">
        <v>32</v>
      </c>
      <c r="V280" s="17" t="s">
        <v>33</v>
      </c>
    </row>
    <row r="281" spans="1:22" ht="12" customHeight="1" outlineLevel="2" x14ac:dyDescent="0.2">
      <c r="A281" s="28" t="s">
        <v>816</v>
      </c>
      <c r="B281" s="28"/>
      <c r="C281" s="28"/>
    </row>
    <row r="282" spans="1:22" ht="12" customHeight="1" outlineLevel="3" x14ac:dyDescent="0.2">
      <c r="A282" s="29" t="s">
        <v>817</v>
      </c>
      <c r="B282" s="29"/>
      <c r="C282" s="29"/>
    </row>
    <row r="283" spans="1:22" ht="96.2" customHeight="1" outlineLevel="4" x14ac:dyDescent="0.2">
      <c r="A283" s="3">
        <v>152</v>
      </c>
      <c r="B283" s="4" t="s">
        <v>818</v>
      </c>
      <c r="C283" s="4" t="s">
        <v>819</v>
      </c>
      <c r="D283" s="5" t="s">
        <v>820</v>
      </c>
      <c r="E283" s="6" t="s">
        <v>56</v>
      </c>
      <c r="F283" s="7">
        <v>144</v>
      </c>
      <c r="G283" s="11" t="s">
        <v>57</v>
      </c>
      <c r="H283" s="8"/>
      <c r="I283" s="3">
        <v>12</v>
      </c>
      <c r="J283" s="9">
        <v>171.42857142857144</v>
      </c>
      <c r="K283" s="10"/>
      <c r="L283" s="11">
        <f>J283*K283</f>
        <v>0</v>
      </c>
      <c r="M283" s="19">
        <f>0.09*K283</f>
        <v>0</v>
      </c>
      <c r="N283" s="18">
        <f>0.00048*K283</f>
        <v>0</v>
      </c>
      <c r="O283" s="14"/>
      <c r="P283" s="15" t="s">
        <v>821</v>
      </c>
      <c r="Q283" s="15" t="s">
        <v>30</v>
      </c>
      <c r="R283" s="16" t="s">
        <v>38</v>
      </c>
      <c r="S283" s="4" t="str">
        <f>HYPERLINK("https://redcat-toys.ru/api/getInfo/image/6d4be940-1735-11ef-a25d-00155d82e908")</f>
        <v>https://redcat-toys.ru/api/getInfo/image/6d4be940-1735-11ef-a25d-00155d82e908</v>
      </c>
      <c r="T283" s="4" t="s">
        <v>822</v>
      </c>
      <c r="U283" s="4" t="s">
        <v>32</v>
      </c>
      <c r="V283" s="17" t="s">
        <v>33</v>
      </c>
    </row>
    <row r="284" spans="1:22" ht="96.2" customHeight="1" outlineLevel="4" x14ac:dyDescent="0.2">
      <c r="A284" s="3">
        <v>153</v>
      </c>
      <c r="B284" s="4" t="s">
        <v>823</v>
      </c>
      <c r="C284" s="4" t="s">
        <v>824</v>
      </c>
      <c r="D284" s="5" t="s">
        <v>825</v>
      </c>
      <c r="E284" s="6" t="s">
        <v>56</v>
      </c>
      <c r="F284" s="7">
        <v>144</v>
      </c>
      <c r="G284" s="11" t="s">
        <v>57</v>
      </c>
      <c r="H284" s="8"/>
      <c r="I284" s="3">
        <v>12</v>
      </c>
      <c r="J284" s="9">
        <v>178.57142857142858</v>
      </c>
      <c r="K284" s="10"/>
      <c r="L284" s="11">
        <f>J284*K284</f>
        <v>0</v>
      </c>
      <c r="M284" s="12">
        <f>0.085*K284</f>
        <v>0</v>
      </c>
      <c r="N284" s="18">
        <f>0.00056*K284</f>
        <v>0</v>
      </c>
      <c r="O284" s="14"/>
      <c r="P284" s="15" t="s">
        <v>826</v>
      </c>
      <c r="Q284" s="15" t="s">
        <v>30</v>
      </c>
      <c r="R284" s="16" t="s">
        <v>38</v>
      </c>
      <c r="S284" s="4" t="str">
        <f>HYPERLINK("https://redcat-toys.ru/api/getInfo/image/aebf0b26-1734-11ef-a25d-00155d82e908")</f>
        <v>https://redcat-toys.ru/api/getInfo/image/aebf0b26-1734-11ef-a25d-00155d82e908</v>
      </c>
      <c r="T284" s="4" t="s">
        <v>827</v>
      </c>
      <c r="U284" s="4" t="s">
        <v>32</v>
      </c>
      <c r="V284" s="17" t="s">
        <v>33</v>
      </c>
    </row>
    <row r="285" spans="1:22" ht="96.2" customHeight="1" outlineLevel="4" x14ac:dyDescent="0.2">
      <c r="A285" s="3">
        <v>154</v>
      </c>
      <c r="B285" s="4" t="s">
        <v>828</v>
      </c>
      <c r="C285" s="4" t="s">
        <v>829</v>
      </c>
      <c r="D285" s="5" t="s">
        <v>830</v>
      </c>
      <c r="E285" s="6" t="s">
        <v>56</v>
      </c>
      <c r="F285" s="7">
        <v>180</v>
      </c>
      <c r="G285" s="11" t="s">
        <v>57</v>
      </c>
      <c r="H285" s="8"/>
      <c r="I285" s="3">
        <v>12</v>
      </c>
      <c r="J285" s="9">
        <v>142.85714285714286</v>
      </c>
      <c r="K285" s="10"/>
      <c r="L285" s="11">
        <f>J285*K285</f>
        <v>0</v>
      </c>
      <c r="M285" s="12">
        <f>0.076*K285</f>
        <v>0</v>
      </c>
      <c r="N285" s="18">
        <f>0.00063*K285</f>
        <v>0</v>
      </c>
      <c r="O285" s="14"/>
      <c r="P285" s="15" t="s">
        <v>831</v>
      </c>
      <c r="Q285" s="15" t="s">
        <v>30</v>
      </c>
      <c r="R285" s="16" t="s">
        <v>38</v>
      </c>
      <c r="S285" s="4" t="str">
        <f>HYPERLINK("https://redcat-toys.ru/api/getInfo/image/e105c3ad-1735-11ef-a25d-00155d82e908")</f>
        <v>https://redcat-toys.ru/api/getInfo/image/e105c3ad-1735-11ef-a25d-00155d82e908</v>
      </c>
      <c r="T285" s="4" t="s">
        <v>832</v>
      </c>
      <c r="U285" s="4" t="s">
        <v>32</v>
      </c>
      <c r="V285" s="17" t="s">
        <v>33</v>
      </c>
    </row>
    <row r="286" spans="1:22" ht="96.2" customHeight="1" outlineLevel="4" x14ac:dyDescent="0.2">
      <c r="A286" s="3">
        <v>155</v>
      </c>
      <c r="B286" s="4" t="s">
        <v>833</v>
      </c>
      <c r="C286" s="4" t="s">
        <v>834</v>
      </c>
      <c r="D286" s="5" t="s">
        <v>835</v>
      </c>
      <c r="E286" s="6" t="s">
        <v>56</v>
      </c>
      <c r="F286" s="7">
        <v>288</v>
      </c>
      <c r="G286" s="7">
        <v>96</v>
      </c>
      <c r="H286" s="8"/>
      <c r="I286" s="3">
        <v>12</v>
      </c>
      <c r="J286" s="9">
        <v>114.28571428571429</v>
      </c>
      <c r="K286" s="10"/>
      <c r="L286" s="11">
        <f>J286*K286</f>
        <v>0</v>
      </c>
      <c r="M286" s="12">
        <f>0.038*K286</f>
        <v>0</v>
      </c>
      <c r="N286" s="18">
        <f>0.00019*K286</f>
        <v>0</v>
      </c>
      <c r="O286" s="14"/>
      <c r="P286" s="15" t="s">
        <v>836</v>
      </c>
      <c r="Q286" s="15" t="s">
        <v>30</v>
      </c>
      <c r="R286" s="16" t="s">
        <v>38</v>
      </c>
      <c r="S286" s="4" t="str">
        <f>HYPERLINK("https://redcat-toys.ru/api/getInfo/image/1586275e-1734-11ef-a25d-00155d82e908")</f>
        <v>https://redcat-toys.ru/api/getInfo/image/1586275e-1734-11ef-a25d-00155d82e908</v>
      </c>
      <c r="T286" s="4" t="s">
        <v>837</v>
      </c>
      <c r="U286" s="4" t="s">
        <v>32</v>
      </c>
      <c r="V286" s="17" t="s">
        <v>33</v>
      </c>
    </row>
    <row r="287" spans="1:22" ht="12" customHeight="1" outlineLevel="2" x14ac:dyDescent="0.2">
      <c r="A287" s="28" t="s">
        <v>838</v>
      </c>
      <c r="B287" s="28"/>
      <c r="C287" s="28"/>
    </row>
    <row r="288" spans="1:22" ht="12" customHeight="1" outlineLevel="3" x14ac:dyDescent="0.2">
      <c r="A288" s="29" t="s">
        <v>839</v>
      </c>
      <c r="B288" s="29"/>
      <c r="C288" s="29"/>
    </row>
    <row r="289" spans="1:22" ht="96.2" customHeight="1" outlineLevel="4" x14ac:dyDescent="0.2">
      <c r="A289" s="3">
        <v>156</v>
      </c>
      <c r="B289" s="4" t="s">
        <v>840</v>
      </c>
      <c r="C289" s="4" t="s">
        <v>841</v>
      </c>
      <c r="D289" s="5" t="s">
        <v>842</v>
      </c>
      <c r="E289" s="6"/>
      <c r="F289" s="7">
        <v>288</v>
      </c>
      <c r="G289" s="7">
        <v>10</v>
      </c>
      <c r="H289" s="8"/>
      <c r="I289" s="3">
        <v>10</v>
      </c>
      <c r="J289" s="9">
        <v>42.857142857142861</v>
      </c>
      <c r="K289" s="10"/>
      <c r="L289" s="11">
        <f>J289*K289</f>
        <v>0</v>
      </c>
      <c r="M289" s="12">
        <f>0.102*K289</f>
        <v>0</v>
      </c>
      <c r="N289" s="18">
        <f>0.00052*K289</f>
        <v>0</v>
      </c>
      <c r="O289" s="14"/>
      <c r="P289" s="15" t="s">
        <v>843</v>
      </c>
      <c r="Q289" s="15" t="s">
        <v>30</v>
      </c>
      <c r="R289" s="16" t="s">
        <v>38</v>
      </c>
      <c r="S289" s="4" t="str">
        <f>HYPERLINK("https://redcat-toys.ru/api/getInfo/image/67d6c419-7636-11ed-a22a-00155d82e902")</f>
        <v>https://redcat-toys.ru/api/getInfo/image/67d6c419-7636-11ed-a22a-00155d82e902</v>
      </c>
      <c r="T289" s="4" t="s">
        <v>844</v>
      </c>
      <c r="U289" s="4" t="s">
        <v>32</v>
      </c>
      <c r="V289" s="17" t="s">
        <v>33</v>
      </c>
    </row>
    <row r="290" spans="1:22" ht="12" customHeight="1" outlineLevel="3" x14ac:dyDescent="0.2">
      <c r="A290" s="29" t="s">
        <v>845</v>
      </c>
      <c r="B290" s="29"/>
      <c r="C290" s="29"/>
    </row>
    <row r="291" spans="1:22" ht="96.2" customHeight="1" outlineLevel="4" x14ac:dyDescent="0.2">
      <c r="A291" s="3">
        <v>157</v>
      </c>
      <c r="B291" s="4" t="s">
        <v>846</v>
      </c>
      <c r="C291" s="4" t="s">
        <v>847</v>
      </c>
      <c r="D291" s="5" t="s">
        <v>848</v>
      </c>
      <c r="E291" s="6" t="s">
        <v>56</v>
      </c>
      <c r="F291" s="7">
        <v>200</v>
      </c>
      <c r="G291" s="7">
        <v>108</v>
      </c>
      <c r="H291" s="8"/>
      <c r="I291" s="3">
        <v>3</v>
      </c>
      <c r="J291" s="9">
        <v>85.714285714285722</v>
      </c>
      <c r="K291" s="10"/>
      <c r="L291" s="11">
        <f>J291*K291</f>
        <v>0</v>
      </c>
      <c r="M291" s="12">
        <f>0.025*K291</f>
        <v>0</v>
      </c>
      <c r="N291" s="18">
        <f>0.00044*K291</f>
        <v>0</v>
      </c>
      <c r="O291" s="14"/>
      <c r="P291" s="15" t="s">
        <v>849</v>
      </c>
      <c r="Q291" s="15" t="s">
        <v>30</v>
      </c>
      <c r="R291" s="16" t="s">
        <v>38</v>
      </c>
      <c r="S291" s="4" t="str">
        <f>HYPERLINK("https://redcat-toys.ru/api/getInfo/image/04455ac4-9942-11ec-a211-ac1f6b442185")</f>
        <v>https://redcat-toys.ru/api/getInfo/image/04455ac4-9942-11ec-a211-ac1f6b442185</v>
      </c>
      <c r="T291" s="4" t="s">
        <v>850</v>
      </c>
      <c r="U291" s="4" t="s">
        <v>32</v>
      </c>
      <c r="V291" s="17" t="s">
        <v>33</v>
      </c>
    </row>
    <row r="292" spans="1:22" ht="96.2" customHeight="1" outlineLevel="4" x14ac:dyDescent="0.2">
      <c r="A292" s="3">
        <v>158</v>
      </c>
      <c r="B292" s="4" t="s">
        <v>846</v>
      </c>
      <c r="C292" s="4" t="s">
        <v>847</v>
      </c>
      <c r="D292" s="5" t="s">
        <v>848</v>
      </c>
      <c r="E292" s="6" t="s">
        <v>56</v>
      </c>
      <c r="F292" s="7">
        <v>400</v>
      </c>
      <c r="G292" s="7">
        <v>108</v>
      </c>
      <c r="H292" s="8"/>
      <c r="I292" s="3">
        <v>3</v>
      </c>
      <c r="J292" s="9">
        <v>85.714285714285722</v>
      </c>
      <c r="K292" s="10"/>
      <c r="L292" s="11">
        <f>J292*K292</f>
        <v>0</v>
      </c>
      <c r="M292" s="12">
        <f>0.025*K292</f>
        <v>0</v>
      </c>
      <c r="N292" s="18">
        <f>0.00044*K292</f>
        <v>0</v>
      </c>
      <c r="O292" s="14"/>
      <c r="P292" s="15" t="s">
        <v>849</v>
      </c>
      <c r="Q292" s="15" t="s">
        <v>30</v>
      </c>
      <c r="R292" s="16" t="s">
        <v>38</v>
      </c>
      <c r="S292" s="4" t="str">
        <f>HYPERLINK("https://redcat-toys.ru/api/getInfo/image/04455ac4-9942-11ec-a211-ac1f6b442185")</f>
        <v>https://redcat-toys.ru/api/getInfo/image/04455ac4-9942-11ec-a211-ac1f6b442185</v>
      </c>
      <c r="T292" s="4" t="s">
        <v>850</v>
      </c>
      <c r="U292" s="4" t="s">
        <v>32</v>
      </c>
      <c r="V292" s="17" t="s">
        <v>33</v>
      </c>
    </row>
    <row r="293" spans="1:22" ht="96.2" customHeight="1" outlineLevel="4" x14ac:dyDescent="0.2">
      <c r="A293" s="3">
        <v>159</v>
      </c>
      <c r="B293" s="4" t="s">
        <v>851</v>
      </c>
      <c r="C293" s="4" t="s">
        <v>852</v>
      </c>
      <c r="D293" s="5" t="s">
        <v>853</v>
      </c>
      <c r="E293" s="6"/>
      <c r="F293" s="7">
        <v>288</v>
      </c>
      <c r="G293" s="7">
        <v>11</v>
      </c>
      <c r="H293" s="8"/>
      <c r="I293" s="3">
        <v>11</v>
      </c>
      <c r="J293" s="9">
        <v>64.285714285714292</v>
      </c>
      <c r="K293" s="10"/>
      <c r="L293" s="11">
        <f>J293*K293</f>
        <v>0</v>
      </c>
      <c r="M293" s="12">
        <f>0.042*K293</f>
        <v>0</v>
      </c>
      <c r="N293" s="18">
        <f>0.00032*K293</f>
        <v>0</v>
      </c>
      <c r="O293" s="14"/>
      <c r="P293" s="15" t="s">
        <v>854</v>
      </c>
      <c r="Q293" s="15" t="s">
        <v>30</v>
      </c>
      <c r="R293" s="16" t="s">
        <v>38</v>
      </c>
      <c r="S293" s="4" t="str">
        <f>HYPERLINK("https://redcat-toys.ru/api/getInfo/image/3eb6994c-64e0-11ed-a22a-00155d82e902")</f>
        <v>https://redcat-toys.ru/api/getInfo/image/3eb6994c-64e0-11ed-a22a-00155d82e902</v>
      </c>
      <c r="T293" s="4" t="s">
        <v>855</v>
      </c>
      <c r="U293" s="4" t="s">
        <v>32</v>
      </c>
      <c r="V293" s="17" t="s">
        <v>33</v>
      </c>
    </row>
    <row r="294" spans="1:22" ht="12" customHeight="1" outlineLevel="3" x14ac:dyDescent="0.2">
      <c r="A294" s="29" t="s">
        <v>856</v>
      </c>
      <c r="B294" s="29"/>
      <c r="C294" s="29"/>
    </row>
    <row r="295" spans="1:22" ht="96.2" customHeight="1" outlineLevel="4" x14ac:dyDescent="0.2">
      <c r="A295" s="3">
        <v>160</v>
      </c>
      <c r="B295" s="4" t="s">
        <v>857</v>
      </c>
      <c r="C295" s="4" t="s">
        <v>858</v>
      </c>
      <c r="D295" s="5" t="s">
        <v>859</v>
      </c>
      <c r="E295" s="6" t="s">
        <v>56</v>
      </c>
      <c r="F295" s="7">
        <v>288</v>
      </c>
      <c r="G295" s="7">
        <v>36</v>
      </c>
      <c r="H295" s="8"/>
      <c r="I295" s="3">
        <v>12</v>
      </c>
      <c r="J295" s="9">
        <v>71.428571428571431</v>
      </c>
      <c r="K295" s="10"/>
      <c r="L295" s="11">
        <f t="shared" ref="L295:L301" si="6">J295*K295</f>
        <v>0</v>
      </c>
      <c r="M295" s="12">
        <f>0.108*K295</f>
        <v>0</v>
      </c>
      <c r="N295" s="18">
        <f>0.00021*K295</f>
        <v>0</v>
      </c>
      <c r="O295" s="14"/>
      <c r="P295" s="15" t="s">
        <v>860</v>
      </c>
      <c r="Q295" s="15" t="s">
        <v>30</v>
      </c>
      <c r="R295" s="16" t="s">
        <v>38</v>
      </c>
      <c r="S295" s="4" t="str">
        <f>HYPERLINK("https://redcat-toys.ru/api/getInfo/image/8dece78a-debe-11ed-a233-00155d82e902")</f>
        <v>https://redcat-toys.ru/api/getInfo/image/8dece78a-debe-11ed-a233-00155d82e902</v>
      </c>
      <c r="T295" s="4" t="s">
        <v>861</v>
      </c>
      <c r="U295" s="4" t="s">
        <v>32</v>
      </c>
      <c r="V295" s="17" t="s">
        <v>33</v>
      </c>
    </row>
    <row r="296" spans="1:22" ht="96.2" customHeight="1" outlineLevel="4" x14ac:dyDescent="0.2">
      <c r="A296" s="3">
        <v>161</v>
      </c>
      <c r="B296" s="4" t="s">
        <v>862</v>
      </c>
      <c r="C296" s="4" t="s">
        <v>863</v>
      </c>
      <c r="D296" s="5" t="s">
        <v>864</v>
      </c>
      <c r="E296" s="6"/>
      <c r="F296" s="7">
        <v>288</v>
      </c>
      <c r="G296" s="7">
        <v>12</v>
      </c>
      <c r="H296" s="8"/>
      <c r="I296" s="3">
        <v>12</v>
      </c>
      <c r="J296" s="9">
        <v>71.428571428571431</v>
      </c>
      <c r="K296" s="10"/>
      <c r="L296" s="11">
        <f t="shared" si="6"/>
        <v>0</v>
      </c>
      <c r="M296" s="12">
        <f>0.128*K296</f>
        <v>0</v>
      </c>
      <c r="N296" s="18">
        <f>0.00034*K296</f>
        <v>0</v>
      </c>
      <c r="O296" s="14"/>
      <c r="P296" s="15" t="s">
        <v>865</v>
      </c>
      <c r="Q296" s="15" t="s">
        <v>30</v>
      </c>
      <c r="R296" s="16" t="s">
        <v>38</v>
      </c>
      <c r="S296" s="4" t="str">
        <f>HYPERLINK("https://redcat-toys.ru/api/getInfo/image/0112ce10-9687-11ef-a267-00155d82e908")</f>
        <v>https://redcat-toys.ru/api/getInfo/image/0112ce10-9687-11ef-a267-00155d82e908</v>
      </c>
      <c r="T296" s="4" t="s">
        <v>866</v>
      </c>
      <c r="U296" s="4" t="s">
        <v>32</v>
      </c>
      <c r="V296" s="17" t="s">
        <v>33</v>
      </c>
    </row>
    <row r="297" spans="1:22" ht="96.2" customHeight="1" outlineLevel="4" x14ac:dyDescent="0.2">
      <c r="A297" s="3">
        <v>162</v>
      </c>
      <c r="B297" s="4" t="s">
        <v>867</v>
      </c>
      <c r="C297" s="4" t="s">
        <v>868</v>
      </c>
      <c r="D297" s="5" t="s">
        <v>869</v>
      </c>
      <c r="E297" s="6" t="s">
        <v>56</v>
      </c>
      <c r="F297" s="7">
        <v>192</v>
      </c>
      <c r="G297" s="7">
        <v>456</v>
      </c>
      <c r="H297" s="8"/>
      <c r="I297" s="3">
        <v>24</v>
      </c>
      <c r="J297" s="9">
        <v>57.142857142857146</v>
      </c>
      <c r="K297" s="10"/>
      <c r="L297" s="11">
        <f t="shared" si="6"/>
        <v>0</v>
      </c>
      <c r="M297" s="12">
        <f>0.066*K297</f>
        <v>0</v>
      </c>
      <c r="N297" s="18">
        <f>0.00134*K297</f>
        <v>0</v>
      </c>
      <c r="O297" s="14"/>
      <c r="P297" s="15" t="s">
        <v>870</v>
      </c>
      <c r="Q297" s="15" t="s">
        <v>30</v>
      </c>
      <c r="R297" s="16" t="s">
        <v>38</v>
      </c>
      <c r="S297" s="4" t="str">
        <f>HYPERLINK("https://redcat-toys.ru/api/getInfo/image/04492cb5-deb7-11ed-a233-00155d82e902")</f>
        <v>https://redcat-toys.ru/api/getInfo/image/04492cb5-deb7-11ed-a233-00155d82e902</v>
      </c>
      <c r="T297" s="4" t="s">
        <v>871</v>
      </c>
      <c r="U297" s="4" t="s">
        <v>32</v>
      </c>
      <c r="V297" s="17" t="s">
        <v>33</v>
      </c>
    </row>
    <row r="298" spans="1:22" ht="96.2" customHeight="1" outlineLevel="4" x14ac:dyDescent="0.2">
      <c r="A298" s="3">
        <v>163</v>
      </c>
      <c r="B298" s="4" t="s">
        <v>872</v>
      </c>
      <c r="C298" s="4" t="s">
        <v>873</v>
      </c>
      <c r="D298" s="5" t="s">
        <v>874</v>
      </c>
      <c r="E298" s="6"/>
      <c r="F298" s="7">
        <v>144</v>
      </c>
      <c r="G298" s="7">
        <v>11</v>
      </c>
      <c r="H298" s="8"/>
      <c r="I298" s="3">
        <v>11</v>
      </c>
      <c r="J298" s="9">
        <v>71.428571428571431</v>
      </c>
      <c r="K298" s="10"/>
      <c r="L298" s="11">
        <f t="shared" si="6"/>
        <v>0</v>
      </c>
      <c r="M298" s="12">
        <f>0.135*K298</f>
        <v>0</v>
      </c>
      <c r="N298" s="13">
        <f>0.0006*K298</f>
        <v>0</v>
      </c>
      <c r="O298" s="14"/>
      <c r="P298" s="15" t="s">
        <v>875</v>
      </c>
      <c r="Q298" s="15" t="s">
        <v>30</v>
      </c>
      <c r="R298" s="16" t="s">
        <v>38</v>
      </c>
      <c r="S298" s="4" t="str">
        <f>HYPERLINK("https://redcat-toys.ru/api/getInfo/image/ba26ee77-0afa-11f0-a279-00155d82e908")</f>
        <v>https://redcat-toys.ru/api/getInfo/image/ba26ee77-0afa-11f0-a279-00155d82e908</v>
      </c>
      <c r="T298" s="4" t="s">
        <v>876</v>
      </c>
      <c r="U298" s="4" t="s">
        <v>32</v>
      </c>
      <c r="V298" s="17" t="s">
        <v>33</v>
      </c>
    </row>
    <row r="299" spans="1:22" ht="96.2" customHeight="1" outlineLevel="4" x14ac:dyDescent="0.2">
      <c r="A299" s="3">
        <v>164</v>
      </c>
      <c r="B299" s="4" t="s">
        <v>877</v>
      </c>
      <c r="C299" s="4" t="s">
        <v>878</v>
      </c>
      <c r="D299" s="5" t="s">
        <v>879</v>
      </c>
      <c r="E299" s="6"/>
      <c r="F299" s="7">
        <v>288</v>
      </c>
      <c r="G299" s="7">
        <v>1</v>
      </c>
      <c r="H299" s="8"/>
      <c r="I299" s="3">
        <v>1</v>
      </c>
      <c r="J299" s="9">
        <v>28.571428571428573</v>
      </c>
      <c r="K299" s="10"/>
      <c r="L299" s="11">
        <f t="shared" si="6"/>
        <v>0</v>
      </c>
      <c r="M299" s="12">
        <f>0.138*K299</f>
        <v>0</v>
      </c>
      <c r="N299" s="18">
        <f>0.00034*K299</f>
        <v>0</v>
      </c>
      <c r="O299" s="14"/>
      <c r="P299" s="15" t="s">
        <v>880</v>
      </c>
      <c r="Q299" s="15" t="s">
        <v>30</v>
      </c>
      <c r="R299" s="16" t="s">
        <v>38</v>
      </c>
      <c r="S299" s="4" t="str">
        <f>HYPERLINK("https://redcat-toys.ru/api/getInfo/image/3b6ed48a-762e-11ed-a22a-00155d82e902")</f>
        <v>https://redcat-toys.ru/api/getInfo/image/3b6ed48a-762e-11ed-a22a-00155d82e902</v>
      </c>
      <c r="T299" s="4" t="s">
        <v>881</v>
      </c>
      <c r="U299" s="4" t="s">
        <v>32</v>
      </c>
      <c r="V299" s="17" t="s">
        <v>33</v>
      </c>
    </row>
    <row r="300" spans="1:22" ht="96.2" customHeight="1" outlineLevel="4" x14ac:dyDescent="0.2">
      <c r="A300" s="3">
        <v>165</v>
      </c>
      <c r="B300" s="4" t="s">
        <v>882</v>
      </c>
      <c r="C300" s="4" t="s">
        <v>883</v>
      </c>
      <c r="D300" s="5" t="s">
        <v>884</v>
      </c>
      <c r="E300" s="6" t="s">
        <v>56</v>
      </c>
      <c r="F300" s="7">
        <v>360</v>
      </c>
      <c r="G300" s="7">
        <v>116</v>
      </c>
      <c r="H300" s="8"/>
      <c r="I300" s="3">
        <v>15</v>
      </c>
      <c r="J300" s="9">
        <v>71.428571428571431</v>
      </c>
      <c r="K300" s="10"/>
      <c r="L300" s="11">
        <f t="shared" si="6"/>
        <v>0</v>
      </c>
      <c r="M300" s="12">
        <f>0.045*K300</f>
        <v>0</v>
      </c>
      <c r="N300" s="13">
        <f>0.0002*K300</f>
        <v>0</v>
      </c>
      <c r="O300" s="14"/>
      <c r="P300" s="15" t="s">
        <v>885</v>
      </c>
      <c r="Q300" s="15" t="s">
        <v>30</v>
      </c>
      <c r="R300" s="16" t="s">
        <v>38</v>
      </c>
      <c r="S300" s="4" t="str">
        <f>HYPERLINK("https://redcat-toys.ru/api/getInfo/image/47aad0ac-9685-11ef-a267-00155d82e908")</f>
        <v>https://redcat-toys.ru/api/getInfo/image/47aad0ac-9685-11ef-a267-00155d82e908</v>
      </c>
      <c r="T300" s="4" t="s">
        <v>866</v>
      </c>
      <c r="U300" s="4" t="s">
        <v>32</v>
      </c>
      <c r="V300" s="17" t="s">
        <v>33</v>
      </c>
    </row>
    <row r="301" spans="1:22" ht="96.2" customHeight="1" outlineLevel="4" x14ac:dyDescent="0.2">
      <c r="A301" s="3">
        <v>166</v>
      </c>
      <c r="B301" s="4" t="s">
        <v>886</v>
      </c>
      <c r="C301" s="4" t="s">
        <v>887</v>
      </c>
      <c r="D301" s="5" t="s">
        <v>888</v>
      </c>
      <c r="E301" s="6" t="s">
        <v>56</v>
      </c>
      <c r="F301" s="7">
        <v>576</v>
      </c>
      <c r="G301" s="11" t="s">
        <v>57</v>
      </c>
      <c r="H301" s="8"/>
      <c r="I301" s="3">
        <v>24</v>
      </c>
      <c r="J301" s="9">
        <v>28.571428571428573</v>
      </c>
      <c r="K301" s="10"/>
      <c r="L301" s="11">
        <f t="shared" si="6"/>
        <v>0</v>
      </c>
      <c r="M301" s="12">
        <f>0.042*K301</f>
        <v>0</v>
      </c>
      <c r="N301" s="18">
        <f>0.00016*K301</f>
        <v>0</v>
      </c>
      <c r="O301" s="14"/>
      <c r="P301" s="15" t="s">
        <v>889</v>
      </c>
      <c r="Q301" s="15" t="s">
        <v>30</v>
      </c>
      <c r="R301" s="16" t="s">
        <v>38</v>
      </c>
      <c r="S301" s="4" t="str">
        <f>HYPERLINK("https://redcat-toys.ru/api/getInfo/image/5d49a357-deba-11ed-a233-00155d82e902")</f>
        <v>https://redcat-toys.ru/api/getInfo/image/5d49a357-deba-11ed-a233-00155d82e902</v>
      </c>
      <c r="T301" s="4" t="s">
        <v>861</v>
      </c>
      <c r="U301" s="4" t="s">
        <v>32</v>
      </c>
      <c r="V301" s="17" t="s">
        <v>33</v>
      </c>
    </row>
    <row r="302" spans="1:22" ht="12" customHeight="1" outlineLevel="3" x14ac:dyDescent="0.2">
      <c r="A302" s="29" t="s">
        <v>890</v>
      </c>
      <c r="B302" s="29"/>
      <c r="C302" s="29"/>
    </row>
    <row r="303" spans="1:22" ht="96.2" customHeight="1" outlineLevel="4" x14ac:dyDescent="0.2">
      <c r="A303" s="3">
        <v>167</v>
      </c>
      <c r="B303" s="4" t="s">
        <v>891</v>
      </c>
      <c r="C303" s="4" t="s">
        <v>892</v>
      </c>
      <c r="D303" s="5" t="s">
        <v>893</v>
      </c>
      <c r="E303" s="6" t="s">
        <v>56</v>
      </c>
      <c r="F303" s="7">
        <v>288</v>
      </c>
      <c r="G303" s="7">
        <v>288</v>
      </c>
      <c r="H303" s="8"/>
      <c r="I303" s="3">
        <v>12</v>
      </c>
      <c r="J303" s="9">
        <v>57.142857142857146</v>
      </c>
      <c r="K303" s="10"/>
      <c r="L303" s="11">
        <f t="shared" ref="L303:L310" si="7">J303*K303</f>
        <v>0</v>
      </c>
      <c r="M303" s="12">
        <f>0.068*K303</f>
        <v>0</v>
      </c>
      <c r="N303" s="18">
        <f>0.00025*K303</f>
        <v>0</v>
      </c>
      <c r="O303" s="14"/>
      <c r="P303" s="15" t="s">
        <v>894</v>
      </c>
      <c r="Q303" s="15" t="s">
        <v>30</v>
      </c>
      <c r="R303" s="16" t="s">
        <v>38</v>
      </c>
      <c r="S303" s="4" t="str">
        <f>HYPERLINK("https://redcat-toys.ru/api/getInfo/image/0cf89382-8d1a-11ef-a265-00155d82e908")</f>
        <v>https://redcat-toys.ru/api/getInfo/image/0cf89382-8d1a-11ef-a265-00155d82e908</v>
      </c>
      <c r="T303" s="4" t="s">
        <v>895</v>
      </c>
      <c r="U303" s="4" t="s">
        <v>32</v>
      </c>
      <c r="V303" s="17" t="s">
        <v>33</v>
      </c>
    </row>
    <row r="304" spans="1:22" ht="96.2" customHeight="1" outlineLevel="4" x14ac:dyDescent="0.2">
      <c r="A304" s="3">
        <v>168</v>
      </c>
      <c r="B304" s="4" t="s">
        <v>896</v>
      </c>
      <c r="C304" s="4" t="s">
        <v>897</v>
      </c>
      <c r="D304" s="5" t="s">
        <v>898</v>
      </c>
      <c r="E304" s="6"/>
      <c r="F304" s="7">
        <v>144</v>
      </c>
      <c r="G304" s="7">
        <v>4</v>
      </c>
      <c r="H304" s="8"/>
      <c r="I304" s="3">
        <v>4</v>
      </c>
      <c r="J304" s="9">
        <v>107.14285714285715</v>
      </c>
      <c r="K304" s="10"/>
      <c r="L304" s="11">
        <f t="shared" si="7"/>
        <v>0</v>
      </c>
      <c r="M304" s="12">
        <f>0.295*K304</f>
        <v>0</v>
      </c>
      <c r="N304" s="18">
        <f>0.00302*K304</f>
        <v>0</v>
      </c>
      <c r="O304" s="14"/>
      <c r="P304" s="15" t="s">
        <v>899</v>
      </c>
      <c r="Q304" s="15" t="s">
        <v>30</v>
      </c>
      <c r="R304" s="16" t="s">
        <v>38</v>
      </c>
      <c r="S304" s="4" t="str">
        <f>HYPERLINK("https://redcat-toys.ru/api/getInfo/image/2009f3f1-8d1d-11ef-a265-00155d82e908")</f>
        <v>https://redcat-toys.ru/api/getInfo/image/2009f3f1-8d1d-11ef-a265-00155d82e908</v>
      </c>
      <c r="T304" s="4" t="s">
        <v>900</v>
      </c>
      <c r="U304" s="4" t="s">
        <v>32</v>
      </c>
      <c r="V304" s="17" t="s">
        <v>33</v>
      </c>
    </row>
    <row r="305" spans="1:22" ht="96.2" customHeight="1" outlineLevel="4" x14ac:dyDescent="0.2">
      <c r="A305" s="3">
        <v>169</v>
      </c>
      <c r="B305" s="4" t="s">
        <v>901</v>
      </c>
      <c r="C305" s="4" t="s">
        <v>902</v>
      </c>
      <c r="D305" s="5" t="s">
        <v>903</v>
      </c>
      <c r="E305" s="6" t="s">
        <v>56</v>
      </c>
      <c r="F305" s="7">
        <v>288</v>
      </c>
      <c r="G305" s="11" t="s">
        <v>57</v>
      </c>
      <c r="H305" s="8"/>
      <c r="I305" s="3">
        <v>12</v>
      </c>
      <c r="J305" s="9">
        <v>57.142857142857146</v>
      </c>
      <c r="K305" s="10"/>
      <c r="L305" s="11">
        <f t="shared" si="7"/>
        <v>0</v>
      </c>
      <c r="M305" s="12">
        <f>0.037*K305</f>
        <v>0</v>
      </c>
      <c r="N305" s="18">
        <f>0.00056*K305</f>
        <v>0</v>
      </c>
      <c r="O305" s="14"/>
      <c r="P305" s="15" t="s">
        <v>904</v>
      </c>
      <c r="Q305" s="15" t="s">
        <v>30</v>
      </c>
      <c r="R305" s="16" t="s">
        <v>38</v>
      </c>
      <c r="S305" s="4" t="str">
        <f>HYPERLINK("https://redcat-toys.ru/api/getInfo/image/ba23bab1-8d15-11ef-a265-00155d82e908")</f>
        <v>https://redcat-toys.ru/api/getInfo/image/ba23bab1-8d15-11ef-a265-00155d82e908</v>
      </c>
      <c r="T305" s="4" t="s">
        <v>905</v>
      </c>
      <c r="U305" s="4" t="s">
        <v>32</v>
      </c>
      <c r="V305" s="17" t="s">
        <v>33</v>
      </c>
    </row>
    <row r="306" spans="1:22" ht="96.2" customHeight="1" outlineLevel="4" x14ac:dyDescent="0.2">
      <c r="A306" s="3">
        <v>170</v>
      </c>
      <c r="B306" s="4" t="s">
        <v>906</v>
      </c>
      <c r="C306" s="4" t="s">
        <v>907</v>
      </c>
      <c r="D306" s="5" t="s">
        <v>908</v>
      </c>
      <c r="E306" s="6" t="s">
        <v>56</v>
      </c>
      <c r="F306" s="7">
        <v>384</v>
      </c>
      <c r="G306" s="11" t="s">
        <v>57</v>
      </c>
      <c r="H306" s="8"/>
      <c r="I306" s="3">
        <v>16</v>
      </c>
      <c r="J306" s="9">
        <v>64.285714285714292</v>
      </c>
      <c r="K306" s="10"/>
      <c r="L306" s="11">
        <f t="shared" si="7"/>
        <v>0</v>
      </c>
      <c r="M306" s="12">
        <f>0.085*K306</f>
        <v>0</v>
      </c>
      <c r="N306" s="18">
        <f>0.00025*K306</f>
        <v>0</v>
      </c>
      <c r="O306" s="14"/>
      <c r="P306" s="15" t="s">
        <v>909</v>
      </c>
      <c r="Q306" s="15" t="s">
        <v>30</v>
      </c>
      <c r="R306" s="16" t="s">
        <v>38</v>
      </c>
      <c r="S306" s="4" t="str">
        <f>HYPERLINK("https://redcat-toys.ru/api/getInfo/image/3255eba6-0b00-11f0-a279-00155d82e908")</f>
        <v>https://redcat-toys.ru/api/getInfo/image/3255eba6-0b00-11f0-a279-00155d82e908</v>
      </c>
      <c r="T306" s="4" t="s">
        <v>910</v>
      </c>
      <c r="U306" s="4" t="s">
        <v>32</v>
      </c>
      <c r="V306" s="17" t="s">
        <v>33</v>
      </c>
    </row>
    <row r="307" spans="1:22" ht="96.2" customHeight="1" outlineLevel="4" x14ac:dyDescent="0.2">
      <c r="A307" s="3">
        <v>171</v>
      </c>
      <c r="B307" s="4" t="s">
        <v>911</v>
      </c>
      <c r="C307" s="4" t="s">
        <v>912</v>
      </c>
      <c r="D307" s="5" t="s">
        <v>913</v>
      </c>
      <c r="E307" s="6" t="s">
        <v>56</v>
      </c>
      <c r="F307" s="7">
        <v>360</v>
      </c>
      <c r="G307" s="11" t="s">
        <v>57</v>
      </c>
      <c r="H307" s="8"/>
      <c r="I307" s="3">
        <v>12</v>
      </c>
      <c r="J307" s="9">
        <v>71.428571428571431</v>
      </c>
      <c r="K307" s="10"/>
      <c r="L307" s="11">
        <f t="shared" si="7"/>
        <v>0</v>
      </c>
      <c r="M307" s="12">
        <f>0.052*K307</f>
        <v>0</v>
      </c>
      <c r="N307" s="18">
        <f>0.00059*K307</f>
        <v>0</v>
      </c>
      <c r="O307" s="14"/>
      <c r="P307" s="15" t="s">
        <v>914</v>
      </c>
      <c r="Q307" s="15" t="s">
        <v>30</v>
      </c>
      <c r="R307" s="16" t="s">
        <v>38</v>
      </c>
      <c r="S307" s="4" t="str">
        <f>HYPERLINK("https://redcat-toys.ru/api/getInfo/image/40871b93-9686-11ef-a267-00155d82e908")</f>
        <v>https://redcat-toys.ru/api/getInfo/image/40871b93-9686-11ef-a267-00155d82e908</v>
      </c>
      <c r="T307" s="4" t="s">
        <v>866</v>
      </c>
      <c r="U307" s="4" t="s">
        <v>32</v>
      </c>
      <c r="V307" s="17" t="s">
        <v>33</v>
      </c>
    </row>
    <row r="308" spans="1:22" ht="96.2" customHeight="1" outlineLevel="4" x14ac:dyDescent="0.2">
      <c r="A308" s="3">
        <v>172</v>
      </c>
      <c r="B308" s="4" t="s">
        <v>915</v>
      </c>
      <c r="C308" s="4" t="s">
        <v>916</v>
      </c>
      <c r="D308" s="5" t="s">
        <v>917</v>
      </c>
      <c r="E308" s="6" t="s">
        <v>56</v>
      </c>
      <c r="F308" s="7">
        <v>288</v>
      </c>
      <c r="G308" s="7">
        <v>216</v>
      </c>
      <c r="H308" s="8"/>
      <c r="I308" s="3">
        <v>12</v>
      </c>
      <c r="J308" s="9">
        <v>57.142857142857146</v>
      </c>
      <c r="K308" s="10"/>
      <c r="L308" s="11">
        <f t="shared" si="7"/>
        <v>0</v>
      </c>
      <c r="M308" s="19">
        <f>0.06*K308</f>
        <v>0</v>
      </c>
      <c r="N308" s="18">
        <f>0.00049*K308</f>
        <v>0</v>
      </c>
      <c r="O308" s="14"/>
      <c r="P308" s="15" t="s">
        <v>918</v>
      </c>
      <c r="Q308" s="15" t="s">
        <v>30</v>
      </c>
      <c r="R308" s="16" t="s">
        <v>38</v>
      </c>
      <c r="S308" s="4" t="str">
        <f>HYPERLINK("https://redcat-toys.ru/api/getInfo/image/dbd7c9ba-9682-11ef-a267-00155d82e908")</f>
        <v>https://redcat-toys.ru/api/getInfo/image/dbd7c9ba-9682-11ef-a267-00155d82e908</v>
      </c>
      <c r="T308" s="4" t="s">
        <v>866</v>
      </c>
      <c r="U308" s="4" t="s">
        <v>32</v>
      </c>
      <c r="V308" s="17" t="s">
        <v>33</v>
      </c>
    </row>
    <row r="309" spans="1:22" ht="96.2" customHeight="1" outlineLevel="4" x14ac:dyDescent="0.2">
      <c r="A309" s="3">
        <v>173</v>
      </c>
      <c r="B309" s="4" t="s">
        <v>919</v>
      </c>
      <c r="C309" s="4" t="s">
        <v>920</v>
      </c>
      <c r="D309" s="5" t="s">
        <v>921</v>
      </c>
      <c r="E309" s="6" t="s">
        <v>56</v>
      </c>
      <c r="F309" s="7">
        <v>192</v>
      </c>
      <c r="G309" s="7">
        <v>432</v>
      </c>
      <c r="H309" s="8"/>
      <c r="I309" s="3">
        <v>8</v>
      </c>
      <c r="J309" s="9">
        <v>114.28571428571429</v>
      </c>
      <c r="K309" s="10"/>
      <c r="L309" s="11">
        <f t="shared" si="7"/>
        <v>0</v>
      </c>
      <c r="M309" s="12">
        <f>0.177*K309</f>
        <v>0</v>
      </c>
      <c r="N309" s="18">
        <f>0.00072*K309</f>
        <v>0</v>
      </c>
      <c r="O309" s="14"/>
      <c r="P309" s="15" t="s">
        <v>922</v>
      </c>
      <c r="Q309" s="15" t="s">
        <v>30</v>
      </c>
      <c r="R309" s="16" t="s">
        <v>38</v>
      </c>
      <c r="S309" s="4" t="str">
        <f>HYPERLINK("https://redcat-toys.ru/api/getInfo/image/3caa9082-0b01-11f0-a279-00155d82e908")</f>
        <v>https://redcat-toys.ru/api/getInfo/image/3caa9082-0b01-11f0-a279-00155d82e908</v>
      </c>
      <c r="T309" s="4" t="s">
        <v>923</v>
      </c>
      <c r="U309" s="4" t="s">
        <v>32</v>
      </c>
      <c r="V309" s="17" t="s">
        <v>33</v>
      </c>
    </row>
    <row r="310" spans="1:22" ht="96.2" customHeight="1" outlineLevel="4" x14ac:dyDescent="0.2">
      <c r="A310" s="3">
        <v>174</v>
      </c>
      <c r="B310" s="4" t="s">
        <v>924</v>
      </c>
      <c r="C310" s="4" t="s">
        <v>925</v>
      </c>
      <c r="D310" s="5" t="s">
        <v>926</v>
      </c>
      <c r="E310" s="6" t="s">
        <v>56</v>
      </c>
      <c r="F310" s="7">
        <v>288</v>
      </c>
      <c r="G310" s="7">
        <v>456</v>
      </c>
      <c r="H310" s="8"/>
      <c r="I310" s="3">
        <v>12</v>
      </c>
      <c r="J310" s="9">
        <v>64.285714285714292</v>
      </c>
      <c r="K310" s="10"/>
      <c r="L310" s="11">
        <f t="shared" si="7"/>
        <v>0</v>
      </c>
      <c r="M310" s="12">
        <f>0.063*K310</f>
        <v>0</v>
      </c>
      <c r="N310" s="18">
        <f>0.00077*K310</f>
        <v>0</v>
      </c>
      <c r="O310" s="14"/>
      <c r="P310" s="15" t="s">
        <v>927</v>
      </c>
      <c r="Q310" s="15" t="s">
        <v>30</v>
      </c>
      <c r="R310" s="16" t="s">
        <v>38</v>
      </c>
      <c r="S310" s="4" t="str">
        <f>HYPERLINK("https://redcat-toys.ru/api/getInfo/image/d13378c8-9684-11ef-a267-00155d82e908")</f>
        <v>https://redcat-toys.ru/api/getInfo/image/d13378c8-9684-11ef-a267-00155d82e908</v>
      </c>
      <c r="T310" s="4" t="s">
        <v>866</v>
      </c>
      <c r="U310" s="4" t="s">
        <v>32</v>
      </c>
      <c r="V310" s="17" t="s">
        <v>33</v>
      </c>
    </row>
    <row r="311" spans="1:22" ht="12" customHeight="1" outlineLevel="2" x14ac:dyDescent="0.2">
      <c r="A311" s="28" t="s">
        <v>928</v>
      </c>
      <c r="B311" s="28"/>
      <c r="C311" s="28"/>
    </row>
    <row r="312" spans="1:22" ht="96.2" customHeight="1" outlineLevel="3" x14ac:dyDescent="0.2">
      <c r="A312" s="3">
        <v>175</v>
      </c>
      <c r="B312" s="4" t="s">
        <v>929</v>
      </c>
      <c r="C312" s="4" t="s">
        <v>930</v>
      </c>
      <c r="D312" s="5" t="s">
        <v>931</v>
      </c>
      <c r="E312" s="6" t="s">
        <v>56</v>
      </c>
      <c r="F312" s="7">
        <v>288</v>
      </c>
      <c r="G312" s="11" t="s">
        <v>57</v>
      </c>
      <c r="H312" s="8"/>
      <c r="I312" s="3">
        <v>48</v>
      </c>
      <c r="J312" s="9">
        <v>35.714285714285715</v>
      </c>
      <c r="K312" s="10"/>
      <c r="L312" s="11">
        <f t="shared" ref="L312:L329" si="8">J312*K312</f>
        <v>0</v>
      </c>
      <c r="M312" s="12">
        <f>0.039*K312</f>
        <v>0</v>
      </c>
      <c r="N312" s="18">
        <f>0.00016*K312</f>
        <v>0</v>
      </c>
      <c r="O312" s="14"/>
      <c r="P312" s="15" t="s">
        <v>932</v>
      </c>
      <c r="Q312" s="15" t="s">
        <v>30</v>
      </c>
      <c r="R312" s="16" t="s">
        <v>38</v>
      </c>
      <c r="S312" s="4" t="str">
        <f>HYPERLINK("https://redcat-toys.ru/api/getInfo/image/dd44a467-a57d-11ee-a258-00155d82e908")</f>
        <v>https://redcat-toys.ru/api/getInfo/image/dd44a467-a57d-11ee-a258-00155d82e908</v>
      </c>
      <c r="T312" s="4" t="s">
        <v>933</v>
      </c>
      <c r="U312" s="4" t="s">
        <v>32</v>
      </c>
      <c r="V312" s="17" t="s">
        <v>33</v>
      </c>
    </row>
    <row r="313" spans="1:22" ht="96.2" customHeight="1" outlineLevel="3" x14ac:dyDescent="0.2">
      <c r="A313" s="3">
        <v>176</v>
      </c>
      <c r="B313" s="4" t="s">
        <v>929</v>
      </c>
      <c r="C313" s="4" t="s">
        <v>930</v>
      </c>
      <c r="D313" s="5" t="s">
        <v>931</v>
      </c>
      <c r="E313" s="6" t="s">
        <v>56</v>
      </c>
      <c r="F313" s="7">
        <v>576</v>
      </c>
      <c r="G313" s="11" t="s">
        <v>57</v>
      </c>
      <c r="H313" s="8"/>
      <c r="I313" s="3">
        <v>48</v>
      </c>
      <c r="J313" s="9">
        <v>35.714285714285715</v>
      </c>
      <c r="K313" s="10"/>
      <c r="L313" s="11">
        <f t="shared" si="8"/>
        <v>0</v>
      </c>
      <c r="M313" s="12">
        <f>0.039*K313</f>
        <v>0</v>
      </c>
      <c r="N313" s="18">
        <f>0.00016*K313</f>
        <v>0</v>
      </c>
      <c r="O313" s="14"/>
      <c r="P313" s="15" t="s">
        <v>932</v>
      </c>
      <c r="Q313" s="15" t="s">
        <v>30</v>
      </c>
      <c r="R313" s="16" t="s">
        <v>38</v>
      </c>
      <c r="S313" s="4" t="str">
        <f>HYPERLINK("https://redcat-toys.ru/api/getInfo/image/dd44a467-a57d-11ee-a258-00155d82e908")</f>
        <v>https://redcat-toys.ru/api/getInfo/image/dd44a467-a57d-11ee-a258-00155d82e908</v>
      </c>
      <c r="T313" s="4" t="s">
        <v>933</v>
      </c>
      <c r="U313" s="4" t="s">
        <v>32</v>
      </c>
      <c r="V313" s="17" t="s">
        <v>33</v>
      </c>
    </row>
    <row r="314" spans="1:22" ht="96.2" customHeight="1" outlineLevel="3" x14ac:dyDescent="0.2">
      <c r="A314" s="3">
        <v>177</v>
      </c>
      <c r="B314" s="4" t="s">
        <v>934</v>
      </c>
      <c r="C314" s="4" t="s">
        <v>935</v>
      </c>
      <c r="D314" s="5" t="s">
        <v>936</v>
      </c>
      <c r="E314" s="6"/>
      <c r="F314" s="7">
        <v>96</v>
      </c>
      <c r="G314" s="7">
        <v>1</v>
      </c>
      <c r="H314" s="8"/>
      <c r="I314" s="3">
        <v>1</v>
      </c>
      <c r="J314" s="9">
        <v>28.571428571428573</v>
      </c>
      <c r="K314" s="10"/>
      <c r="L314" s="11">
        <f t="shared" si="8"/>
        <v>0</v>
      </c>
      <c r="M314" s="12">
        <f>0.067*K314</f>
        <v>0</v>
      </c>
      <c r="N314" s="18">
        <f>0.00042*K314</f>
        <v>0</v>
      </c>
      <c r="O314" s="14"/>
      <c r="P314" s="15" t="s">
        <v>937</v>
      </c>
      <c r="Q314" s="15" t="s">
        <v>30</v>
      </c>
      <c r="R314" s="16" t="s">
        <v>38</v>
      </c>
      <c r="S314" s="4" t="str">
        <f>HYPERLINK("https://redcat-toys.ru/api/getInfo/image/e60ee948-918d-11ed-a22c-00155d82e902")</f>
        <v>https://redcat-toys.ru/api/getInfo/image/e60ee948-918d-11ed-a22c-00155d82e902</v>
      </c>
      <c r="T314" s="4" t="s">
        <v>938</v>
      </c>
      <c r="U314" s="4" t="s">
        <v>32</v>
      </c>
      <c r="V314" s="17" t="s">
        <v>33</v>
      </c>
    </row>
    <row r="315" spans="1:22" ht="96.2" customHeight="1" outlineLevel="3" x14ac:dyDescent="0.2">
      <c r="A315" s="3">
        <v>178</v>
      </c>
      <c r="B315" s="4" t="s">
        <v>934</v>
      </c>
      <c r="C315" s="4" t="s">
        <v>935</v>
      </c>
      <c r="D315" s="5" t="s">
        <v>936</v>
      </c>
      <c r="E315" s="6"/>
      <c r="F315" s="7">
        <v>384</v>
      </c>
      <c r="G315" s="7">
        <v>1</v>
      </c>
      <c r="H315" s="8"/>
      <c r="I315" s="3">
        <v>1</v>
      </c>
      <c r="J315" s="9">
        <v>28.571428571428573</v>
      </c>
      <c r="K315" s="10"/>
      <c r="L315" s="11">
        <f t="shared" si="8"/>
        <v>0</v>
      </c>
      <c r="M315" s="12">
        <f>0.067*K315</f>
        <v>0</v>
      </c>
      <c r="N315" s="18">
        <f>0.00042*K315</f>
        <v>0</v>
      </c>
      <c r="O315" s="14"/>
      <c r="P315" s="15" t="s">
        <v>937</v>
      </c>
      <c r="Q315" s="15" t="s">
        <v>30</v>
      </c>
      <c r="R315" s="16" t="s">
        <v>38</v>
      </c>
      <c r="S315" s="4" t="str">
        <f>HYPERLINK("https://redcat-toys.ru/api/getInfo/image/e60ee948-918d-11ed-a22c-00155d82e902")</f>
        <v>https://redcat-toys.ru/api/getInfo/image/e60ee948-918d-11ed-a22c-00155d82e902</v>
      </c>
      <c r="T315" s="4" t="s">
        <v>938</v>
      </c>
      <c r="U315" s="4" t="s">
        <v>32</v>
      </c>
      <c r="V315" s="17" t="s">
        <v>33</v>
      </c>
    </row>
    <row r="316" spans="1:22" ht="96.2" customHeight="1" outlineLevel="3" x14ac:dyDescent="0.2">
      <c r="A316" s="3">
        <v>179</v>
      </c>
      <c r="B316" s="4" t="s">
        <v>939</v>
      </c>
      <c r="C316" s="4" t="s">
        <v>940</v>
      </c>
      <c r="D316" s="5" t="s">
        <v>941</v>
      </c>
      <c r="E316" s="6" t="s">
        <v>56</v>
      </c>
      <c r="F316" s="7">
        <v>144</v>
      </c>
      <c r="G316" s="7">
        <v>402</v>
      </c>
      <c r="H316" s="8"/>
      <c r="I316" s="3">
        <v>10</v>
      </c>
      <c r="J316" s="9">
        <v>35.714285714285715</v>
      </c>
      <c r="K316" s="10"/>
      <c r="L316" s="11">
        <f t="shared" si="8"/>
        <v>0</v>
      </c>
      <c r="M316" s="12">
        <f>0.068*K316</f>
        <v>0</v>
      </c>
      <c r="N316" s="18">
        <f>0.00053*K316</f>
        <v>0</v>
      </c>
      <c r="O316" s="14"/>
      <c r="P316" s="15" t="s">
        <v>942</v>
      </c>
      <c r="Q316" s="15" t="s">
        <v>30</v>
      </c>
      <c r="R316" s="16" t="s">
        <v>38</v>
      </c>
      <c r="S316" s="4" t="str">
        <f>HYPERLINK("https://redcat-toys.ru/api/getInfo/image/21bd6d1f-918c-11ed-a22c-00155d82e902")</f>
        <v>https://redcat-toys.ru/api/getInfo/image/21bd6d1f-918c-11ed-a22c-00155d82e902</v>
      </c>
      <c r="T316" s="4" t="s">
        <v>943</v>
      </c>
      <c r="U316" s="4" t="s">
        <v>32</v>
      </c>
      <c r="V316" s="17" t="s">
        <v>33</v>
      </c>
    </row>
    <row r="317" spans="1:22" ht="96.2" customHeight="1" outlineLevel="3" x14ac:dyDescent="0.2">
      <c r="A317" s="3">
        <v>180</v>
      </c>
      <c r="B317" s="4" t="s">
        <v>939</v>
      </c>
      <c r="C317" s="4" t="s">
        <v>940</v>
      </c>
      <c r="D317" s="5" t="s">
        <v>941</v>
      </c>
      <c r="E317" s="6" t="s">
        <v>56</v>
      </c>
      <c r="F317" s="7">
        <v>432</v>
      </c>
      <c r="G317" s="7">
        <v>402</v>
      </c>
      <c r="H317" s="8"/>
      <c r="I317" s="3">
        <v>10</v>
      </c>
      <c r="J317" s="9">
        <v>35.714285714285715</v>
      </c>
      <c r="K317" s="10"/>
      <c r="L317" s="11">
        <f t="shared" si="8"/>
        <v>0</v>
      </c>
      <c r="M317" s="12">
        <f>0.068*K317</f>
        <v>0</v>
      </c>
      <c r="N317" s="18">
        <f>0.00053*K317</f>
        <v>0</v>
      </c>
      <c r="O317" s="14"/>
      <c r="P317" s="15" t="s">
        <v>942</v>
      </c>
      <c r="Q317" s="15" t="s">
        <v>30</v>
      </c>
      <c r="R317" s="16" t="s">
        <v>38</v>
      </c>
      <c r="S317" s="4" t="str">
        <f>HYPERLINK("https://redcat-toys.ru/api/getInfo/image/21bd6d1f-918c-11ed-a22c-00155d82e902")</f>
        <v>https://redcat-toys.ru/api/getInfo/image/21bd6d1f-918c-11ed-a22c-00155d82e902</v>
      </c>
      <c r="T317" s="4" t="s">
        <v>943</v>
      </c>
      <c r="U317" s="4" t="s">
        <v>32</v>
      </c>
      <c r="V317" s="17" t="s">
        <v>33</v>
      </c>
    </row>
    <row r="318" spans="1:22" ht="96.2" customHeight="1" outlineLevel="3" x14ac:dyDescent="0.2">
      <c r="A318" s="3">
        <v>181</v>
      </c>
      <c r="B318" s="4" t="s">
        <v>944</v>
      </c>
      <c r="C318" s="4" t="s">
        <v>945</v>
      </c>
      <c r="D318" s="5" t="s">
        <v>946</v>
      </c>
      <c r="E318" s="6"/>
      <c r="F318" s="7">
        <v>120</v>
      </c>
      <c r="G318" s="7">
        <v>1</v>
      </c>
      <c r="H318" s="8"/>
      <c r="I318" s="3">
        <v>1</v>
      </c>
      <c r="J318" s="9">
        <v>35.714285714285715</v>
      </c>
      <c r="K318" s="10"/>
      <c r="L318" s="11">
        <f t="shared" si="8"/>
        <v>0</v>
      </c>
      <c r="M318" s="12">
        <f>0.091*K318</f>
        <v>0</v>
      </c>
      <c r="N318" s="18">
        <f>0.00028*K318</f>
        <v>0</v>
      </c>
      <c r="O318" s="14"/>
      <c r="P318" s="15" t="s">
        <v>947</v>
      </c>
      <c r="Q318" s="15" t="s">
        <v>30</v>
      </c>
      <c r="R318" s="16" t="s">
        <v>38</v>
      </c>
      <c r="S318" s="4" t="str">
        <f>HYPERLINK("https://redcat-toys.ru/api/getInfo/image/5e4098bc-9db2-11ee-a256-00155d82e908")</f>
        <v>https://redcat-toys.ru/api/getInfo/image/5e4098bc-9db2-11ee-a256-00155d82e908</v>
      </c>
      <c r="T318" s="4" t="s">
        <v>948</v>
      </c>
      <c r="U318" s="4" t="s">
        <v>32</v>
      </c>
      <c r="V318" s="17" t="s">
        <v>33</v>
      </c>
    </row>
    <row r="319" spans="1:22" ht="96.2" customHeight="1" outlineLevel="3" x14ac:dyDescent="0.2">
      <c r="A319" s="3">
        <v>182</v>
      </c>
      <c r="B319" s="4" t="s">
        <v>944</v>
      </c>
      <c r="C319" s="4" t="s">
        <v>945</v>
      </c>
      <c r="D319" s="5" t="s">
        <v>946</v>
      </c>
      <c r="E319" s="6"/>
      <c r="F319" s="7">
        <v>360</v>
      </c>
      <c r="G319" s="7">
        <v>1</v>
      </c>
      <c r="H319" s="8"/>
      <c r="I319" s="3">
        <v>1</v>
      </c>
      <c r="J319" s="9">
        <v>35.714285714285715</v>
      </c>
      <c r="K319" s="10"/>
      <c r="L319" s="11">
        <f t="shared" si="8"/>
        <v>0</v>
      </c>
      <c r="M319" s="12">
        <f>0.091*K319</f>
        <v>0</v>
      </c>
      <c r="N319" s="18">
        <f>0.00028*K319</f>
        <v>0</v>
      </c>
      <c r="O319" s="14"/>
      <c r="P319" s="15" t="s">
        <v>947</v>
      </c>
      <c r="Q319" s="15" t="s">
        <v>30</v>
      </c>
      <c r="R319" s="16" t="s">
        <v>38</v>
      </c>
      <c r="S319" s="4" t="str">
        <f>HYPERLINK("https://redcat-toys.ru/api/getInfo/image/5e4098bc-9db2-11ee-a256-00155d82e908")</f>
        <v>https://redcat-toys.ru/api/getInfo/image/5e4098bc-9db2-11ee-a256-00155d82e908</v>
      </c>
      <c r="T319" s="4" t="s">
        <v>948</v>
      </c>
      <c r="U319" s="4" t="s">
        <v>32</v>
      </c>
      <c r="V319" s="17" t="s">
        <v>33</v>
      </c>
    </row>
    <row r="320" spans="1:22" ht="96.2" customHeight="1" outlineLevel="3" x14ac:dyDescent="0.2">
      <c r="A320" s="3">
        <v>183</v>
      </c>
      <c r="B320" s="4" t="s">
        <v>949</v>
      </c>
      <c r="C320" s="4" t="s">
        <v>950</v>
      </c>
      <c r="D320" s="5" t="s">
        <v>951</v>
      </c>
      <c r="E320" s="6" t="s">
        <v>56</v>
      </c>
      <c r="F320" s="7">
        <v>240</v>
      </c>
      <c r="G320" s="11" t="s">
        <v>57</v>
      </c>
      <c r="H320" s="8"/>
      <c r="I320" s="3">
        <v>10</v>
      </c>
      <c r="J320" s="9">
        <v>42.857142857142861</v>
      </c>
      <c r="K320" s="10"/>
      <c r="L320" s="11">
        <f t="shared" si="8"/>
        <v>0</v>
      </c>
      <c r="M320" s="12">
        <f>0.049*K320</f>
        <v>0</v>
      </c>
      <c r="N320" s="13">
        <f>0.0001*K320</f>
        <v>0</v>
      </c>
      <c r="O320" s="14"/>
      <c r="P320" s="15" t="s">
        <v>952</v>
      </c>
      <c r="Q320" s="15" t="s">
        <v>30</v>
      </c>
      <c r="R320" s="16" t="s">
        <v>38</v>
      </c>
      <c r="S320" s="4" t="str">
        <f>HYPERLINK("https://redcat-toys.ru/api/getInfo/image/ebd579f1-9db0-11ee-a256-00155d82e908")</f>
        <v>https://redcat-toys.ru/api/getInfo/image/ebd579f1-9db0-11ee-a256-00155d82e908</v>
      </c>
      <c r="T320" s="4" t="s">
        <v>953</v>
      </c>
      <c r="U320" s="4" t="s">
        <v>32</v>
      </c>
      <c r="V320" s="17" t="s">
        <v>33</v>
      </c>
    </row>
    <row r="321" spans="1:22" ht="96.2" customHeight="1" outlineLevel="3" x14ac:dyDescent="0.2">
      <c r="A321" s="3">
        <v>184</v>
      </c>
      <c r="B321" s="4" t="s">
        <v>949</v>
      </c>
      <c r="C321" s="4" t="s">
        <v>950</v>
      </c>
      <c r="D321" s="5" t="s">
        <v>951</v>
      </c>
      <c r="E321" s="6" t="s">
        <v>56</v>
      </c>
      <c r="F321" s="7">
        <v>480</v>
      </c>
      <c r="G321" s="11" t="s">
        <v>57</v>
      </c>
      <c r="H321" s="8"/>
      <c r="I321" s="3">
        <v>10</v>
      </c>
      <c r="J321" s="9">
        <v>42.857142857142861</v>
      </c>
      <c r="K321" s="10"/>
      <c r="L321" s="11">
        <f t="shared" si="8"/>
        <v>0</v>
      </c>
      <c r="M321" s="12">
        <f>0.049*K321</f>
        <v>0</v>
      </c>
      <c r="N321" s="13">
        <f>0.0001*K321</f>
        <v>0</v>
      </c>
      <c r="O321" s="14"/>
      <c r="P321" s="15" t="s">
        <v>952</v>
      </c>
      <c r="Q321" s="15" t="s">
        <v>30</v>
      </c>
      <c r="R321" s="16" t="s">
        <v>38</v>
      </c>
      <c r="S321" s="4" t="str">
        <f>HYPERLINK("https://redcat-toys.ru/api/getInfo/image/ebd579f1-9db0-11ee-a256-00155d82e908")</f>
        <v>https://redcat-toys.ru/api/getInfo/image/ebd579f1-9db0-11ee-a256-00155d82e908</v>
      </c>
      <c r="T321" s="4" t="s">
        <v>953</v>
      </c>
      <c r="U321" s="4" t="s">
        <v>32</v>
      </c>
      <c r="V321" s="17" t="s">
        <v>33</v>
      </c>
    </row>
    <row r="322" spans="1:22" ht="96.2" customHeight="1" outlineLevel="3" x14ac:dyDescent="0.2">
      <c r="A322" s="3">
        <v>185</v>
      </c>
      <c r="B322" s="4" t="s">
        <v>954</v>
      </c>
      <c r="C322" s="4" t="s">
        <v>955</v>
      </c>
      <c r="D322" s="5" t="s">
        <v>956</v>
      </c>
      <c r="E322" s="6" t="s">
        <v>56</v>
      </c>
      <c r="F322" s="7">
        <v>96</v>
      </c>
      <c r="G322" s="11" t="s">
        <v>57</v>
      </c>
      <c r="H322" s="8"/>
      <c r="I322" s="3">
        <v>7</v>
      </c>
      <c r="J322" s="9">
        <v>50</v>
      </c>
      <c r="K322" s="10"/>
      <c r="L322" s="11">
        <f t="shared" si="8"/>
        <v>0</v>
      </c>
      <c r="M322" s="19">
        <f>0.14*K322</f>
        <v>0</v>
      </c>
      <c r="N322" s="18">
        <f>0.00042*K322</f>
        <v>0</v>
      </c>
      <c r="O322" s="14"/>
      <c r="P322" s="15" t="s">
        <v>957</v>
      </c>
      <c r="Q322" s="15" t="s">
        <v>30</v>
      </c>
      <c r="R322" s="16" t="s">
        <v>38</v>
      </c>
      <c r="S322" s="4" t="str">
        <f>HYPERLINK("https://redcat-toys.ru/api/getInfo/image/5fcfeea7-9db1-11ee-a256-00155d82e908")</f>
        <v>https://redcat-toys.ru/api/getInfo/image/5fcfeea7-9db1-11ee-a256-00155d82e908</v>
      </c>
      <c r="T322" s="4" t="s">
        <v>958</v>
      </c>
      <c r="U322" s="4" t="s">
        <v>32</v>
      </c>
      <c r="V322" s="17" t="s">
        <v>33</v>
      </c>
    </row>
    <row r="323" spans="1:22" ht="96.2" customHeight="1" outlineLevel="3" x14ac:dyDescent="0.2">
      <c r="A323" s="3">
        <v>186</v>
      </c>
      <c r="B323" s="4" t="s">
        <v>954</v>
      </c>
      <c r="C323" s="4" t="s">
        <v>955</v>
      </c>
      <c r="D323" s="5" t="s">
        <v>956</v>
      </c>
      <c r="E323" s="6" t="s">
        <v>56</v>
      </c>
      <c r="F323" s="7">
        <v>192</v>
      </c>
      <c r="G323" s="11" t="s">
        <v>57</v>
      </c>
      <c r="H323" s="8"/>
      <c r="I323" s="3">
        <v>7</v>
      </c>
      <c r="J323" s="9">
        <v>50</v>
      </c>
      <c r="K323" s="10"/>
      <c r="L323" s="11">
        <f t="shared" si="8"/>
        <v>0</v>
      </c>
      <c r="M323" s="19">
        <f>0.14*K323</f>
        <v>0</v>
      </c>
      <c r="N323" s="18">
        <f>0.00042*K323</f>
        <v>0</v>
      </c>
      <c r="O323" s="14"/>
      <c r="P323" s="15" t="s">
        <v>957</v>
      </c>
      <c r="Q323" s="15" t="s">
        <v>30</v>
      </c>
      <c r="R323" s="16" t="s">
        <v>38</v>
      </c>
      <c r="S323" s="4" t="str">
        <f>HYPERLINK("https://redcat-toys.ru/api/getInfo/image/5fcfeea7-9db1-11ee-a256-00155d82e908")</f>
        <v>https://redcat-toys.ru/api/getInfo/image/5fcfeea7-9db1-11ee-a256-00155d82e908</v>
      </c>
      <c r="T323" s="4" t="s">
        <v>958</v>
      </c>
      <c r="U323" s="4" t="s">
        <v>32</v>
      </c>
      <c r="V323" s="17" t="s">
        <v>33</v>
      </c>
    </row>
    <row r="324" spans="1:22" ht="96.2" customHeight="1" outlineLevel="3" x14ac:dyDescent="0.2">
      <c r="A324" s="3">
        <v>187</v>
      </c>
      <c r="B324" s="4" t="s">
        <v>959</v>
      </c>
      <c r="C324" s="4" t="s">
        <v>960</v>
      </c>
      <c r="D324" s="5" t="s">
        <v>961</v>
      </c>
      <c r="E324" s="6"/>
      <c r="F324" s="7">
        <v>250</v>
      </c>
      <c r="G324" s="7">
        <v>4</v>
      </c>
      <c r="H324" s="8"/>
      <c r="I324" s="3">
        <v>4</v>
      </c>
      <c r="J324" s="9">
        <v>42.857142857142861</v>
      </c>
      <c r="K324" s="10"/>
      <c r="L324" s="11">
        <f t="shared" si="8"/>
        <v>0</v>
      </c>
      <c r="M324" s="12">
        <f>0.049*K324</f>
        <v>0</v>
      </c>
      <c r="N324" s="18">
        <f>0.00021*K324</f>
        <v>0</v>
      </c>
      <c r="O324" s="14"/>
      <c r="P324" s="15" t="s">
        <v>962</v>
      </c>
      <c r="Q324" s="15" t="s">
        <v>30</v>
      </c>
      <c r="R324" s="16" t="s">
        <v>38</v>
      </c>
      <c r="S324" s="4" t="str">
        <f>HYPERLINK("https://redcat-toys.ru/api/getInfo/image/4addb01f-9db3-11ee-a256-00155d82e908")</f>
        <v>https://redcat-toys.ru/api/getInfo/image/4addb01f-9db3-11ee-a256-00155d82e908</v>
      </c>
      <c r="T324" s="4" t="s">
        <v>963</v>
      </c>
      <c r="U324" s="4" t="s">
        <v>32</v>
      </c>
      <c r="V324" s="17" t="s">
        <v>33</v>
      </c>
    </row>
    <row r="325" spans="1:22" ht="96.2" customHeight="1" outlineLevel="3" x14ac:dyDescent="0.2">
      <c r="A325" s="3">
        <v>188</v>
      </c>
      <c r="B325" s="4" t="s">
        <v>959</v>
      </c>
      <c r="C325" s="4" t="s">
        <v>960</v>
      </c>
      <c r="D325" s="5" t="s">
        <v>961</v>
      </c>
      <c r="E325" s="6"/>
      <c r="F325" s="7">
        <v>500</v>
      </c>
      <c r="G325" s="7">
        <v>4</v>
      </c>
      <c r="H325" s="8"/>
      <c r="I325" s="3">
        <v>4</v>
      </c>
      <c r="J325" s="9">
        <v>42.857142857142861</v>
      </c>
      <c r="K325" s="10"/>
      <c r="L325" s="11">
        <f t="shared" si="8"/>
        <v>0</v>
      </c>
      <c r="M325" s="12">
        <f>0.049*K325</f>
        <v>0</v>
      </c>
      <c r="N325" s="18">
        <f>0.00021*K325</f>
        <v>0</v>
      </c>
      <c r="O325" s="14"/>
      <c r="P325" s="15" t="s">
        <v>962</v>
      </c>
      <c r="Q325" s="15" t="s">
        <v>30</v>
      </c>
      <c r="R325" s="16" t="s">
        <v>38</v>
      </c>
      <c r="S325" s="4" t="str">
        <f>HYPERLINK("https://redcat-toys.ru/api/getInfo/image/4addb01f-9db3-11ee-a256-00155d82e908")</f>
        <v>https://redcat-toys.ru/api/getInfo/image/4addb01f-9db3-11ee-a256-00155d82e908</v>
      </c>
      <c r="T325" s="4" t="s">
        <v>963</v>
      </c>
      <c r="U325" s="4" t="s">
        <v>32</v>
      </c>
      <c r="V325" s="17" t="s">
        <v>33</v>
      </c>
    </row>
    <row r="326" spans="1:22" ht="96.2" customHeight="1" outlineLevel="3" x14ac:dyDescent="0.2">
      <c r="A326" s="3">
        <v>189</v>
      </c>
      <c r="B326" s="4" t="s">
        <v>964</v>
      </c>
      <c r="C326" s="4" t="s">
        <v>965</v>
      </c>
      <c r="D326" s="5" t="s">
        <v>966</v>
      </c>
      <c r="E326" s="6" t="s">
        <v>56</v>
      </c>
      <c r="F326" s="7">
        <v>72</v>
      </c>
      <c r="G326" s="7">
        <v>336</v>
      </c>
      <c r="H326" s="8"/>
      <c r="I326" s="3">
        <v>24</v>
      </c>
      <c r="J326" s="9">
        <v>142.85714285714286</v>
      </c>
      <c r="K326" s="10"/>
      <c r="L326" s="11">
        <f t="shared" si="8"/>
        <v>0</v>
      </c>
      <c r="M326" s="12">
        <f>0.087*K326</f>
        <v>0</v>
      </c>
      <c r="N326" s="18">
        <f>0.00018*K326</f>
        <v>0</v>
      </c>
      <c r="O326" s="14"/>
      <c r="P326" s="15" t="s">
        <v>967</v>
      </c>
      <c r="Q326" s="15" t="s">
        <v>47</v>
      </c>
      <c r="R326" s="16" t="s">
        <v>38</v>
      </c>
      <c r="S326" s="4" t="str">
        <f>HYPERLINK("https://redcat-toys.ru/api/getInfo/image/43d3dcb4-a57c-11ee-a258-00155d82e908")</f>
        <v>https://redcat-toys.ru/api/getInfo/image/43d3dcb4-a57c-11ee-a258-00155d82e908</v>
      </c>
      <c r="T326" s="4" t="s">
        <v>968</v>
      </c>
      <c r="U326" s="4" t="s">
        <v>32</v>
      </c>
      <c r="V326" s="17" t="s">
        <v>33</v>
      </c>
    </row>
    <row r="327" spans="1:22" ht="96.2" customHeight="1" outlineLevel="3" x14ac:dyDescent="0.2">
      <c r="A327" s="3">
        <v>190</v>
      </c>
      <c r="B327" s="4" t="s">
        <v>964</v>
      </c>
      <c r="C327" s="4" t="s">
        <v>965</v>
      </c>
      <c r="D327" s="5" t="s">
        <v>966</v>
      </c>
      <c r="E327" s="6" t="s">
        <v>56</v>
      </c>
      <c r="F327" s="7">
        <v>144</v>
      </c>
      <c r="G327" s="7">
        <v>336</v>
      </c>
      <c r="H327" s="8"/>
      <c r="I327" s="3">
        <v>24</v>
      </c>
      <c r="J327" s="9">
        <v>142.85714285714286</v>
      </c>
      <c r="K327" s="10"/>
      <c r="L327" s="11">
        <f t="shared" si="8"/>
        <v>0</v>
      </c>
      <c r="M327" s="12">
        <f>0.087*K327</f>
        <v>0</v>
      </c>
      <c r="N327" s="18">
        <f>0.00018*K327</f>
        <v>0</v>
      </c>
      <c r="O327" s="14"/>
      <c r="P327" s="15" t="s">
        <v>967</v>
      </c>
      <c r="Q327" s="15" t="s">
        <v>47</v>
      </c>
      <c r="R327" s="16" t="s">
        <v>38</v>
      </c>
      <c r="S327" s="4" t="str">
        <f>HYPERLINK("https://redcat-toys.ru/api/getInfo/image/43d3dcb4-a57c-11ee-a258-00155d82e908")</f>
        <v>https://redcat-toys.ru/api/getInfo/image/43d3dcb4-a57c-11ee-a258-00155d82e908</v>
      </c>
      <c r="T327" s="4" t="s">
        <v>968</v>
      </c>
      <c r="U327" s="4" t="s">
        <v>32</v>
      </c>
      <c r="V327" s="17" t="s">
        <v>33</v>
      </c>
    </row>
    <row r="328" spans="1:22" ht="96.2" customHeight="1" outlineLevel="3" x14ac:dyDescent="0.2">
      <c r="A328" s="3">
        <v>191</v>
      </c>
      <c r="B328" s="4" t="s">
        <v>969</v>
      </c>
      <c r="C328" s="4" t="s">
        <v>970</v>
      </c>
      <c r="D328" s="5" t="s">
        <v>971</v>
      </c>
      <c r="E328" s="6"/>
      <c r="F328" s="7">
        <v>216</v>
      </c>
      <c r="G328" s="7">
        <v>17</v>
      </c>
      <c r="H328" s="8"/>
      <c r="I328" s="3">
        <v>17</v>
      </c>
      <c r="J328" s="9">
        <v>71.428571428571431</v>
      </c>
      <c r="K328" s="10"/>
      <c r="L328" s="11">
        <f t="shared" si="8"/>
        <v>0</v>
      </c>
      <c r="M328" s="12">
        <f>0.095*K328</f>
        <v>0</v>
      </c>
      <c r="N328" s="18">
        <f>0.00367*K328</f>
        <v>0</v>
      </c>
      <c r="O328" s="14"/>
      <c r="P328" s="15" t="s">
        <v>972</v>
      </c>
      <c r="Q328" s="15" t="s">
        <v>30</v>
      </c>
      <c r="R328" s="16" t="s">
        <v>38</v>
      </c>
      <c r="S328" s="4" t="str">
        <f>HYPERLINK("https://redcat-toys.ru/api/getInfo/image/d2b1ccbb-5688-11ec-a20f-ac1f6b442185")</f>
        <v>https://redcat-toys.ru/api/getInfo/image/d2b1ccbb-5688-11ec-a20f-ac1f6b442185</v>
      </c>
      <c r="T328" s="4" t="s">
        <v>973</v>
      </c>
      <c r="U328" s="4" t="s">
        <v>32</v>
      </c>
      <c r="V328" s="17" t="s">
        <v>33</v>
      </c>
    </row>
    <row r="329" spans="1:22" ht="96.2" customHeight="1" outlineLevel="3" x14ac:dyDescent="0.2">
      <c r="A329" s="3">
        <v>192</v>
      </c>
      <c r="B329" s="4" t="s">
        <v>969</v>
      </c>
      <c r="C329" s="4" t="s">
        <v>970</v>
      </c>
      <c r="D329" s="5" t="s">
        <v>971</v>
      </c>
      <c r="E329" s="6"/>
      <c r="F329" s="7">
        <v>72</v>
      </c>
      <c r="G329" s="7">
        <v>17</v>
      </c>
      <c r="H329" s="8"/>
      <c r="I329" s="3">
        <v>17</v>
      </c>
      <c r="J329" s="9">
        <v>71.428571428571431</v>
      </c>
      <c r="K329" s="10"/>
      <c r="L329" s="11">
        <f t="shared" si="8"/>
        <v>0</v>
      </c>
      <c r="M329" s="12">
        <f>0.095*K329</f>
        <v>0</v>
      </c>
      <c r="N329" s="18">
        <f>0.00367*K329</f>
        <v>0</v>
      </c>
      <c r="O329" s="14"/>
      <c r="P329" s="15" t="s">
        <v>972</v>
      </c>
      <c r="Q329" s="15" t="s">
        <v>30</v>
      </c>
      <c r="R329" s="16" t="s">
        <v>38</v>
      </c>
      <c r="S329" s="4" t="str">
        <f>HYPERLINK("https://redcat-toys.ru/api/getInfo/image/d2b1ccbb-5688-11ec-a20f-ac1f6b442185")</f>
        <v>https://redcat-toys.ru/api/getInfo/image/d2b1ccbb-5688-11ec-a20f-ac1f6b442185</v>
      </c>
      <c r="T329" s="4" t="s">
        <v>973</v>
      </c>
      <c r="U329" s="4" t="s">
        <v>32</v>
      </c>
      <c r="V329" s="17" t="s">
        <v>33</v>
      </c>
    </row>
    <row r="330" spans="1:22" ht="12" customHeight="1" outlineLevel="2" x14ac:dyDescent="0.2">
      <c r="A330" s="28" t="s">
        <v>974</v>
      </c>
      <c r="B330" s="28"/>
      <c r="C330" s="28"/>
    </row>
    <row r="331" spans="1:22" ht="12" customHeight="1" outlineLevel="3" x14ac:dyDescent="0.2">
      <c r="A331" s="29" t="s">
        <v>975</v>
      </c>
      <c r="B331" s="29"/>
      <c r="C331" s="29"/>
    </row>
    <row r="332" spans="1:22" ht="96.2" customHeight="1" outlineLevel="4" x14ac:dyDescent="0.2">
      <c r="A332" s="3">
        <v>193</v>
      </c>
      <c r="B332" s="4" t="s">
        <v>976</v>
      </c>
      <c r="C332" s="4" t="s">
        <v>977</v>
      </c>
      <c r="D332" s="5" t="s">
        <v>978</v>
      </c>
      <c r="E332" s="6" t="s">
        <v>56</v>
      </c>
      <c r="F332" s="7">
        <v>864</v>
      </c>
      <c r="G332" s="11" t="s">
        <v>57</v>
      </c>
      <c r="H332" s="8"/>
      <c r="I332" s="3">
        <v>20</v>
      </c>
      <c r="J332" s="9">
        <v>21.428571428571431</v>
      </c>
      <c r="K332" s="10"/>
      <c r="L332" s="11">
        <f>J332*K332</f>
        <v>0</v>
      </c>
      <c r="M332" s="12">
        <f>0.013*K332</f>
        <v>0</v>
      </c>
      <c r="N332" s="18">
        <f>0.00011*K332</f>
        <v>0</v>
      </c>
      <c r="O332" s="14"/>
      <c r="P332" s="15" t="s">
        <v>979</v>
      </c>
      <c r="Q332" s="15" t="s">
        <v>30</v>
      </c>
      <c r="R332" s="16" t="s">
        <v>38</v>
      </c>
      <c r="S332" s="4" t="str">
        <f>HYPERLINK("https://redcat-toys.ru/api/getInfo/image/e2c3c736-29e6-11ed-a216-ac1f6b442185")</f>
        <v>https://redcat-toys.ru/api/getInfo/image/e2c3c736-29e6-11ed-a216-ac1f6b442185</v>
      </c>
      <c r="T332" s="4" t="s">
        <v>980</v>
      </c>
      <c r="U332" s="4" t="s">
        <v>32</v>
      </c>
      <c r="V332" s="17" t="s">
        <v>33</v>
      </c>
    </row>
    <row r="333" spans="1:22" ht="96.2" customHeight="1" outlineLevel="4" x14ac:dyDescent="0.2">
      <c r="A333" s="3">
        <v>194</v>
      </c>
      <c r="B333" s="4" t="s">
        <v>976</v>
      </c>
      <c r="C333" s="4" t="s">
        <v>977</v>
      </c>
      <c r="D333" s="5" t="s">
        <v>978</v>
      </c>
      <c r="E333" s="6" t="s">
        <v>56</v>
      </c>
      <c r="F333" s="22">
        <v>1728</v>
      </c>
      <c r="G333" s="11" t="s">
        <v>57</v>
      </c>
      <c r="H333" s="8"/>
      <c r="I333" s="3">
        <v>20</v>
      </c>
      <c r="J333" s="9">
        <v>21.428571428571431</v>
      </c>
      <c r="K333" s="10"/>
      <c r="L333" s="11">
        <f>J333*K333</f>
        <v>0</v>
      </c>
      <c r="M333" s="12">
        <f>0.013*K333</f>
        <v>0</v>
      </c>
      <c r="N333" s="18">
        <f>0.00011*K333</f>
        <v>0</v>
      </c>
      <c r="O333" s="14"/>
      <c r="P333" s="15" t="s">
        <v>979</v>
      </c>
      <c r="Q333" s="15" t="s">
        <v>30</v>
      </c>
      <c r="R333" s="16" t="s">
        <v>38</v>
      </c>
      <c r="S333" s="4" t="str">
        <f>HYPERLINK("https://redcat-toys.ru/api/getInfo/image/e2c3c736-29e6-11ed-a216-ac1f6b442185")</f>
        <v>https://redcat-toys.ru/api/getInfo/image/e2c3c736-29e6-11ed-a216-ac1f6b442185</v>
      </c>
      <c r="T333" s="4" t="s">
        <v>980</v>
      </c>
      <c r="U333" s="4" t="s">
        <v>32</v>
      </c>
      <c r="V333" s="17" t="s">
        <v>33</v>
      </c>
    </row>
    <row r="334" spans="1:22" ht="12" customHeight="1" outlineLevel="2" x14ac:dyDescent="0.2">
      <c r="A334" s="28" t="s">
        <v>981</v>
      </c>
      <c r="B334" s="28"/>
      <c r="C334" s="28"/>
    </row>
    <row r="335" spans="1:22" ht="12" customHeight="1" outlineLevel="3" x14ac:dyDescent="0.2">
      <c r="A335" s="29" t="s">
        <v>982</v>
      </c>
      <c r="B335" s="29"/>
      <c r="C335" s="29"/>
    </row>
    <row r="336" spans="1:22" ht="96.2" customHeight="1" outlineLevel="4" x14ac:dyDescent="0.2">
      <c r="A336" s="3">
        <v>195</v>
      </c>
      <c r="B336" s="4" t="s">
        <v>983</v>
      </c>
      <c r="C336" s="4" t="s">
        <v>984</v>
      </c>
      <c r="D336" s="5" t="s">
        <v>985</v>
      </c>
      <c r="E336" s="6"/>
      <c r="F336" s="7">
        <v>720</v>
      </c>
      <c r="G336" s="11" t="s">
        <v>57</v>
      </c>
      <c r="H336" s="8"/>
      <c r="I336" s="3">
        <v>12</v>
      </c>
      <c r="J336" s="9">
        <v>14.285714285714286</v>
      </c>
      <c r="K336" s="10"/>
      <c r="L336" s="11">
        <f>J336*K336</f>
        <v>0</v>
      </c>
      <c r="M336" s="12">
        <f>0.014*K336</f>
        <v>0</v>
      </c>
      <c r="N336" s="18">
        <f>0.00023*K336</f>
        <v>0</v>
      </c>
      <c r="O336" s="14"/>
      <c r="P336" s="15" t="s">
        <v>986</v>
      </c>
      <c r="Q336" s="15" t="s">
        <v>47</v>
      </c>
      <c r="R336" s="16" t="s">
        <v>38</v>
      </c>
      <c r="S336" s="4" t="str">
        <f>HYPERLINK("https://redcat-toys.ru/api/getInfo/image/f487f524-992c-11ec-a211-ac1f6b442185")</f>
        <v>https://redcat-toys.ru/api/getInfo/image/f487f524-992c-11ec-a211-ac1f6b442185</v>
      </c>
      <c r="T336" s="4" t="s">
        <v>987</v>
      </c>
      <c r="U336" s="4" t="s">
        <v>79</v>
      </c>
      <c r="V336" s="17" t="s">
        <v>33</v>
      </c>
    </row>
    <row r="337" spans="1:22" ht="96.2" customHeight="1" outlineLevel="4" x14ac:dyDescent="0.2">
      <c r="A337" s="3">
        <v>196</v>
      </c>
      <c r="B337" s="4" t="s">
        <v>988</v>
      </c>
      <c r="C337" s="4" t="s">
        <v>989</v>
      </c>
      <c r="D337" s="5" t="s">
        <v>990</v>
      </c>
      <c r="E337" s="6"/>
      <c r="F337" s="7">
        <v>720</v>
      </c>
      <c r="G337" s="11" t="s">
        <v>57</v>
      </c>
      <c r="H337" s="8"/>
      <c r="I337" s="3">
        <v>12</v>
      </c>
      <c r="J337" s="9">
        <v>14.285714285714286</v>
      </c>
      <c r="K337" s="10"/>
      <c r="L337" s="11">
        <f>J337*K337</f>
        <v>0</v>
      </c>
      <c r="M337" s="12">
        <f>0.015*K337</f>
        <v>0</v>
      </c>
      <c r="N337" s="18">
        <f>0.00024*K337</f>
        <v>0</v>
      </c>
      <c r="O337" s="14"/>
      <c r="P337" s="15" t="s">
        <v>991</v>
      </c>
      <c r="Q337" s="15" t="s">
        <v>47</v>
      </c>
      <c r="R337" s="16" t="s">
        <v>38</v>
      </c>
      <c r="S337" s="4" t="str">
        <f>HYPERLINK("https://redcat-toys.ru/api/getInfo/image/214c402a-2e9d-11ed-a216-ac1f6b442185")</f>
        <v>https://redcat-toys.ru/api/getInfo/image/214c402a-2e9d-11ed-a216-ac1f6b442185</v>
      </c>
      <c r="T337" s="4" t="s">
        <v>992</v>
      </c>
      <c r="U337" s="4" t="s">
        <v>79</v>
      </c>
      <c r="V337" s="17" t="s">
        <v>33</v>
      </c>
    </row>
    <row r="338" spans="1:22" ht="12" customHeight="1" outlineLevel="3" x14ac:dyDescent="0.2">
      <c r="A338" s="29" t="s">
        <v>993</v>
      </c>
      <c r="B338" s="29"/>
      <c r="C338" s="29"/>
    </row>
    <row r="339" spans="1:22" ht="12" customHeight="1" outlineLevel="4" x14ac:dyDescent="0.2">
      <c r="A339" s="30" t="s">
        <v>994</v>
      </c>
      <c r="B339" s="30"/>
      <c r="C339" s="30"/>
    </row>
    <row r="340" spans="1:22" ht="96.2" customHeight="1" outlineLevel="5" x14ac:dyDescent="0.2">
      <c r="A340" s="3">
        <v>197</v>
      </c>
      <c r="B340" s="4" t="s">
        <v>995</v>
      </c>
      <c r="C340" s="4" t="s">
        <v>996</v>
      </c>
      <c r="D340" s="5" t="s">
        <v>997</v>
      </c>
      <c r="E340" s="6"/>
      <c r="F340" s="7">
        <v>192</v>
      </c>
      <c r="G340" s="11" t="s">
        <v>57</v>
      </c>
      <c r="H340" s="8"/>
      <c r="I340" s="3">
        <v>12</v>
      </c>
      <c r="J340" s="9">
        <v>28.571428571428573</v>
      </c>
      <c r="K340" s="10"/>
      <c r="L340" s="11">
        <f t="shared" ref="L340:L348" si="9">J340*K340</f>
        <v>0</v>
      </c>
      <c r="M340" s="12">
        <f>0.143*K340</f>
        <v>0</v>
      </c>
      <c r="N340" s="18">
        <f>0.00037*K340</f>
        <v>0</v>
      </c>
      <c r="O340" s="14"/>
      <c r="P340" s="15" t="s">
        <v>998</v>
      </c>
      <c r="Q340" s="15" t="s">
        <v>47</v>
      </c>
      <c r="R340" s="16" t="s">
        <v>38</v>
      </c>
      <c r="S340" s="4" t="str">
        <f>HYPERLINK("https://redcat-toys.ru/api/getInfo/image/c74e4175-5682-11ec-a20f-ac1f6b442185")</f>
        <v>https://redcat-toys.ru/api/getInfo/image/c74e4175-5682-11ec-a20f-ac1f6b442185</v>
      </c>
      <c r="T340" s="4" t="s">
        <v>999</v>
      </c>
      <c r="U340" s="4" t="s">
        <v>79</v>
      </c>
      <c r="V340" s="17" t="s">
        <v>33</v>
      </c>
    </row>
    <row r="341" spans="1:22" ht="96.2" customHeight="1" outlineLevel="5" x14ac:dyDescent="0.2">
      <c r="A341" s="3">
        <v>198</v>
      </c>
      <c r="B341" s="4" t="s">
        <v>1000</v>
      </c>
      <c r="C341" s="4" t="s">
        <v>1001</v>
      </c>
      <c r="D341" s="5" t="s">
        <v>1002</v>
      </c>
      <c r="E341" s="6"/>
      <c r="F341" s="7">
        <v>192</v>
      </c>
      <c r="G341" s="11" t="s">
        <v>57</v>
      </c>
      <c r="H341" s="8"/>
      <c r="I341" s="3">
        <v>12</v>
      </c>
      <c r="J341" s="9">
        <v>28.571428571428573</v>
      </c>
      <c r="K341" s="10"/>
      <c r="L341" s="11">
        <f t="shared" si="9"/>
        <v>0</v>
      </c>
      <c r="M341" s="12">
        <f>0.146*K341</f>
        <v>0</v>
      </c>
      <c r="N341" s="18">
        <f>0.00035*K341</f>
        <v>0</v>
      </c>
      <c r="O341" s="14"/>
      <c r="P341" s="15" t="s">
        <v>1003</v>
      </c>
      <c r="Q341" s="15" t="s">
        <v>47</v>
      </c>
      <c r="R341" s="16" t="s">
        <v>38</v>
      </c>
      <c r="S341" s="4" t="str">
        <f>HYPERLINK("https://redcat-toys.ru/api/getInfo/image/e4b7b8a5-5684-11ec-a20f-ac1f6b442185")</f>
        <v>https://redcat-toys.ru/api/getInfo/image/e4b7b8a5-5684-11ec-a20f-ac1f6b442185</v>
      </c>
      <c r="T341" s="4" t="s">
        <v>999</v>
      </c>
      <c r="U341" s="4" t="s">
        <v>79</v>
      </c>
      <c r="V341" s="17" t="s">
        <v>33</v>
      </c>
    </row>
    <row r="342" spans="1:22" ht="96.2" customHeight="1" outlineLevel="5" x14ac:dyDescent="0.2">
      <c r="A342" s="3">
        <v>199</v>
      </c>
      <c r="B342" s="4" t="s">
        <v>1004</v>
      </c>
      <c r="C342" s="4" t="s">
        <v>1005</v>
      </c>
      <c r="D342" s="5" t="s">
        <v>1006</v>
      </c>
      <c r="E342" s="6"/>
      <c r="F342" s="7">
        <v>192</v>
      </c>
      <c r="G342" s="7">
        <v>12</v>
      </c>
      <c r="H342" s="8"/>
      <c r="I342" s="3">
        <v>12</v>
      </c>
      <c r="J342" s="9">
        <v>28.571428571428573</v>
      </c>
      <c r="K342" s="10"/>
      <c r="L342" s="11">
        <f t="shared" si="9"/>
        <v>0</v>
      </c>
      <c r="M342" s="12">
        <f>0.147*K342</f>
        <v>0</v>
      </c>
      <c r="N342" s="18">
        <f>0.00033*K342</f>
        <v>0</v>
      </c>
      <c r="O342" s="14"/>
      <c r="P342" s="15" t="s">
        <v>1007</v>
      </c>
      <c r="Q342" s="15" t="s">
        <v>47</v>
      </c>
      <c r="R342" s="16" t="s">
        <v>38</v>
      </c>
      <c r="S342" s="4" t="str">
        <f>HYPERLINK("https://redcat-toys.ru/api/getInfo/image/55ce58e5-7b7a-11ed-a22a-00155d82e902")</f>
        <v>https://redcat-toys.ru/api/getInfo/image/55ce58e5-7b7a-11ed-a22a-00155d82e902</v>
      </c>
      <c r="T342" s="4" t="s">
        <v>1008</v>
      </c>
      <c r="U342" s="4" t="s">
        <v>79</v>
      </c>
      <c r="V342" s="17" t="s">
        <v>33</v>
      </c>
    </row>
    <row r="343" spans="1:22" ht="96.2" customHeight="1" outlineLevel="5" x14ac:dyDescent="0.2">
      <c r="A343" s="3">
        <v>200</v>
      </c>
      <c r="B343" s="4" t="s">
        <v>1009</v>
      </c>
      <c r="C343" s="4" t="s">
        <v>1010</v>
      </c>
      <c r="D343" s="5" t="s">
        <v>1011</v>
      </c>
      <c r="E343" s="6"/>
      <c r="F343" s="7">
        <v>192</v>
      </c>
      <c r="G343" s="11" t="s">
        <v>57</v>
      </c>
      <c r="H343" s="8"/>
      <c r="I343" s="3">
        <v>12</v>
      </c>
      <c r="J343" s="9">
        <v>50</v>
      </c>
      <c r="K343" s="10"/>
      <c r="L343" s="11">
        <f t="shared" si="9"/>
        <v>0</v>
      </c>
      <c r="M343" s="12">
        <f>0.147*K343</f>
        <v>0</v>
      </c>
      <c r="N343" s="18">
        <f>0.00029*K343</f>
        <v>0</v>
      </c>
      <c r="O343" s="14"/>
      <c r="P343" s="15" t="s">
        <v>1012</v>
      </c>
      <c r="Q343" s="15" t="s">
        <v>47</v>
      </c>
      <c r="R343" s="16" t="s">
        <v>38</v>
      </c>
      <c r="S343" s="4" t="str">
        <f>HYPERLINK("https://redcat-toys.ru/api/getInfo/image/d4d5ee9f-7b79-11ed-a22a-00155d82e902")</f>
        <v>https://redcat-toys.ru/api/getInfo/image/d4d5ee9f-7b79-11ed-a22a-00155d82e902</v>
      </c>
      <c r="T343" s="4" t="s">
        <v>1008</v>
      </c>
      <c r="U343" s="4" t="s">
        <v>79</v>
      </c>
      <c r="V343" s="17" t="s">
        <v>33</v>
      </c>
    </row>
    <row r="344" spans="1:22" ht="96.2" customHeight="1" outlineLevel="5" x14ac:dyDescent="0.2">
      <c r="A344" s="3">
        <v>201</v>
      </c>
      <c r="B344" s="4" t="s">
        <v>1013</v>
      </c>
      <c r="C344" s="4" t="s">
        <v>1014</v>
      </c>
      <c r="D344" s="5" t="s">
        <v>1015</v>
      </c>
      <c r="E344" s="6"/>
      <c r="F344" s="7">
        <v>192</v>
      </c>
      <c r="G344" s="7">
        <v>276</v>
      </c>
      <c r="H344" s="8"/>
      <c r="I344" s="3">
        <v>12</v>
      </c>
      <c r="J344" s="9">
        <v>50</v>
      </c>
      <c r="K344" s="10"/>
      <c r="L344" s="11">
        <f t="shared" si="9"/>
        <v>0</v>
      </c>
      <c r="M344" s="12">
        <f>0.143*K344</f>
        <v>0</v>
      </c>
      <c r="N344" s="18">
        <f>0.00029*K344</f>
        <v>0</v>
      </c>
      <c r="O344" s="14"/>
      <c r="P344" s="15" t="s">
        <v>1016</v>
      </c>
      <c r="Q344" s="15" t="s">
        <v>47</v>
      </c>
      <c r="R344" s="16" t="s">
        <v>38</v>
      </c>
      <c r="S344" s="4" t="str">
        <f>HYPERLINK("https://redcat-toys.ru/api/getInfo/image/62378fcc-7b79-11ed-a22a-00155d82e902")</f>
        <v>https://redcat-toys.ru/api/getInfo/image/62378fcc-7b79-11ed-a22a-00155d82e902</v>
      </c>
      <c r="T344" s="4" t="s">
        <v>1008</v>
      </c>
      <c r="U344" s="4" t="s">
        <v>79</v>
      </c>
      <c r="V344" s="17" t="s">
        <v>33</v>
      </c>
    </row>
    <row r="345" spans="1:22" ht="96.2" customHeight="1" outlineLevel="5" x14ac:dyDescent="0.2">
      <c r="A345" s="3">
        <v>202</v>
      </c>
      <c r="B345" s="4" t="s">
        <v>1017</v>
      </c>
      <c r="C345" s="4" t="s">
        <v>1018</v>
      </c>
      <c r="D345" s="5" t="s">
        <v>1019</v>
      </c>
      <c r="E345" s="6"/>
      <c r="F345" s="7">
        <v>192</v>
      </c>
      <c r="G345" s="11" t="s">
        <v>57</v>
      </c>
      <c r="H345" s="8"/>
      <c r="I345" s="3">
        <v>12</v>
      </c>
      <c r="J345" s="9">
        <v>28.571428571428573</v>
      </c>
      <c r="K345" s="10"/>
      <c r="L345" s="11">
        <f t="shared" si="9"/>
        <v>0</v>
      </c>
      <c r="M345" s="12">
        <f>0.144*K345</f>
        <v>0</v>
      </c>
      <c r="N345" s="18">
        <f>0.00039*K345</f>
        <v>0</v>
      </c>
      <c r="O345" s="14"/>
      <c r="P345" s="15" t="s">
        <v>1020</v>
      </c>
      <c r="Q345" s="15" t="s">
        <v>47</v>
      </c>
      <c r="R345" s="16" t="s">
        <v>38</v>
      </c>
      <c r="S345" s="4" t="str">
        <f>HYPERLINK("https://redcat-toys.ru/api/getInfo/image/4206cf9d-7b78-11ed-a22a-00155d82e902")</f>
        <v>https://redcat-toys.ru/api/getInfo/image/4206cf9d-7b78-11ed-a22a-00155d82e902</v>
      </c>
      <c r="T345" s="4" t="s">
        <v>1008</v>
      </c>
      <c r="U345" s="4" t="s">
        <v>79</v>
      </c>
      <c r="V345" s="17" t="s">
        <v>33</v>
      </c>
    </row>
    <row r="346" spans="1:22" ht="96.2" customHeight="1" outlineLevel="5" x14ac:dyDescent="0.2">
      <c r="A346" s="3">
        <v>203</v>
      </c>
      <c r="B346" s="4" t="s">
        <v>1021</v>
      </c>
      <c r="C346" s="4" t="s">
        <v>1022</v>
      </c>
      <c r="D346" s="5" t="s">
        <v>1023</v>
      </c>
      <c r="E346" s="6"/>
      <c r="F346" s="7">
        <v>192</v>
      </c>
      <c r="G346" s="11" t="s">
        <v>57</v>
      </c>
      <c r="H346" s="8"/>
      <c r="I346" s="3">
        <v>12</v>
      </c>
      <c r="J346" s="9">
        <v>28.571428571428573</v>
      </c>
      <c r="K346" s="10"/>
      <c r="L346" s="11">
        <f t="shared" si="9"/>
        <v>0</v>
      </c>
      <c r="M346" s="12">
        <f>0.147*K346</f>
        <v>0</v>
      </c>
      <c r="N346" s="18">
        <f>0.00031*K346</f>
        <v>0</v>
      </c>
      <c r="O346" s="14"/>
      <c r="P346" s="15" t="s">
        <v>1024</v>
      </c>
      <c r="Q346" s="15" t="s">
        <v>47</v>
      </c>
      <c r="R346" s="16" t="s">
        <v>38</v>
      </c>
      <c r="S346" s="4" t="str">
        <f>HYPERLINK("https://redcat-toys.ru/api/getInfo/image/072d0bc3-7b78-11ed-a22a-00155d82e902")</f>
        <v>https://redcat-toys.ru/api/getInfo/image/072d0bc3-7b78-11ed-a22a-00155d82e902</v>
      </c>
      <c r="T346" s="4" t="s">
        <v>1008</v>
      </c>
      <c r="U346" s="4" t="s">
        <v>79</v>
      </c>
      <c r="V346" s="17" t="s">
        <v>33</v>
      </c>
    </row>
    <row r="347" spans="1:22" ht="96.2" customHeight="1" outlineLevel="5" x14ac:dyDescent="0.2">
      <c r="A347" s="3">
        <v>204</v>
      </c>
      <c r="B347" s="4" t="s">
        <v>1025</v>
      </c>
      <c r="C347" s="4" t="s">
        <v>1026</v>
      </c>
      <c r="D347" s="5" t="s">
        <v>1027</v>
      </c>
      <c r="E347" s="6"/>
      <c r="F347" s="7">
        <v>192</v>
      </c>
      <c r="G347" s="7">
        <v>168</v>
      </c>
      <c r="H347" s="8"/>
      <c r="I347" s="3">
        <v>12</v>
      </c>
      <c r="J347" s="9">
        <v>28.571428571428573</v>
      </c>
      <c r="K347" s="10"/>
      <c r="L347" s="11">
        <f t="shared" si="9"/>
        <v>0</v>
      </c>
      <c r="M347" s="12">
        <f>0.146*K347</f>
        <v>0</v>
      </c>
      <c r="N347" s="18">
        <f>0.00028*K347</f>
        <v>0</v>
      </c>
      <c r="O347" s="14"/>
      <c r="P347" s="15" t="s">
        <v>1028</v>
      </c>
      <c r="Q347" s="15" t="s">
        <v>47</v>
      </c>
      <c r="R347" s="16" t="s">
        <v>38</v>
      </c>
      <c r="S347" s="4" t="str">
        <f>HYPERLINK("https://redcat-toys.ru/api/getInfo/image/23ada754-7b79-11ed-a22a-00155d82e902")</f>
        <v>https://redcat-toys.ru/api/getInfo/image/23ada754-7b79-11ed-a22a-00155d82e902</v>
      </c>
      <c r="T347" s="4" t="s">
        <v>1008</v>
      </c>
      <c r="U347" s="4" t="s">
        <v>79</v>
      </c>
      <c r="V347" s="17" t="s">
        <v>33</v>
      </c>
    </row>
    <row r="348" spans="1:22" ht="96.2" customHeight="1" outlineLevel="5" x14ac:dyDescent="0.2">
      <c r="A348" s="3">
        <v>205</v>
      </c>
      <c r="B348" s="4" t="s">
        <v>1029</v>
      </c>
      <c r="C348" s="4" t="s">
        <v>1030</v>
      </c>
      <c r="D348" s="5" t="s">
        <v>1031</v>
      </c>
      <c r="E348" s="6"/>
      <c r="F348" s="7">
        <v>192</v>
      </c>
      <c r="G348" s="7">
        <v>252</v>
      </c>
      <c r="H348" s="8"/>
      <c r="I348" s="3">
        <v>12</v>
      </c>
      <c r="J348" s="9">
        <v>28.571428571428573</v>
      </c>
      <c r="K348" s="10"/>
      <c r="L348" s="11">
        <f t="shared" si="9"/>
        <v>0</v>
      </c>
      <c r="M348" s="19">
        <f>0.15*K348</f>
        <v>0</v>
      </c>
      <c r="N348" s="18">
        <f>0.00031*K348</f>
        <v>0</v>
      </c>
      <c r="O348" s="14"/>
      <c r="P348" s="15" t="s">
        <v>1032</v>
      </c>
      <c r="Q348" s="15" t="s">
        <v>47</v>
      </c>
      <c r="R348" s="16" t="s">
        <v>38</v>
      </c>
      <c r="S348" s="4" t="str">
        <f>HYPERLINK("https://redcat-toys.ru/api/getInfo/image/a76385e8-7b77-11ed-a22a-00155d82e902")</f>
        <v>https://redcat-toys.ru/api/getInfo/image/a76385e8-7b77-11ed-a22a-00155d82e902</v>
      </c>
      <c r="T348" s="4" t="s">
        <v>1008</v>
      </c>
      <c r="U348" s="4" t="s">
        <v>79</v>
      </c>
      <c r="V348" s="17" t="s">
        <v>33</v>
      </c>
    </row>
    <row r="349" spans="1:22" ht="12" customHeight="1" outlineLevel="3" x14ac:dyDescent="0.2">
      <c r="A349" s="29" t="s">
        <v>1033</v>
      </c>
      <c r="B349" s="29"/>
      <c r="C349" s="29"/>
    </row>
    <row r="350" spans="1:22" ht="96.2" customHeight="1" outlineLevel="4" x14ac:dyDescent="0.2">
      <c r="A350" s="3">
        <v>206</v>
      </c>
      <c r="B350" s="4" t="s">
        <v>1034</v>
      </c>
      <c r="C350" s="4" t="s">
        <v>1035</v>
      </c>
      <c r="D350" s="5" t="s">
        <v>1036</v>
      </c>
      <c r="E350" s="6"/>
      <c r="F350" s="22">
        <v>4000</v>
      </c>
      <c r="G350" s="11" t="s">
        <v>57</v>
      </c>
      <c r="H350" s="8"/>
      <c r="I350" s="3">
        <v>100</v>
      </c>
      <c r="J350" s="9">
        <v>7.1428571428571432</v>
      </c>
      <c r="K350" s="10"/>
      <c r="L350" s="11">
        <f>J350*K350</f>
        <v>0</v>
      </c>
      <c r="M350" s="12">
        <f>0.015*K350</f>
        <v>0</v>
      </c>
      <c r="N350" s="11">
        <v>0</v>
      </c>
      <c r="O350" s="14"/>
      <c r="P350" s="15" t="s">
        <v>1037</v>
      </c>
      <c r="Q350" s="15" t="s">
        <v>47</v>
      </c>
      <c r="R350" s="16" t="s">
        <v>38</v>
      </c>
      <c r="S350" s="4" t="str">
        <f>HYPERLINK("https://redcat-toys.ru/api/getInfo/image/f182cd53-756d-11ed-a22a-00155d82e902")</f>
        <v>https://redcat-toys.ru/api/getInfo/image/f182cd53-756d-11ed-a22a-00155d82e902</v>
      </c>
      <c r="T350" s="4" t="s">
        <v>1038</v>
      </c>
      <c r="U350" s="4" t="s">
        <v>79</v>
      </c>
      <c r="V350" s="17" t="s">
        <v>33</v>
      </c>
    </row>
    <row r="351" spans="1:22" ht="96.2" customHeight="1" outlineLevel="4" x14ac:dyDescent="0.2">
      <c r="A351" s="3">
        <v>207</v>
      </c>
      <c r="B351" s="4" t="s">
        <v>1039</v>
      </c>
      <c r="C351" s="4" t="s">
        <v>1040</v>
      </c>
      <c r="D351" s="5" t="s">
        <v>1041</v>
      </c>
      <c r="E351" s="6"/>
      <c r="F351" s="22">
        <v>2500</v>
      </c>
      <c r="G351" s="11" t="s">
        <v>57</v>
      </c>
      <c r="H351" s="8"/>
      <c r="I351" s="3">
        <v>100</v>
      </c>
      <c r="J351" s="9">
        <v>14.285714285714286</v>
      </c>
      <c r="K351" s="10"/>
      <c r="L351" s="11">
        <f>J351*K351</f>
        <v>0</v>
      </c>
      <c r="M351" s="12">
        <f>0.015*K351</f>
        <v>0</v>
      </c>
      <c r="N351" s="11">
        <v>0</v>
      </c>
      <c r="O351" s="14"/>
      <c r="P351" s="15" t="s">
        <v>1042</v>
      </c>
      <c r="Q351" s="15" t="s">
        <v>47</v>
      </c>
      <c r="R351" s="16" t="s">
        <v>38</v>
      </c>
      <c r="S351" s="4" t="str">
        <f>HYPERLINK("https://redcat-toys.ru/api/getInfo/image/931f6da2-7571-11ed-a22a-00155d82e902")</f>
        <v>https://redcat-toys.ru/api/getInfo/image/931f6da2-7571-11ed-a22a-00155d82e902</v>
      </c>
      <c r="T351" s="4" t="s">
        <v>1043</v>
      </c>
      <c r="U351" s="4" t="s">
        <v>79</v>
      </c>
      <c r="V351" s="17" t="s">
        <v>33</v>
      </c>
    </row>
    <row r="352" spans="1:22" ht="96.2" customHeight="1" outlineLevel="4" x14ac:dyDescent="0.2">
      <c r="A352" s="3">
        <v>208</v>
      </c>
      <c r="B352" s="4" t="s">
        <v>1044</v>
      </c>
      <c r="C352" s="4" t="s">
        <v>1045</v>
      </c>
      <c r="D352" s="5" t="s">
        <v>1046</v>
      </c>
      <c r="E352" s="6"/>
      <c r="F352" s="22">
        <v>1440</v>
      </c>
      <c r="G352" s="7">
        <v>30</v>
      </c>
      <c r="H352" s="8"/>
      <c r="I352" s="3">
        <v>15</v>
      </c>
      <c r="J352" s="9">
        <v>20</v>
      </c>
      <c r="K352" s="10"/>
      <c r="L352" s="11">
        <f>J352*K352</f>
        <v>0</v>
      </c>
      <c r="M352" s="12">
        <f>0.015*K352</f>
        <v>0</v>
      </c>
      <c r="N352" s="11">
        <v>0</v>
      </c>
      <c r="O352" s="14"/>
      <c r="P352" s="15" t="s">
        <v>1047</v>
      </c>
      <c r="Q352" s="15" t="s">
        <v>47</v>
      </c>
      <c r="R352" s="16" t="s">
        <v>38</v>
      </c>
      <c r="S352" s="4" t="str">
        <f>HYPERLINK("https://redcat-toys.ru/api/getInfo/image/e1a0d6c0-756f-11ed-a22a-00155d82e902")</f>
        <v>https://redcat-toys.ru/api/getInfo/image/e1a0d6c0-756f-11ed-a22a-00155d82e902</v>
      </c>
      <c r="T352" s="4" t="s">
        <v>1048</v>
      </c>
      <c r="U352" s="4" t="s">
        <v>79</v>
      </c>
      <c r="V352" s="17" t="s">
        <v>33</v>
      </c>
    </row>
    <row r="353" spans="1:22" ht="12" customHeight="1" outlineLevel="2" x14ac:dyDescent="0.2">
      <c r="A353" s="28" t="s">
        <v>1049</v>
      </c>
      <c r="B353" s="28"/>
      <c r="C353" s="28"/>
    </row>
    <row r="354" spans="1:22" ht="96.2" customHeight="1" outlineLevel="3" x14ac:dyDescent="0.2">
      <c r="A354" s="3">
        <v>209</v>
      </c>
      <c r="B354" s="4" t="s">
        <v>1050</v>
      </c>
      <c r="C354" s="4" t="s">
        <v>1051</v>
      </c>
      <c r="D354" s="5" t="s">
        <v>1052</v>
      </c>
      <c r="E354" s="6"/>
      <c r="F354" s="7">
        <v>960</v>
      </c>
      <c r="G354" s="11" t="s">
        <v>57</v>
      </c>
      <c r="H354" s="8"/>
      <c r="I354" s="3">
        <v>10</v>
      </c>
      <c r="J354" s="9">
        <v>7.1428571428571432</v>
      </c>
      <c r="K354" s="10"/>
      <c r="L354" s="11">
        <f>J354*K354</f>
        <v>0</v>
      </c>
      <c r="M354" s="12">
        <f>0.038*K354</f>
        <v>0</v>
      </c>
      <c r="N354" s="18">
        <f>0.00022*K354</f>
        <v>0</v>
      </c>
      <c r="O354" s="14"/>
      <c r="P354" s="15" t="s">
        <v>1053</v>
      </c>
      <c r="Q354" s="15" t="s">
        <v>47</v>
      </c>
      <c r="R354" s="16" t="s">
        <v>38</v>
      </c>
      <c r="S354" s="4" t="str">
        <f>HYPERLINK("https://redcat-toys.ru/api/getInfo/image/fcbba1cf-4a1d-11ed-a216-ac1f6b442185")</f>
        <v>https://redcat-toys.ru/api/getInfo/image/fcbba1cf-4a1d-11ed-a216-ac1f6b442185</v>
      </c>
      <c r="T354" s="4" t="s">
        <v>1054</v>
      </c>
      <c r="U354" s="4" t="s">
        <v>79</v>
      </c>
      <c r="V354" s="17" t="s">
        <v>33</v>
      </c>
    </row>
    <row r="355" spans="1:22" ht="96.2" customHeight="1" outlineLevel="3" x14ac:dyDescent="0.2">
      <c r="A355" s="3">
        <v>210</v>
      </c>
      <c r="B355" s="4" t="s">
        <v>1055</v>
      </c>
      <c r="C355" s="4" t="s">
        <v>1056</v>
      </c>
      <c r="D355" s="5" t="s">
        <v>1057</v>
      </c>
      <c r="E355" s="6"/>
      <c r="F355" s="7">
        <v>960</v>
      </c>
      <c r="G355" s="7">
        <v>284</v>
      </c>
      <c r="H355" s="8"/>
      <c r="I355" s="3">
        <v>10</v>
      </c>
      <c r="J355" s="9">
        <v>7.1428571428571432</v>
      </c>
      <c r="K355" s="10"/>
      <c r="L355" s="11">
        <f>J355*K355</f>
        <v>0</v>
      </c>
      <c r="M355" s="12">
        <f>0.036*K355</f>
        <v>0</v>
      </c>
      <c r="N355" s="18">
        <f>0.00058*K355</f>
        <v>0</v>
      </c>
      <c r="O355" s="14"/>
      <c r="P355" s="15" t="s">
        <v>1058</v>
      </c>
      <c r="Q355" s="15" t="s">
        <v>47</v>
      </c>
      <c r="R355" s="16" t="s">
        <v>38</v>
      </c>
      <c r="S355" s="4" t="str">
        <f>HYPERLINK("https://redcat-toys.ru/api/getInfo/image/b22a0e9a-4a1d-11ed-a216-ac1f6b442185")</f>
        <v>https://redcat-toys.ru/api/getInfo/image/b22a0e9a-4a1d-11ed-a216-ac1f6b442185</v>
      </c>
      <c r="T355" s="4" t="s">
        <v>1059</v>
      </c>
      <c r="U355" s="4" t="s">
        <v>79</v>
      </c>
      <c r="V355" s="17" t="s">
        <v>33</v>
      </c>
    </row>
    <row r="356" spans="1:22" ht="12" customHeight="1" outlineLevel="2" x14ac:dyDescent="0.2">
      <c r="A356" s="28" t="s">
        <v>1060</v>
      </c>
      <c r="B356" s="28"/>
      <c r="C356" s="28"/>
    </row>
    <row r="357" spans="1:22" ht="12" customHeight="1" outlineLevel="3" x14ac:dyDescent="0.2">
      <c r="A357" s="29" t="s">
        <v>1061</v>
      </c>
      <c r="B357" s="29"/>
      <c r="C357" s="29"/>
    </row>
    <row r="358" spans="1:22" ht="96.2" customHeight="1" outlineLevel="4" x14ac:dyDescent="0.2">
      <c r="A358" s="3">
        <v>211</v>
      </c>
      <c r="B358" s="4" t="s">
        <v>1062</v>
      </c>
      <c r="C358" s="4" t="s">
        <v>1063</v>
      </c>
      <c r="D358" s="5" t="s">
        <v>1064</v>
      </c>
      <c r="E358" s="6" t="s">
        <v>56</v>
      </c>
      <c r="F358" s="22">
        <v>2400</v>
      </c>
      <c r="G358" s="11" t="s">
        <v>57</v>
      </c>
      <c r="H358" s="8"/>
      <c r="I358" s="3">
        <v>100</v>
      </c>
      <c r="J358" s="9">
        <v>14.285714285714286</v>
      </c>
      <c r="K358" s="10"/>
      <c r="L358" s="11">
        <f>J358*K358</f>
        <v>0</v>
      </c>
      <c r="M358" s="12">
        <f>0.013*K358</f>
        <v>0</v>
      </c>
      <c r="N358" s="18">
        <f>0.00017*K358</f>
        <v>0</v>
      </c>
      <c r="O358" s="14"/>
      <c r="P358" s="15" t="s">
        <v>1065</v>
      </c>
      <c r="Q358" s="15" t="s">
        <v>30</v>
      </c>
      <c r="R358" s="16" t="s">
        <v>38</v>
      </c>
      <c r="S358" s="4" t="str">
        <f>HYPERLINK("https://redcat-toys.ru/api/getInfo/image/d2d1dee4-9a7f-11ee-a256-00155d82e908")</f>
        <v>https://redcat-toys.ru/api/getInfo/image/d2d1dee4-9a7f-11ee-a256-00155d82e908</v>
      </c>
      <c r="T358" s="4" t="s">
        <v>1066</v>
      </c>
      <c r="U358" s="4" t="s">
        <v>32</v>
      </c>
      <c r="V358" s="17" t="s">
        <v>33</v>
      </c>
    </row>
    <row r="359" spans="1:22" ht="96.2" customHeight="1" outlineLevel="4" x14ac:dyDescent="0.2">
      <c r="A359" s="3">
        <v>212</v>
      </c>
      <c r="B359" s="4" t="s">
        <v>1067</v>
      </c>
      <c r="C359" s="4" t="s">
        <v>1068</v>
      </c>
      <c r="D359" s="5" t="s">
        <v>1069</v>
      </c>
      <c r="E359" s="6" t="s">
        <v>56</v>
      </c>
      <c r="F359" s="22">
        <v>2400</v>
      </c>
      <c r="G359" s="11" t="s">
        <v>57</v>
      </c>
      <c r="H359" s="8"/>
      <c r="I359" s="3">
        <v>100</v>
      </c>
      <c r="J359" s="9">
        <v>14.285714285714286</v>
      </c>
      <c r="K359" s="10"/>
      <c r="L359" s="11">
        <f>J359*K359</f>
        <v>0</v>
      </c>
      <c r="M359" s="12">
        <f>0.011*K359</f>
        <v>0</v>
      </c>
      <c r="N359" s="18">
        <f>0.00015*K359</f>
        <v>0</v>
      </c>
      <c r="O359" s="14"/>
      <c r="P359" s="15" t="s">
        <v>1070</v>
      </c>
      <c r="Q359" s="15" t="s">
        <v>30</v>
      </c>
      <c r="R359" s="16" t="s">
        <v>38</v>
      </c>
      <c r="S359" s="4" t="str">
        <f>HYPERLINK("https://redcat-toys.ru/api/getInfo/image/f6c87c20-9a84-11ee-a256-00155d82e908")</f>
        <v>https://redcat-toys.ru/api/getInfo/image/f6c87c20-9a84-11ee-a256-00155d82e908</v>
      </c>
      <c r="T359" s="4" t="s">
        <v>1071</v>
      </c>
      <c r="U359" s="4" t="s">
        <v>32</v>
      </c>
      <c r="V359" s="17" t="s">
        <v>33</v>
      </c>
    </row>
    <row r="360" spans="1:22" ht="96.2" customHeight="1" outlineLevel="4" x14ac:dyDescent="0.2">
      <c r="A360" s="3">
        <v>213</v>
      </c>
      <c r="B360" s="4" t="s">
        <v>1072</v>
      </c>
      <c r="C360" s="4" t="s">
        <v>1073</v>
      </c>
      <c r="D360" s="5" t="s">
        <v>1074</v>
      </c>
      <c r="E360" s="6" t="s">
        <v>56</v>
      </c>
      <c r="F360" s="22">
        <v>1200</v>
      </c>
      <c r="G360" s="11" t="s">
        <v>57</v>
      </c>
      <c r="H360" s="8"/>
      <c r="I360" s="3">
        <v>50</v>
      </c>
      <c r="J360" s="9">
        <v>14.285714285714286</v>
      </c>
      <c r="K360" s="10"/>
      <c r="L360" s="11">
        <f>J360*K360</f>
        <v>0</v>
      </c>
      <c r="M360" s="12">
        <f>0.026*K360</f>
        <v>0</v>
      </c>
      <c r="N360" s="18">
        <f>0.00017*K360</f>
        <v>0</v>
      </c>
      <c r="O360" s="14"/>
      <c r="P360" s="15" t="s">
        <v>1075</v>
      </c>
      <c r="Q360" s="15" t="s">
        <v>30</v>
      </c>
      <c r="R360" s="16" t="s">
        <v>38</v>
      </c>
      <c r="S360" s="4" t="str">
        <f>HYPERLINK("https://redcat-toys.ru/api/getInfo/image/1f0a77ad-9a84-11ee-a256-00155d82e908")</f>
        <v>https://redcat-toys.ru/api/getInfo/image/1f0a77ad-9a84-11ee-a256-00155d82e908</v>
      </c>
      <c r="T360" s="4" t="s">
        <v>1071</v>
      </c>
      <c r="U360" s="4" t="s">
        <v>32</v>
      </c>
      <c r="V360" s="17" t="s">
        <v>33</v>
      </c>
    </row>
    <row r="361" spans="1:22" ht="12" customHeight="1" outlineLevel="3" x14ac:dyDescent="0.2">
      <c r="A361" s="29" t="s">
        <v>1076</v>
      </c>
      <c r="B361" s="29"/>
      <c r="C361" s="29"/>
    </row>
    <row r="362" spans="1:22" ht="96.2" customHeight="1" outlineLevel="4" x14ac:dyDescent="0.2">
      <c r="A362" s="3">
        <v>214</v>
      </c>
      <c r="B362" s="4" t="s">
        <v>1077</v>
      </c>
      <c r="C362" s="4" t="s">
        <v>1078</v>
      </c>
      <c r="D362" s="5" t="s">
        <v>1079</v>
      </c>
      <c r="E362" s="6" t="s">
        <v>56</v>
      </c>
      <c r="F362" s="7">
        <v>120</v>
      </c>
      <c r="G362" s="7">
        <v>201</v>
      </c>
      <c r="H362" s="8"/>
      <c r="I362" s="3">
        <v>6</v>
      </c>
      <c r="J362" s="9">
        <v>57.142857142857146</v>
      </c>
      <c r="K362" s="10"/>
      <c r="L362" s="11">
        <f t="shared" ref="L362:L367" si="10">J362*K362</f>
        <v>0</v>
      </c>
      <c r="M362" s="12">
        <f>0.127*K362</f>
        <v>0</v>
      </c>
      <c r="N362" s="18">
        <f>0.00125*K362</f>
        <v>0</v>
      </c>
      <c r="O362" s="14"/>
      <c r="P362" s="15" t="s">
        <v>1080</v>
      </c>
      <c r="Q362" s="15" t="s">
        <v>30</v>
      </c>
      <c r="R362" s="16" t="s">
        <v>38</v>
      </c>
      <c r="S362" s="4" t="str">
        <f>HYPERLINK("https://redcat-toys.ru/api/getInfo/image/36b796f6-a647-11ee-a258-00155d82e908")</f>
        <v>https://redcat-toys.ru/api/getInfo/image/36b796f6-a647-11ee-a258-00155d82e908</v>
      </c>
      <c r="T362" s="4" t="s">
        <v>1081</v>
      </c>
      <c r="U362" s="4" t="s">
        <v>32</v>
      </c>
      <c r="V362" s="17" t="s">
        <v>33</v>
      </c>
    </row>
    <row r="363" spans="1:22" ht="96.2" customHeight="1" outlineLevel="4" x14ac:dyDescent="0.2">
      <c r="A363" s="3">
        <v>215</v>
      </c>
      <c r="B363" s="4" t="s">
        <v>1077</v>
      </c>
      <c r="C363" s="4" t="s">
        <v>1078</v>
      </c>
      <c r="D363" s="5" t="s">
        <v>1079</v>
      </c>
      <c r="E363" s="6" t="s">
        <v>56</v>
      </c>
      <c r="F363" s="7">
        <v>576</v>
      </c>
      <c r="G363" s="7">
        <v>201</v>
      </c>
      <c r="H363" s="8"/>
      <c r="I363" s="3">
        <v>6</v>
      </c>
      <c r="J363" s="9">
        <v>57.142857142857146</v>
      </c>
      <c r="K363" s="10"/>
      <c r="L363" s="11">
        <f t="shared" si="10"/>
        <v>0</v>
      </c>
      <c r="M363" s="12">
        <f>0.127*K363</f>
        <v>0</v>
      </c>
      <c r="N363" s="18">
        <f>0.00125*K363</f>
        <v>0</v>
      </c>
      <c r="O363" s="14"/>
      <c r="P363" s="15" t="s">
        <v>1080</v>
      </c>
      <c r="Q363" s="15" t="s">
        <v>30</v>
      </c>
      <c r="R363" s="16" t="s">
        <v>38</v>
      </c>
      <c r="S363" s="4" t="str">
        <f>HYPERLINK("https://redcat-toys.ru/api/getInfo/image/36b796f6-a647-11ee-a258-00155d82e908")</f>
        <v>https://redcat-toys.ru/api/getInfo/image/36b796f6-a647-11ee-a258-00155d82e908</v>
      </c>
      <c r="T363" s="4" t="s">
        <v>1081</v>
      </c>
      <c r="U363" s="4" t="s">
        <v>32</v>
      </c>
      <c r="V363" s="17" t="s">
        <v>33</v>
      </c>
    </row>
    <row r="364" spans="1:22" ht="96.2" customHeight="1" outlineLevel="4" x14ac:dyDescent="0.2">
      <c r="A364" s="3">
        <v>216</v>
      </c>
      <c r="B364" s="4" t="s">
        <v>1082</v>
      </c>
      <c r="C364" s="4" t="s">
        <v>1083</v>
      </c>
      <c r="D364" s="5" t="s">
        <v>1084</v>
      </c>
      <c r="E364" s="6" t="s">
        <v>56</v>
      </c>
      <c r="F364" s="7">
        <v>960</v>
      </c>
      <c r="G364" s="11" t="s">
        <v>57</v>
      </c>
      <c r="H364" s="8"/>
      <c r="I364" s="3">
        <v>120</v>
      </c>
      <c r="J364" s="9">
        <v>57.142857142857146</v>
      </c>
      <c r="K364" s="10"/>
      <c r="L364" s="11">
        <f t="shared" si="10"/>
        <v>0</v>
      </c>
      <c r="M364" s="19">
        <f>1.71*K364</f>
        <v>0</v>
      </c>
      <c r="N364" s="18">
        <f>0.01315*K364</f>
        <v>0</v>
      </c>
      <c r="O364" s="14"/>
      <c r="P364" s="15" t="s">
        <v>1085</v>
      </c>
      <c r="Q364" s="15" t="s">
        <v>30</v>
      </c>
      <c r="R364" s="16" t="s">
        <v>38</v>
      </c>
      <c r="S364" s="4" t="str">
        <f>HYPERLINK("https://redcat-toys.ru/api/getInfo/image/aa19bf4e-a645-11ee-a258-00155d82e908")</f>
        <v>https://redcat-toys.ru/api/getInfo/image/aa19bf4e-a645-11ee-a258-00155d82e908</v>
      </c>
      <c r="T364" s="4" t="s">
        <v>1086</v>
      </c>
      <c r="U364" s="4" t="s">
        <v>32</v>
      </c>
      <c r="V364" s="17" t="s">
        <v>33</v>
      </c>
    </row>
    <row r="365" spans="1:22" ht="96.2" customHeight="1" outlineLevel="4" x14ac:dyDescent="0.2">
      <c r="A365" s="3">
        <v>217</v>
      </c>
      <c r="B365" s="4" t="s">
        <v>1082</v>
      </c>
      <c r="C365" s="4" t="s">
        <v>1083</v>
      </c>
      <c r="D365" s="5" t="s">
        <v>1084</v>
      </c>
      <c r="E365" s="6" t="s">
        <v>56</v>
      </c>
      <c r="F365" s="22">
        <v>1920</v>
      </c>
      <c r="G365" s="11" t="s">
        <v>57</v>
      </c>
      <c r="H365" s="8"/>
      <c r="I365" s="3">
        <v>120</v>
      </c>
      <c r="J365" s="9">
        <v>57.142857142857146</v>
      </c>
      <c r="K365" s="10"/>
      <c r="L365" s="11">
        <f t="shared" si="10"/>
        <v>0</v>
      </c>
      <c r="M365" s="19">
        <f>1.71*K365</f>
        <v>0</v>
      </c>
      <c r="N365" s="18">
        <f>0.01315*K365</f>
        <v>0</v>
      </c>
      <c r="O365" s="14"/>
      <c r="P365" s="15" t="s">
        <v>1085</v>
      </c>
      <c r="Q365" s="15" t="s">
        <v>30</v>
      </c>
      <c r="R365" s="16" t="s">
        <v>38</v>
      </c>
      <c r="S365" s="4" t="str">
        <f>HYPERLINK("https://redcat-toys.ru/api/getInfo/image/aa19bf4e-a645-11ee-a258-00155d82e908")</f>
        <v>https://redcat-toys.ru/api/getInfo/image/aa19bf4e-a645-11ee-a258-00155d82e908</v>
      </c>
      <c r="T365" s="4" t="s">
        <v>1086</v>
      </c>
      <c r="U365" s="4" t="s">
        <v>32</v>
      </c>
      <c r="V365" s="17" t="s">
        <v>33</v>
      </c>
    </row>
    <row r="366" spans="1:22" ht="96.2" customHeight="1" outlineLevel="4" x14ac:dyDescent="0.2">
      <c r="A366" s="3">
        <v>218</v>
      </c>
      <c r="B366" s="4" t="s">
        <v>1087</v>
      </c>
      <c r="C366" s="4" t="s">
        <v>1088</v>
      </c>
      <c r="D366" s="5" t="s">
        <v>1089</v>
      </c>
      <c r="E366" s="6" t="s">
        <v>56</v>
      </c>
      <c r="F366" s="7">
        <v>576</v>
      </c>
      <c r="G366" s="7">
        <v>459</v>
      </c>
      <c r="H366" s="8"/>
      <c r="I366" s="3">
        <v>3</v>
      </c>
      <c r="J366" s="9">
        <v>71.428571428571431</v>
      </c>
      <c r="K366" s="10"/>
      <c r="L366" s="11">
        <f t="shared" si="10"/>
        <v>0</v>
      </c>
      <c r="M366" s="12">
        <f>0.033*K366</f>
        <v>0</v>
      </c>
      <c r="N366" s="18">
        <f>0.00159*K366</f>
        <v>0</v>
      </c>
      <c r="O366" s="14"/>
      <c r="P366" s="15" t="s">
        <v>1090</v>
      </c>
      <c r="Q366" s="15" t="s">
        <v>30</v>
      </c>
      <c r="R366" s="16" t="s">
        <v>38</v>
      </c>
      <c r="S366" s="4" t="str">
        <f>HYPERLINK("https://redcat-toys.ru/api/getInfo/image/cae0fe9f-a646-11ee-a258-00155d82e908")</f>
        <v>https://redcat-toys.ru/api/getInfo/image/cae0fe9f-a646-11ee-a258-00155d82e908</v>
      </c>
      <c r="T366" s="4" t="s">
        <v>1091</v>
      </c>
      <c r="U366" s="4" t="s">
        <v>32</v>
      </c>
      <c r="V366" s="17" t="s">
        <v>33</v>
      </c>
    </row>
    <row r="367" spans="1:22" ht="96.2" customHeight="1" outlineLevel="4" x14ac:dyDescent="0.2">
      <c r="A367" s="3">
        <v>219</v>
      </c>
      <c r="B367" s="4" t="s">
        <v>1092</v>
      </c>
      <c r="C367" s="4" t="s">
        <v>1093</v>
      </c>
      <c r="D367" s="5" t="s">
        <v>1094</v>
      </c>
      <c r="E367" s="6" t="s">
        <v>56</v>
      </c>
      <c r="F367" s="7">
        <v>576</v>
      </c>
      <c r="G367" s="7">
        <v>147</v>
      </c>
      <c r="H367" s="8"/>
      <c r="I367" s="3">
        <v>3</v>
      </c>
      <c r="J367" s="9">
        <v>135.71428571428572</v>
      </c>
      <c r="K367" s="10"/>
      <c r="L367" s="11">
        <f t="shared" si="10"/>
        <v>0</v>
      </c>
      <c r="M367" s="12">
        <f>0.031*K367</f>
        <v>0</v>
      </c>
      <c r="N367" s="13">
        <f>0.0016*K367</f>
        <v>0</v>
      </c>
      <c r="O367" s="14"/>
      <c r="P367" s="15" t="s">
        <v>1095</v>
      </c>
      <c r="Q367" s="15" t="s">
        <v>30</v>
      </c>
      <c r="R367" s="16" t="s">
        <v>38</v>
      </c>
      <c r="S367" s="4" t="str">
        <f>HYPERLINK("https://redcat-toys.ru/api/getInfo/image/8312b7bd-a646-11ee-a258-00155d82e908")</f>
        <v>https://redcat-toys.ru/api/getInfo/image/8312b7bd-a646-11ee-a258-00155d82e908</v>
      </c>
      <c r="T367" s="4" t="s">
        <v>1091</v>
      </c>
      <c r="U367" s="4" t="s">
        <v>32</v>
      </c>
      <c r="V367" s="17" t="s">
        <v>33</v>
      </c>
    </row>
    <row r="368" spans="1:22" ht="12" customHeight="1" outlineLevel="2" x14ac:dyDescent="0.2">
      <c r="A368" s="28" t="s">
        <v>1096</v>
      </c>
      <c r="B368" s="28"/>
      <c r="C368" s="28"/>
    </row>
    <row r="369" spans="1:22" ht="96.2" customHeight="1" outlineLevel="3" x14ac:dyDescent="0.2">
      <c r="A369" s="3">
        <v>220</v>
      </c>
      <c r="B369" s="4" t="s">
        <v>1097</v>
      </c>
      <c r="C369" s="4" t="s">
        <v>1098</v>
      </c>
      <c r="D369" s="5" t="s">
        <v>1099</v>
      </c>
      <c r="E369" s="6"/>
      <c r="F369" s="7">
        <v>120</v>
      </c>
      <c r="G369" s="7">
        <v>10</v>
      </c>
      <c r="H369" s="8"/>
      <c r="I369" s="3">
        <v>1</v>
      </c>
      <c r="J369" s="9">
        <v>285.71428571428572</v>
      </c>
      <c r="K369" s="10"/>
      <c r="L369" s="11">
        <f>J369*K369</f>
        <v>0</v>
      </c>
      <c r="M369" s="12">
        <f>0.049*K369</f>
        <v>0</v>
      </c>
      <c r="N369" s="18">
        <f>0.00084*K369</f>
        <v>0</v>
      </c>
      <c r="O369" s="14"/>
      <c r="P369" s="15" t="s">
        <v>1100</v>
      </c>
      <c r="Q369" s="15" t="s">
        <v>47</v>
      </c>
      <c r="R369" s="16" t="s">
        <v>38</v>
      </c>
      <c r="S369" s="4" t="str">
        <f>HYPERLINK("https://redcat-toys.ru/api/getInfo/image/7ea091ab-3de4-11ef-a261-00155d82e908")</f>
        <v>https://redcat-toys.ru/api/getInfo/image/7ea091ab-3de4-11ef-a261-00155d82e908</v>
      </c>
      <c r="T369" s="4" t="s">
        <v>1101</v>
      </c>
      <c r="U369" s="4" t="s">
        <v>79</v>
      </c>
      <c r="V369" s="17" t="s">
        <v>33</v>
      </c>
    </row>
    <row r="370" spans="1:22" ht="15.75" customHeight="1" outlineLevel="1" x14ac:dyDescent="0.2">
      <c r="A370" s="27" t="s">
        <v>1102</v>
      </c>
      <c r="B370" s="27"/>
      <c r="C370" s="27"/>
    </row>
    <row r="371" spans="1:22" ht="12" customHeight="1" outlineLevel="2" x14ac:dyDescent="0.2">
      <c r="A371" s="28" t="s">
        <v>1103</v>
      </c>
      <c r="B371" s="28"/>
      <c r="C371" s="28"/>
    </row>
    <row r="372" spans="1:22" ht="12" customHeight="1" outlineLevel="3" x14ac:dyDescent="0.2">
      <c r="A372" s="29" t="s">
        <v>1104</v>
      </c>
      <c r="B372" s="29"/>
      <c r="C372" s="29"/>
    </row>
    <row r="373" spans="1:22" ht="12" customHeight="1" outlineLevel="4" x14ac:dyDescent="0.2">
      <c r="A373" s="30" t="s">
        <v>1105</v>
      </c>
      <c r="B373" s="30"/>
      <c r="C373" s="30"/>
    </row>
    <row r="374" spans="1:22" ht="12" customHeight="1" outlineLevel="5" x14ac:dyDescent="0.2">
      <c r="A374" s="31" t="s">
        <v>1106</v>
      </c>
      <c r="B374" s="31"/>
      <c r="C374" s="31"/>
    </row>
    <row r="375" spans="1:22" ht="96.2" customHeight="1" outlineLevel="6" x14ac:dyDescent="0.2">
      <c r="A375" s="3">
        <v>221</v>
      </c>
      <c r="B375" s="4" t="s">
        <v>1107</v>
      </c>
      <c r="C375" s="4" t="s">
        <v>1108</v>
      </c>
      <c r="D375" s="5" t="s">
        <v>1109</v>
      </c>
      <c r="E375" s="6" t="s">
        <v>56</v>
      </c>
      <c r="F375" s="7">
        <v>6</v>
      </c>
      <c r="G375" s="7">
        <v>6</v>
      </c>
      <c r="H375" s="8"/>
      <c r="I375" s="3">
        <v>1</v>
      </c>
      <c r="J375" s="9">
        <v>257.14285714285717</v>
      </c>
      <c r="K375" s="10"/>
      <c r="L375" s="11">
        <f>J375*K375</f>
        <v>0</v>
      </c>
      <c r="M375" s="12">
        <f>0.521*K375</f>
        <v>0</v>
      </c>
      <c r="N375" s="18">
        <f>0.00929*K375</f>
        <v>0</v>
      </c>
      <c r="O375" s="14"/>
      <c r="P375" s="15" t="s">
        <v>1110</v>
      </c>
      <c r="Q375" s="15" t="s">
        <v>30</v>
      </c>
      <c r="R375" s="16" t="s">
        <v>38</v>
      </c>
      <c r="S375" s="4" t="str">
        <f>HYPERLINK("https://redcat-toys.ru/api/getInfo/image/412f5f88-8fe7-11ec-a211-ac1f6b442185")</f>
        <v>https://redcat-toys.ru/api/getInfo/image/412f5f88-8fe7-11ec-a211-ac1f6b442185</v>
      </c>
      <c r="T375" s="4" t="s">
        <v>1111</v>
      </c>
      <c r="U375" s="4" t="s">
        <v>32</v>
      </c>
      <c r="V375" s="17" t="s">
        <v>33</v>
      </c>
    </row>
    <row r="376" spans="1:22" ht="12" customHeight="1" outlineLevel="4" x14ac:dyDescent="0.2">
      <c r="A376" s="30" t="s">
        <v>1112</v>
      </c>
      <c r="B376" s="30"/>
      <c r="C376" s="30"/>
    </row>
    <row r="377" spans="1:22" ht="12" customHeight="1" outlineLevel="5" x14ac:dyDescent="0.2">
      <c r="A377" s="31" t="s">
        <v>1113</v>
      </c>
      <c r="B377" s="31"/>
      <c r="C377" s="31"/>
    </row>
    <row r="378" spans="1:22" ht="96.2" customHeight="1" outlineLevel="6" x14ac:dyDescent="0.2">
      <c r="A378" s="3">
        <v>222</v>
      </c>
      <c r="B378" s="4" t="s">
        <v>1114</v>
      </c>
      <c r="C378" s="4" t="s">
        <v>1115</v>
      </c>
      <c r="D378" s="5" t="s">
        <v>1116</v>
      </c>
      <c r="E378" s="6" t="s">
        <v>56</v>
      </c>
      <c r="F378" s="7">
        <v>12</v>
      </c>
      <c r="G378" s="11" t="s">
        <v>57</v>
      </c>
      <c r="H378" s="8"/>
      <c r="I378" s="3">
        <v>1</v>
      </c>
      <c r="J378" s="9">
        <v>214.28571428571431</v>
      </c>
      <c r="K378" s="10"/>
      <c r="L378" s="11">
        <f>J378*K378</f>
        <v>0</v>
      </c>
      <c r="M378" s="12">
        <f>0.437*K378</f>
        <v>0</v>
      </c>
      <c r="N378" s="18">
        <f>0.00687*K378</f>
        <v>0</v>
      </c>
      <c r="O378" s="14"/>
      <c r="P378" s="15" t="s">
        <v>1117</v>
      </c>
      <c r="Q378" s="15" t="s">
        <v>30</v>
      </c>
      <c r="R378" s="16" t="s">
        <v>38</v>
      </c>
      <c r="S378" s="4" t="str">
        <f>HYPERLINK("https://redcat-toys.ru/api/getInfo/image/d3ad142f-29ec-11ed-a216-ac1f6b442185")</f>
        <v>https://redcat-toys.ru/api/getInfo/image/d3ad142f-29ec-11ed-a216-ac1f6b442185</v>
      </c>
      <c r="T378" s="4" t="s">
        <v>1118</v>
      </c>
      <c r="U378" s="4" t="s">
        <v>32</v>
      </c>
      <c r="V378" s="17" t="s">
        <v>33</v>
      </c>
    </row>
    <row r="379" spans="1:22" ht="12" customHeight="1" outlineLevel="3" x14ac:dyDescent="0.2">
      <c r="A379" s="29" t="s">
        <v>1119</v>
      </c>
      <c r="B379" s="29"/>
      <c r="C379" s="29"/>
    </row>
    <row r="380" spans="1:22" ht="96.2" customHeight="1" outlineLevel="4" x14ac:dyDescent="0.2">
      <c r="A380" s="3">
        <v>223</v>
      </c>
      <c r="B380" s="4" t="s">
        <v>1120</v>
      </c>
      <c r="C380" s="4" t="s">
        <v>1121</v>
      </c>
      <c r="D380" s="5" t="s">
        <v>1122</v>
      </c>
      <c r="E380" s="6" t="s">
        <v>56</v>
      </c>
      <c r="F380" s="7">
        <v>48</v>
      </c>
      <c r="G380" s="7">
        <v>389</v>
      </c>
      <c r="H380" s="8"/>
      <c r="I380" s="3">
        <v>6</v>
      </c>
      <c r="J380" s="9">
        <v>57.142857142857146</v>
      </c>
      <c r="K380" s="10"/>
      <c r="L380" s="11">
        <f>J380*K380</f>
        <v>0</v>
      </c>
      <c r="M380" s="12">
        <f>0.052*K380</f>
        <v>0</v>
      </c>
      <c r="N380" s="13">
        <f>0.0058*K380</f>
        <v>0</v>
      </c>
      <c r="O380" s="14"/>
      <c r="P380" s="15" t="s">
        <v>1123</v>
      </c>
      <c r="Q380" s="15" t="s">
        <v>30</v>
      </c>
      <c r="R380" s="16" t="s">
        <v>38</v>
      </c>
      <c r="S380" s="4" t="str">
        <f>HYPERLINK("https://redcat-toys.ru/api/getInfo/image/f40d0c54-60a8-11e7-977d-5cf3fc4a2490")</f>
        <v>https://redcat-toys.ru/api/getInfo/image/f40d0c54-60a8-11e7-977d-5cf3fc4a2490</v>
      </c>
      <c r="T380" s="4" t="s">
        <v>1124</v>
      </c>
      <c r="U380" s="4" t="s">
        <v>32</v>
      </c>
      <c r="V380" s="17" t="s">
        <v>33</v>
      </c>
    </row>
    <row r="381" spans="1:22" ht="12" customHeight="1" outlineLevel="3" x14ac:dyDescent="0.2">
      <c r="A381" s="29" t="s">
        <v>1125</v>
      </c>
      <c r="B381" s="29"/>
      <c r="C381" s="29"/>
    </row>
    <row r="382" spans="1:22" ht="96.2" customHeight="1" outlineLevel="4" x14ac:dyDescent="0.2">
      <c r="A382" s="3">
        <v>224</v>
      </c>
      <c r="B382" s="4" t="s">
        <v>1126</v>
      </c>
      <c r="C382" s="4" t="s">
        <v>1127</v>
      </c>
      <c r="D382" s="5" t="s">
        <v>1128</v>
      </c>
      <c r="E382" s="6" t="s">
        <v>56</v>
      </c>
      <c r="F382" s="7">
        <v>24</v>
      </c>
      <c r="G382" s="7">
        <v>71</v>
      </c>
      <c r="H382" s="8"/>
      <c r="I382" s="3">
        <v>4</v>
      </c>
      <c r="J382" s="9">
        <v>92.857142857142861</v>
      </c>
      <c r="K382" s="10"/>
      <c r="L382" s="11">
        <f>J382*K382</f>
        <v>0</v>
      </c>
      <c r="M382" s="12">
        <f>0.124*K382</f>
        <v>0</v>
      </c>
      <c r="N382" s="18">
        <f>0.00099*K382</f>
        <v>0</v>
      </c>
      <c r="O382" s="14"/>
      <c r="P382" s="15" t="s">
        <v>1129</v>
      </c>
      <c r="Q382" s="15" t="s">
        <v>30</v>
      </c>
      <c r="R382" s="16" t="s">
        <v>38</v>
      </c>
      <c r="S382" s="4" t="str">
        <f>HYPERLINK("https://redcat-toys.ru/api/getInfo/image/ca2427a1-b4aa-11e3-a18c-5cf3fc4a2490")</f>
        <v>https://redcat-toys.ru/api/getInfo/image/ca2427a1-b4aa-11e3-a18c-5cf3fc4a2490</v>
      </c>
      <c r="T382" s="4" t="s">
        <v>1130</v>
      </c>
      <c r="U382" s="4" t="s">
        <v>32</v>
      </c>
      <c r="V382" s="17" t="s">
        <v>33</v>
      </c>
    </row>
    <row r="383" spans="1:22" ht="96.2" customHeight="1" outlineLevel="4" x14ac:dyDescent="0.2">
      <c r="A383" s="3">
        <v>225</v>
      </c>
      <c r="B383" s="4" t="s">
        <v>1131</v>
      </c>
      <c r="C383" s="4" t="s">
        <v>1132</v>
      </c>
      <c r="D383" s="5" t="s">
        <v>1133</v>
      </c>
      <c r="E383" s="6" t="s">
        <v>56</v>
      </c>
      <c r="F383" s="7">
        <v>24</v>
      </c>
      <c r="G383" s="7">
        <v>17</v>
      </c>
      <c r="H383" s="8"/>
      <c r="I383" s="3">
        <v>4</v>
      </c>
      <c r="J383" s="9">
        <v>92.857142857142861</v>
      </c>
      <c r="K383" s="10"/>
      <c r="L383" s="11">
        <f>J383*K383</f>
        <v>0</v>
      </c>
      <c r="M383" s="12">
        <f>0.121*K383</f>
        <v>0</v>
      </c>
      <c r="N383" s="18">
        <f>0.00103*K383</f>
        <v>0</v>
      </c>
      <c r="O383" s="14"/>
      <c r="P383" s="15" t="s">
        <v>1134</v>
      </c>
      <c r="Q383" s="15" t="s">
        <v>30</v>
      </c>
      <c r="R383" s="16" t="s">
        <v>38</v>
      </c>
      <c r="S383" s="4" t="str">
        <f>HYPERLINK("https://redcat-toys.ru/api/getInfo/image/cd867502-9878-11e3-b9f1-5cf3fc4a2490")</f>
        <v>https://redcat-toys.ru/api/getInfo/image/cd867502-9878-11e3-b9f1-5cf3fc4a2490</v>
      </c>
      <c r="T383" s="4" t="s">
        <v>1130</v>
      </c>
      <c r="U383" s="4" t="s">
        <v>32</v>
      </c>
      <c r="V383" s="17" t="s">
        <v>33</v>
      </c>
    </row>
    <row r="384" spans="1:22" ht="96.2" customHeight="1" outlineLevel="4" x14ac:dyDescent="0.2">
      <c r="A384" s="3">
        <v>226</v>
      </c>
      <c r="B384" s="4" t="s">
        <v>1135</v>
      </c>
      <c r="C384" s="4" t="s">
        <v>1136</v>
      </c>
      <c r="D384" s="5" t="s">
        <v>1137</v>
      </c>
      <c r="E384" s="6" t="s">
        <v>56</v>
      </c>
      <c r="F384" s="7">
        <v>24</v>
      </c>
      <c r="G384" s="7">
        <v>43</v>
      </c>
      <c r="H384" s="8"/>
      <c r="I384" s="3">
        <v>3</v>
      </c>
      <c r="J384" s="9">
        <v>128.57142857142858</v>
      </c>
      <c r="K384" s="10"/>
      <c r="L384" s="11">
        <f>J384*K384</f>
        <v>0</v>
      </c>
      <c r="M384" s="12">
        <f>0.173*K384</f>
        <v>0</v>
      </c>
      <c r="N384" s="18">
        <f>0.00129*K384</f>
        <v>0</v>
      </c>
      <c r="O384" s="14"/>
      <c r="P384" s="15" t="s">
        <v>1138</v>
      </c>
      <c r="Q384" s="15" t="s">
        <v>30</v>
      </c>
      <c r="R384" s="16" t="s">
        <v>38</v>
      </c>
      <c r="S384" s="4" t="str">
        <f>HYPERLINK("https://redcat-toys.ru/api/getInfo/image/597c9673-efc7-11e3-98b8-5cf3fc4a2490")</f>
        <v>https://redcat-toys.ru/api/getInfo/image/597c9673-efc7-11e3-98b8-5cf3fc4a2490</v>
      </c>
      <c r="T384" s="4" t="s">
        <v>1130</v>
      </c>
      <c r="U384" s="4" t="s">
        <v>32</v>
      </c>
      <c r="V384" s="17" t="s">
        <v>33</v>
      </c>
    </row>
    <row r="385" spans="1:22" ht="12" customHeight="1" outlineLevel="4" x14ac:dyDescent="0.2">
      <c r="A385" s="30" t="s">
        <v>1139</v>
      </c>
      <c r="B385" s="30"/>
      <c r="C385" s="30"/>
    </row>
    <row r="386" spans="1:22" ht="96.2" customHeight="1" outlineLevel="5" x14ac:dyDescent="0.2">
      <c r="A386" s="3">
        <v>227</v>
      </c>
      <c r="B386" s="4" t="s">
        <v>1140</v>
      </c>
      <c r="C386" s="4" t="s">
        <v>1141</v>
      </c>
      <c r="D386" s="5" t="s">
        <v>1142</v>
      </c>
      <c r="E386" s="6" t="s">
        <v>56</v>
      </c>
      <c r="F386" s="7">
        <v>24</v>
      </c>
      <c r="G386" s="11" t="s">
        <v>57</v>
      </c>
      <c r="H386" s="8"/>
      <c r="I386" s="3">
        <v>3</v>
      </c>
      <c r="J386" s="9">
        <v>128.57142857142858</v>
      </c>
      <c r="K386" s="10"/>
      <c r="L386" s="11">
        <f>J386*K386</f>
        <v>0</v>
      </c>
      <c r="M386" s="12">
        <f>0.181*K386</f>
        <v>0</v>
      </c>
      <c r="N386" s="18">
        <f>0.00103*K386</f>
        <v>0</v>
      </c>
      <c r="O386" s="14"/>
      <c r="P386" s="15" t="s">
        <v>1143</v>
      </c>
      <c r="Q386" s="15" t="s">
        <v>30</v>
      </c>
      <c r="R386" s="16" t="s">
        <v>38</v>
      </c>
      <c r="S386" s="4" t="str">
        <f>HYPERLINK("https://redcat-toys.ru/api/getInfo/image/0c394754-1566-11ec-a20f-ac1f6b442185")</f>
        <v>https://redcat-toys.ru/api/getInfo/image/0c394754-1566-11ec-a20f-ac1f6b442185</v>
      </c>
      <c r="T386" s="4" t="s">
        <v>1144</v>
      </c>
      <c r="U386" s="4" t="s">
        <v>32</v>
      </c>
      <c r="V386" s="17" t="s">
        <v>33</v>
      </c>
    </row>
    <row r="387" spans="1:22" ht="12" customHeight="1" outlineLevel="3" x14ac:dyDescent="0.2">
      <c r="A387" s="29" t="s">
        <v>1145</v>
      </c>
      <c r="B387" s="29"/>
      <c r="C387" s="29"/>
    </row>
    <row r="388" spans="1:22" ht="12" customHeight="1" outlineLevel="4" x14ac:dyDescent="0.2">
      <c r="A388" s="30" t="s">
        <v>1146</v>
      </c>
      <c r="B388" s="30"/>
      <c r="C388" s="30"/>
    </row>
    <row r="389" spans="1:22" ht="96.2" customHeight="1" outlineLevel="5" x14ac:dyDescent="0.2">
      <c r="A389" s="3">
        <v>228</v>
      </c>
      <c r="B389" s="4" t="s">
        <v>1147</v>
      </c>
      <c r="C389" s="4" t="s">
        <v>1148</v>
      </c>
      <c r="D389" s="5" t="s">
        <v>1149</v>
      </c>
      <c r="E389" s="6" t="s">
        <v>56</v>
      </c>
      <c r="F389" s="7">
        <v>24</v>
      </c>
      <c r="G389" s="11" t="s">
        <v>57</v>
      </c>
      <c r="H389" s="8"/>
      <c r="I389" s="3">
        <v>3</v>
      </c>
      <c r="J389" s="9">
        <v>135.71428571428572</v>
      </c>
      <c r="K389" s="10"/>
      <c r="L389" s="11">
        <f>J389*K389</f>
        <v>0</v>
      </c>
      <c r="M389" s="12">
        <f>0.206*K389</f>
        <v>0</v>
      </c>
      <c r="N389" s="18">
        <f>0.00106*K389</f>
        <v>0</v>
      </c>
      <c r="O389" s="14"/>
      <c r="P389" s="15" t="s">
        <v>1150</v>
      </c>
      <c r="Q389" s="15" t="s">
        <v>30</v>
      </c>
      <c r="R389" s="16" t="s">
        <v>38</v>
      </c>
      <c r="S389" s="4" t="str">
        <f>HYPERLINK("https://redcat-toys.ru/api/getInfo/image/fdb2f183-3a31-11e7-977d-5cf3fc4a2490")</f>
        <v>https://redcat-toys.ru/api/getInfo/image/fdb2f183-3a31-11e7-977d-5cf3fc4a2490</v>
      </c>
      <c r="T389" s="4" t="s">
        <v>1151</v>
      </c>
      <c r="U389" s="4" t="s">
        <v>32</v>
      </c>
      <c r="V389" s="17" t="s">
        <v>33</v>
      </c>
    </row>
    <row r="390" spans="1:22" ht="96.2" customHeight="1" outlineLevel="5" x14ac:dyDescent="0.2">
      <c r="A390" s="3">
        <v>229</v>
      </c>
      <c r="B390" s="4" t="s">
        <v>1152</v>
      </c>
      <c r="C390" s="4" t="s">
        <v>1153</v>
      </c>
      <c r="D390" s="5" t="s">
        <v>1154</v>
      </c>
      <c r="E390" s="6" t="s">
        <v>56</v>
      </c>
      <c r="F390" s="7">
        <v>24</v>
      </c>
      <c r="G390" s="11" t="s">
        <v>57</v>
      </c>
      <c r="H390" s="8"/>
      <c r="I390" s="3">
        <v>3</v>
      </c>
      <c r="J390" s="9">
        <v>135.71428571428572</v>
      </c>
      <c r="K390" s="10"/>
      <c r="L390" s="11">
        <f>J390*K390</f>
        <v>0</v>
      </c>
      <c r="M390" s="12">
        <f>0.206*K390</f>
        <v>0</v>
      </c>
      <c r="N390" s="18">
        <f>0.00091*K390</f>
        <v>0</v>
      </c>
      <c r="O390" s="14"/>
      <c r="P390" s="15" t="s">
        <v>1155</v>
      </c>
      <c r="Q390" s="15" t="s">
        <v>30</v>
      </c>
      <c r="R390" s="16" t="s">
        <v>38</v>
      </c>
      <c r="S390" s="4" t="str">
        <f>HYPERLINK("https://redcat-toys.ru/api/getInfo/image/5c8b3d50-3c05-11ee-a241-00155d82e902")</f>
        <v>https://redcat-toys.ru/api/getInfo/image/5c8b3d50-3c05-11ee-a241-00155d82e902</v>
      </c>
      <c r="T390" s="4" t="s">
        <v>1156</v>
      </c>
      <c r="U390" s="4" t="s">
        <v>32</v>
      </c>
      <c r="V390" s="17" t="s">
        <v>33</v>
      </c>
    </row>
    <row r="391" spans="1:22" ht="96.2" customHeight="1" outlineLevel="5" x14ac:dyDescent="0.2">
      <c r="A391" s="3">
        <v>230</v>
      </c>
      <c r="B391" s="4" t="s">
        <v>1157</v>
      </c>
      <c r="C391" s="4" t="s">
        <v>1158</v>
      </c>
      <c r="D391" s="5" t="s">
        <v>1159</v>
      </c>
      <c r="E391" s="6" t="s">
        <v>56</v>
      </c>
      <c r="F391" s="7">
        <v>24</v>
      </c>
      <c r="G391" s="11" t="s">
        <v>57</v>
      </c>
      <c r="H391" s="8"/>
      <c r="I391" s="3">
        <v>3</v>
      </c>
      <c r="J391" s="9">
        <v>142.85714285714286</v>
      </c>
      <c r="K391" s="10"/>
      <c r="L391" s="11">
        <f>J391*K391</f>
        <v>0</v>
      </c>
      <c r="M391" s="12">
        <f>0.225*K391</f>
        <v>0</v>
      </c>
      <c r="N391" s="13">
        <f>0.0008*K391</f>
        <v>0</v>
      </c>
      <c r="O391" s="14"/>
      <c r="P391" s="15" t="s">
        <v>1160</v>
      </c>
      <c r="Q391" s="15" t="s">
        <v>30</v>
      </c>
      <c r="R391" s="16" t="s">
        <v>38</v>
      </c>
      <c r="S391" s="4" t="str">
        <f>HYPERLINK("https://redcat-toys.ru/api/getInfo/image/09033071-7096-11e8-84c9-5cf3fc4a2490")</f>
        <v>https://redcat-toys.ru/api/getInfo/image/09033071-7096-11e8-84c9-5cf3fc4a2490</v>
      </c>
      <c r="T391" s="4" t="s">
        <v>1151</v>
      </c>
      <c r="U391" s="4" t="s">
        <v>32</v>
      </c>
      <c r="V391" s="17" t="s">
        <v>33</v>
      </c>
    </row>
    <row r="392" spans="1:22" ht="12" customHeight="1" outlineLevel="4" x14ac:dyDescent="0.2">
      <c r="A392" s="30" t="s">
        <v>1161</v>
      </c>
      <c r="B392" s="30"/>
      <c r="C392" s="30"/>
    </row>
    <row r="393" spans="1:22" ht="96.2" customHeight="1" outlineLevel="5" x14ac:dyDescent="0.2">
      <c r="A393" s="3">
        <v>231</v>
      </c>
      <c r="B393" s="4" t="s">
        <v>1162</v>
      </c>
      <c r="C393" s="4" t="s">
        <v>1163</v>
      </c>
      <c r="D393" s="5" t="s">
        <v>1164</v>
      </c>
      <c r="E393" s="6" t="s">
        <v>56</v>
      </c>
      <c r="F393" s="7">
        <v>25</v>
      </c>
      <c r="G393" s="11" t="s">
        <v>57</v>
      </c>
      <c r="H393" s="8"/>
      <c r="I393" s="3">
        <v>5</v>
      </c>
      <c r="J393" s="9">
        <v>71.428571428571431</v>
      </c>
      <c r="K393" s="10"/>
      <c r="L393" s="11">
        <f>J393*K393</f>
        <v>0</v>
      </c>
      <c r="M393" s="12">
        <f>0.087*K393</f>
        <v>0</v>
      </c>
      <c r="N393" s="18">
        <f>0.00015*K393</f>
        <v>0</v>
      </c>
      <c r="O393" s="14"/>
      <c r="P393" s="15" t="s">
        <v>1165</v>
      </c>
      <c r="Q393" s="15" t="s">
        <v>30</v>
      </c>
      <c r="R393" s="16" t="s">
        <v>38</v>
      </c>
      <c r="S393" s="4" t="str">
        <f>HYPERLINK("https://redcat-toys.ru/api/getInfo/image/75c983f2-d914-11e4-aad1-5cf3fc4a2490")</f>
        <v>https://redcat-toys.ru/api/getInfo/image/75c983f2-d914-11e4-aad1-5cf3fc4a2490</v>
      </c>
      <c r="T393" s="4" t="s">
        <v>1151</v>
      </c>
      <c r="U393" s="4" t="s">
        <v>32</v>
      </c>
      <c r="V393" s="17" t="s">
        <v>33</v>
      </c>
    </row>
    <row r="394" spans="1:22" ht="96.2" customHeight="1" outlineLevel="5" x14ac:dyDescent="0.2">
      <c r="A394" s="3">
        <v>232</v>
      </c>
      <c r="B394" s="4" t="s">
        <v>1166</v>
      </c>
      <c r="C394" s="4" t="s">
        <v>1167</v>
      </c>
      <c r="D394" s="5" t="s">
        <v>1168</v>
      </c>
      <c r="E394" s="6" t="s">
        <v>56</v>
      </c>
      <c r="F394" s="7">
        <v>25</v>
      </c>
      <c r="G394" s="11" t="s">
        <v>57</v>
      </c>
      <c r="H394" s="8"/>
      <c r="I394" s="3">
        <v>5</v>
      </c>
      <c r="J394" s="9">
        <v>71.428571428571431</v>
      </c>
      <c r="K394" s="10"/>
      <c r="L394" s="11">
        <f>J394*K394</f>
        <v>0</v>
      </c>
      <c r="M394" s="12">
        <f>0.067*K394</f>
        <v>0</v>
      </c>
      <c r="N394" s="18">
        <f>0.00022*K394</f>
        <v>0</v>
      </c>
      <c r="O394" s="14"/>
      <c r="P394" s="15" t="s">
        <v>1169</v>
      </c>
      <c r="Q394" s="15" t="s">
        <v>30</v>
      </c>
      <c r="R394" s="16" t="s">
        <v>38</v>
      </c>
      <c r="S394" s="4" t="str">
        <f>HYPERLINK("https://redcat-toys.ru/api/getInfo/image/47a7f90d-0993-11e3-ad43-5cf3fc4a2490")</f>
        <v>https://redcat-toys.ru/api/getInfo/image/47a7f90d-0993-11e3-ad43-5cf3fc4a2490</v>
      </c>
      <c r="T394" s="4" t="s">
        <v>1151</v>
      </c>
      <c r="U394" s="4" t="s">
        <v>32</v>
      </c>
      <c r="V394" s="17" t="s">
        <v>33</v>
      </c>
    </row>
    <row r="395" spans="1:22" ht="12" customHeight="1" outlineLevel="4" x14ac:dyDescent="0.2">
      <c r="A395" s="30" t="s">
        <v>1170</v>
      </c>
      <c r="B395" s="30"/>
      <c r="C395" s="30"/>
    </row>
    <row r="396" spans="1:22" ht="96.2" customHeight="1" outlineLevel="5" x14ac:dyDescent="0.2">
      <c r="A396" s="3">
        <v>233</v>
      </c>
      <c r="B396" s="4" t="s">
        <v>1171</v>
      </c>
      <c r="C396" s="4" t="s">
        <v>1172</v>
      </c>
      <c r="D396" s="5" t="s">
        <v>1173</v>
      </c>
      <c r="E396" s="6" t="s">
        <v>56</v>
      </c>
      <c r="F396" s="7">
        <v>24</v>
      </c>
      <c r="G396" s="11" t="s">
        <v>57</v>
      </c>
      <c r="H396" s="8"/>
      <c r="I396" s="3">
        <v>3</v>
      </c>
      <c r="J396" s="9">
        <v>142.85714285714286</v>
      </c>
      <c r="K396" s="10"/>
      <c r="L396" s="11">
        <f t="shared" ref="L396:L401" si="11">J396*K396</f>
        <v>0</v>
      </c>
      <c r="M396" s="12">
        <f>0.199*K396</f>
        <v>0</v>
      </c>
      <c r="N396" s="18">
        <f>0.00098*K396</f>
        <v>0</v>
      </c>
      <c r="O396" s="14"/>
      <c r="P396" s="15" t="s">
        <v>1174</v>
      </c>
      <c r="Q396" s="15" t="s">
        <v>30</v>
      </c>
      <c r="R396" s="16" t="s">
        <v>38</v>
      </c>
      <c r="S396" s="4" t="str">
        <f>HYPERLINK("https://redcat-toys.ru/api/getInfo/image/863283c6-1d9a-11e9-a21c-ac1f6b442184")</f>
        <v>https://redcat-toys.ru/api/getInfo/image/863283c6-1d9a-11e9-a21c-ac1f6b442184</v>
      </c>
      <c r="T396" s="4" t="s">
        <v>1175</v>
      </c>
      <c r="U396" s="4" t="s">
        <v>32</v>
      </c>
      <c r="V396" s="17" t="s">
        <v>33</v>
      </c>
    </row>
    <row r="397" spans="1:22" ht="96.2" customHeight="1" outlineLevel="5" x14ac:dyDescent="0.2">
      <c r="A397" s="3">
        <v>234</v>
      </c>
      <c r="B397" s="4" t="s">
        <v>1176</v>
      </c>
      <c r="C397" s="4" t="s">
        <v>1177</v>
      </c>
      <c r="D397" s="5" t="s">
        <v>1178</v>
      </c>
      <c r="E397" s="6" t="s">
        <v>56</v>
      </c>
      <c r="F397" s="7">
        <v>24</v>
      </c>
      <c r="G397" s="11" t="s">
        <v>57</v>
      </c>
      <c r="H397" s="8"/>
      <c r="I397" s="3">
        <v>3</v>
      </c>
      <c r="J397" s="9">
        <v>142.85714285714286</v>
      </c>
      <c r="K397" s="10"/>
      <c r="L397" s="11">
        <f t="shared" si="11"/>
        <v>0</v>
      </c>
      <c r="M397" s="19">
        <f>0.23*K397</f>
        <v>0</v>
      </c>
      <c r="N397" s="18">
        <f>0.00025*K397</f>
        <v>0</v>
      </c>
      <c r="O397" s="14"/>
      <c r="P397" s="15" t="s">
        <v>1179</v>
      </c>
      <c r="Q397" s="15" t="s">
        <v>30</v>
      </c>
      <c r="R397" s="16" t="s">
        <v>38</v>
      </c>
      <c r="S397" s="4" t="str">
        <f>HYPERLINK("https://redcat-toys.ru/api/getInfo/image/266035b7-1d9a-11e9-a21c-ac1f6b442184")</f>
        <v>https://redcat-toys.ru/api/getInfo/image/266035b7-1d9a-11e9-a21c-ac1f6b442184</v>
      </c>
      <c r="T397" s="4" t="s">
        <v>1175</v>
      </c>
      <c r="U397" s="4" t="s">
        <v>32</v>
      </c>
      <c r="V397" s="17" t="s">
        <v>33</v>
      </c>
    </row>
    <row r="398" spans="1:22" ht="96.2" customHeight="1" outlineLevel="5" x14ac:dyDescent="0.2">
      <c r="A398" s="3">
        <v>235</v>
      </c>
      <c r="B398" s="4" t="s">
        <v>1180</v>
      </c>
      <c r="C398" s="4" t="s">
        <v>1181</v>
      </c>
      <c r="D398" s="5" t="s">
        <v>1182</v>
      </c>
      <c r="E398" s="6" t="s">
        <v>56</v>
      </c>
      <c r="F398" s="7">
        <v>24</v>
      </c>
      <c r="G398" s="11" t="s">
        <v>57</v>
      </c>
      <c r="H398" s="8"/>
      <c r="I398" s="3">
        <v>3</v>
      </c>
      <c r="J398" s="9">
        <v>142.85714285714286</v>
      </c>
      <c r="K398" s="10"/>
      <c r="L398" s="11">
        <f t="shared" si="11"/>
        <v>0</v>
      </c>
      <c r="M398" s="12">
        <f>0.204*K398</f>
        <v>0</v>
      </c>
      <c r="N398" s="18">
        <f>0.00114*K398</f>
        <v>0</v>
      </c>
      <c r="O398" s="14"/>
      <c r="P398" s="15" t="s">
        <v>1183</v>
      </c>
      <c r="Q398" s="15" t="s">
        <v>30</v>
      </c>
      <c r="R398" s="16" t="s">
        <v>38</v>
      </c>
      <c r="S398" s="4" t="str">
        <f>HYPERLINK("https://redcat-toys.ru/api/getInfo/image/15411fd1-1d9b-11e9-a21c-ac1f6b442184")</f>
        <v>https://redcat-toys.ru/api/getInfo/image/15411fd1-1d9b-11e9-a21c-ac1f6b442184</v>
      </c>
      <c r="T398" s="4" t="s">
        <v>1175</v>
      </c>
      <c r="U398" s="4" t="s">
        <v>32</v>
      </c>
      <c r="V398" s="17" t="s">
        <v>33</v>
      </c>
    </row>
    <row r="399" spans="1:22" ht="96.2" customHeight="1" outlineLevel="5" x14ac:dyDescent="0.2">
      <c r="A399" s="3">
        <v>236</v>
      </c>
      <c r="B399" s="4" t="s">
        <v>1184</v>
      </c>
      <c r="C399" s="4" t="s">
        <v>1185</v>
      </c>
      <c r="D399" s="5" t="s">
        <v>1186</v>
      </c>
      <c r="E399" s="6" t="s">
        <v>56</v>
      </c>
      <c r="F399" s="7">
        <v>24</v>
      </c>
      <c r="G399" s="11" t="s">
        <v>57</v>
      </c>
      <c r="H399" s="8"/>
      <c r="I399" s="3">
        <v>3</v>
      </c>
      <c r="J399" s="9">
        <v>142.85714285714286</v>
      </c>
      <c r="K399" s="10"/>
      <c r="L399" s="11">
        <f t="shared" si="11"/>
        <v>0</v>
      </c>
      <c r="M399" s="12">
        <f>0.204*K399</f>
        <v>0</v>
      </c>
      <c r="N399" s="18">
        <f>0.00084*K399</f>
        <v>0</v>
      </c>
      <c r="O399" s="14"/>
      <c r="P399" s="15" t="s">
        <v>1187</v>
      </c>
      <c r="Q399" s="15" t="s">
        <v>30</v>
      </c>
      <c r="R399" s="16" t="s">
        <v>38</v>
      </c>
      <c r="S399" s="4" t="str">
        <f>HYPERLINK("https://redcat-toys.ru/api/getInfo/image/b31d21b5-1d9a-11e9-a21c-ac1f6b442184")</f>
        <v>https://redcat-toys.ru/api/getInfo/image/b31d21b5-1d9a-11e9-a21c-ac1f6b442184</v>
      </c>
      <c r="T399" s="4" t="s">
        <v>1175</v>
      </c>
      <c r="U399" s="4" t="s">
        <v>32</v>
      </c>
      <c r="V399" s="17" t="s">
        <v>33</v>
      </c>
    </row>
    <row r="400" spans="1:22" ht="96.2" customHeight="1" outlineLevel="5" x14ac:dyDescent="0.2">
      <c r="A400" s="3">
        <v>237</v>
      </c>
      <c r="B400" s="4" t="s">
        <v>1188</v>
      </c>
      <c r="C400" s="4" t="s">
        <v>1189</v>
      </c>
      <c r="D400" s="5" t="s">
        <v>1190</v>
      </c>
      <c r="E400" s="6" t="s">
        <v>56</v>
      </c>
      <c r="F400" s="7">
        <v>24</v>
      </c>
      <c r="G400" s="11" t="s">
        <v>57</v>
      </c>
      <c r="H400" s="8"/>
      <c r="I400" s="3">
        <v>3</v>
      </c>
      <c r="J400" s="9">
        <v>142.85714285714286</v>
      </c>
      <c r="K400" s="10"/>
      <c r="L400" s="11">
        <f t="shared" si="11"/>
        <v>0</v>
      </c>
      <c r="M400" s="12">
        <f>0.206*K400</f>
        <v>0</v>
      </c>
      <c r="N400" s="13">
        <f>0.0011*K400</f>
        <v>0</v>
      </c>
      <c r="O400" s="14"/>
      <c r="P400" s="15" t="s">
        <v>1191</v>
      </c>
      <c r="Q400" s="15" t="s">
        <v>30</v>
      </c>
      <c r="R400" s="16" t="s">
        <v>38</v>
      </c>
      <c r="S400" s="4" t="str">
        <f>HYPERLINK("https://redcat-toys.ru/api/getInfo/image/434723bf-3894-11eb-a25e-ac1f6b442184")</f>
        <v>https://redcat-toys.ru/api/getInfo/image/434723bf-3894-11eb-a25e-ac1f6b442184</v>
      </c>
      <c r="T400" s="4" t="s">
        <v>1192</v>
      </c>
      <c r="U400" s="4" t="s">
        <v>32</v>
      </c>
      <c r="V400" s="17" t="s">
        <v>33</v>
      </c>
    </row>
    <row r="401" spans="1:22" ht="96.2" customHeight="1" outlineLevel="5" x14ac:dyDescent="0.2">
      <c r="A401" s="3">
        <v>238</v>
      </c>
      <c r="B401" s="4" t="s">
        <v>1193</v>
      </c>
      <c r="C401" s="4" t="s">
        <v>1194</v>
      </c>
      <c r="D401" s="5" t="s">
        <v>1195</v>
      </c>
      <c r="E401" s="6" t="s">
        <v>56</v>
      </c>
      <c r="F401" s="7">
        <v>24</v>
      </c>
      <c r="G401" s="11" t="s">
        <v>57</v>
      </c>
      <c r="H401" s="8"/>
      <c r="I401" s="3">
        <v>3</v>
      </c>
      <c r="J401" s="9">
        <v>142.85714285714286</v>
      </c>
      <c r="K401" s="10"/>
      <c r="L401" s="11">
        <f t="shared" si="11"/>
        <v>0</v>
      </c>
      <c r="M401" s="19">
        <f>0.23*K401</f>
        <v>0</v>
      </c>
      <c r="N401" s="18">
        <f>0.00025*K401</f>
        <v>0</v>
      </c>
      <c r="O401" s="14"/>
      <c r="P401" s="15" t="s">
        <v>1196</v>
      </c>
      <c r="Q401" s="15" t="s">
        <v>30</v>
      </c>
      <c r="R401" s="16" t="s">
        <v>38</v>
      </c>
      <c r="S401" s="4" t="str">
        <f>HYPERLINK("https://redcat-toys.ru/api/getInfo/image/d0f07204-1d9a-11e9-a21c-ac1f6b442184")</f>
        <v>https://redcat-toys.ru/api/getInfo/image/d0f07204-1d9a-11e9-a21c-ac1f6b442184</v>
      </c>
      <c r="T401" s="4" t="s">
        <v>1175</v>
      </c>
      <c r="U401" s="4" t="s">
        <v>32</v>
      </c>
      <c r="V401" s="17" t="s">
        <v>33</v>
      </c>
    </row>
    <row r="402" spans="1:22" ht="12" customHeight="1" outlineLevel="3" x14ac:dyDescent="0.2">
      <c r="A402" s="29" t="s">
        <v>1197</v>
      </c>
      <c r="B402" s="29"/>
      <c r="C402" s="29"/>
    </row>
    <row r="403" spans="1:22" ht="96.2" customHeight="1" outlineLevel="4" x14ac:dyDescent="0.2">
      <c r="A403" s="3">
        <v>239</v>
      </c>
      <c r="B403" s="4" t="s">
        <v>1198</v>
      </c>
      <c r="C403" s="4" t="s">
        <v>1199</v>
      </c>
      <c r="D403" s="5" t="s">
        <v>1200</v>
      </c>
      <c r="E403" s="6" t="s">
        <v>56</v>
      </c>
      <c r="F403" s="7">
        <v>12</v>
      </c>
      <c r="G403" s="11" t="s">
        <v>57</v>
      </c>
      <c r="H403" s="8"/>
      <c r="I403" s="3">
        <v>1</v>
      </c>
      <c r="J403" s="9">
        <v>385.71428571428572</v>
      </c>
      <c r="K403" s="10"/>
      <c r="L403" s="11">
        <f>J403*K403</f>
        <v>0</v>
      </c>
      <c r="M403" s="12">
        <f>0.798*K403</f>
        <v>0</v>
      </c>
      <c r="N403" s="18">
        <f>0.00515*K403</f>
        <v>0</v>
      </c>
      <c r="O403" s="14"/>
      <c r="P403" s="15" t="s">
        <v>1201</v>
      </c>
      <c r="Q403" s="15" t="s">
        <v>30</v>
      </c>
      <c r="R403" s="16" t="s">
        <v>38</v>
      </c>
      <c r="S403" s="4" t="str">
        <f>HYPERLINK("https://redcat-toys.ru/api/getInfo/image/5c58a466-706c-11e7-977d-5cf3fc4a2490")</f>
        <v>https://redcat-toys.ru/api/getInfo/image/5c58a466-706c-11e7-977d-5cf3fc4a2490</v>
      </c>
      <c r="T403" s="4" t="s">
        <v>1202</v>
      </c>
      <c r="U403" s="4" t="s">
        <v>32</v>
      </c>
      <c r="V403" s="17" t="s">
        <v>33</v>
      </c>
    </row>
    <row r="404" spans="1:22" ht="12" customHeight="1" outlineLevel="3" x14ac:dyDescent="0.2">
      <c r="A404" s="29" t="s">
        <v>1203</v>
      </c>
      <c r="B404" s="29"/>
      <c r="C404" s="29"/>
    </row>
    <row r="405" spans="1:22" ht="96.2" customHeight="1" outlineLevel="4" x14ac:dyDescent="0.2">
      <c r="A405" s="3">
        <v>240</v>
      </c>
      <c r="B405" s="4" t="s">
        <v>1204</v>
      </c>
      <c r="C405" s="4" t="s">
        <v>1205</v>
      </c>
      <c r="D405" s="5" t="s">
        <v>1206</v>
      </c>
      <c r="E405" s="6" t="s">
        <v>56</v>
      </c>
      <c r="F405" s="7">
        <v>8</v>
      </c>
      <c r="G405" s="11" t="s">
        <v>57</v>
      </c>
      <c r="H405" s="8"/>
      <c r="I405" s="3">
        <v>1</v>
      </c>
      <c r="J405" s="9">
        <v>284.28571428571428</v>
      </c>
      <c r="K405" s="10"/>
      <c r="L405" s="11">
        <f>J405*K405</f>
        <v>0</v>
      </c>
      <c r="M405" s="19">
        <f>0.56*K405</f>
        <v>0</v>
      </c>
      <c r="N405" s="13">
        <f>0.0164*K405</f>
        <v>0</v>
      </c>
      <c r="O405" s="14"/>
      <c r="P405" s="15" t="s">
        <v>1207</v>
      </c>
      <c r="Q405" s="15" t="s">
        <v>30</v>
      </c>
      <c r="R405" s="16" t="s">
        <v>38</v>
      </c>
      <c r="S405" s="4" t="str">
        <f>HYPERLINK("https://redcat-toys.ru/api/getInfo/image/e675665c-d3f3-11eb-a209-ac1f6b442185")</f>
        <v>https://redcat-toys.ru/api/getInfo/image/e675665c-d3f3-11eb-a209-ac1f6b442185</v>
      </c>
      <c r="T405" s="4" t="s">
        <v>1208</v>
      </c>
      <c r="U405" s="4" t="s">
        <v>32</v>
      </c>
      <c r="V405" s="17" t="s">
        <v>33</v>
      </c>
    </row>
    <row r="406" spans="1:22" ht="12" customHeight="1" outlineLevel="3" x14ac:dyDescent="0.2">
      <c r="A406" s="29" t="s">
        <v>1209</v>
      </c>
      <c r="B406" s="29"/>
      <c r="C406" s="29"/>
    </row>
    <row r="407" spans="1:22" ht="12" customHeight="1" outlineLevel="4" x14ac:dyDescent="0.2">
      <c r="A407" s="30" t="s">
        <v>1210</v>
      </c>
      <c r="B407" s="30"/>
      <c r="C407" s="30"/>
    </row>
    <row r="408" spans="1:22" ht="96.2" customHeight="1" outlineLevel="5" x14ac:dyDescent="0.2">
      <c r="A408" s="3">
        <v>241</v>
      </c>
      <c r="B408" s="4" t="s">
        <v>1211</v>
      </c>
      <c r="C408" s="4" t="s">
        <v>1212</v>
      </c>
      <c r="D408" s="5" t="s">
        <v>1213</v>
      </c>
      <c r="E408" s="6" t="s">
        <v>56</v>
      </c>
      <c r="F408" s="7">
        <v>32</v>
      </c>
      <c r="G408" s="11" t="s">
        <v>57</v>
      </c>
      <c r="H408" s="8"/>
      <c r="I408" s="3">
        <v>7</v>
      </c>
      <c r="J408" s="9">
        <v>71.428571428571431</v>
      </c>
      <c r="K408" s="10"/>
      <c r="L408" s="11">
        <f>J408*K408</f>
        <v>0</v>
      </c>
      <c r="M408" s="12">
        <f>0.091*K408</f>
        <v>0</v>
      </c>
      <c r="N408" s="18">
        <f>0.00044*K408</f>
        <v>0</v>
      </c>
      <c r="O408" s="14"/>
      <c r="P408" s="15" t="s">
        <v>1214</v>
      </c>
      <c r="Q408" s="15" t="s">
        <v>30</v>
      </c>
      <c r="R408" s="16" t="s">
        <v>38</v>
      </c>
      <c r="S408" s="4" t="str">
        <f>HYPERLINK("https://redcat-toys.ru/api/getInfo/image/6a7de498-2cf0-11e4-98b8-5cf3fc4a2490")</f>
        <v>https://redcat-toys.ru/api/getInfo/image/6a7de498-2cf0-11e4-98b8-5cf3fc4a2490</v>
      </c>
      <c r="T408" s="4" t="s">
        <v>1215</v>
      </c>
      <c r="U408" s="4" t="s">
        <v>32</v>
      </c>
      <c r="V408" s="17" t="s">
        <v>33</v>
      </c>
    </row>
    <row r="409" spans="1:22" ht="96.2" customHeight="1" outlineLevel="5" x14ac:dyDescent="0.2">
      <c r="A409" s="3">
        <v>242</v>
      </c>
      <c r="B409" s="4" t="s">
        <v>1216</v>
      </c>
      <c r="C409" s="4" t="s">
        <v>1217</v>
      </c>
      <c r="D409" s="5" t="s">
        <v>1218</v>
      </c>
      <c r="E409" s="6" t="s">
        <v>56</v>
      </c>
      <c r="F409" s="7">
        <v>32</v>
      </c>
      <c r="G409" s="7">
        <v>269</v>
      </c>
      <c r="H409" s="8"/>
      <c r="I409" s="3">
        <v>7</v>
      </c>
      <c r="J409" s="9">
        <v>71.428571428571431</v>
      </c>
      <c r="K409" s="10"/>
      <c r="L409" s="11">
        <f>J409*K409</f>
        <v>0</v>
      </c>
      <c r="M409" s="12">
        <f>0.103*K409</f>
        <v>0</v>
      </c>
      <c r="N409" s="18">
        <f>0.00042*K409</f>
        <v>0</v>
      </c>
      <c r="O409" s="14"/>
      <c r="P409" s="15" t="s">
        <v>1219</v>
      </c>
      <c r="Q409" s="15" t="s">
        <v>30</v>
      </c>
      <c r="R409" s="16" t="s">
        <v>38</v>
      </c>
      <c r="S409" s="4" t="str">
        <f>HYPERLINK("https://redcat-toys.ru/api/getInfo/image/0c741339-e0e1-11e3-98b8-5cf3fc4a2490")</f>
        <v>https://redcat-toys.ru/api/getInfo/image/0c741339-e0e1-11e3-98b8-5cf3fc4a2490</v>
      </c>
      <c r="T409" s="4" t="s">
        <v>1215</v>
      </c>
      <c r="U409" s="4" t="s">
        <v>32</v>
      </c>
      <c r="V409" s="17" t="s">
        <v>33</v>
      </c>
    </row>
    <row r="410" spans="1:22" ht="96.2" customHeight="1" outlineLevel="5" x14ac:dyDescent="0.2">
      <c r="A410" s="3">
        <v>243</v>
      </c>
      <c r="B410" s="4" t="s">
        <v>1220</v>
      </c>
      <c r="C410" s="4" t="s">
        <v>1221</v>
      </c>
      <c r="D410" s="5" t="s">
        <v>1222</v>
      </c>
      <c r="E410" s="6" t="s">
        <v>56</v>
      </c>
      <c r="F410" s="7">
        <v>32</v>
      </c>
      <c r="G410" s="11" t="s">
        <v>57</v>
      </c>
      <c r="H410" s="8"/>
      <c r="I410" s="3">
        <v>7</v>
      </c>
      <c r="J410" s="9">
        <v>71.428571428571431</v>
      </c>
      <c r="K410" s="10"/>
      <c r="L410" s="11">
        <f>J410*K410</f>
        <v>0</v>
      </c>
      <c r="M410" s="12">
        <f>0.088*K410</f>
        <v>0</v>
      </c>
      <c r="N410" s="18">
        <f>0.00038*K410</f>
        <v>0</v>
      </c>
      <c r="O410" s="14"/>
      <c r="P410" s="15" t="s">
        <v>1223</v>
      </c>
      <c r="Q410" s="15" t="s">
        <v>30</v>
      </c>
      <c r="R410" s="16" t="s">
        <v>38</v>
      </c>
      <c r="S410" s="4" t="str">
        <f>HYPERLINK("https://redcat-toys.ru/api/getInfo/image/c7d09850-4045-11e2-8ed0-003048670413")</f>
        <v>https://redcat-toys.ru/api/getInfo/image/c7d09850-4045-11e2-8ed0-003048670413</v>
      </c>
      <c r="T410" s="4" t="s">
        <v>1215</v>
      </c>
      <c r="U410" s="4" t="s">
        <v>32</v>
      </c>
      <c r="V410" s="17" t="s">
        <v>33</v>
      </c>
    </row>
    <row r="411" spans="1:22" ht="96.2" customHeight="1" outlineLevel="5" x14ac:dyDescent="0.2">
      <c r="A411" s="3">
        <v>244</v>
      </c>
      <c r="B411" s="4" t="s">
        <v>1224</v>
      </c>
      <c r="C411" s="4" t="s">
        <v>1225</v>
      </c>
      <c r="D411" s="5" t="s">
        <v>1226</v>
      </c>
      <c r="E411" s="6" t="s">
        <v>56</v>
      </c>
      <c r="F411" s="7">
        <v>32</v>
      </c>
      <c r="G411" s="11" t="s">
        <v>57</v>
      </c>
      <c r="H411" s="8"/>
      <c r="I411" s="3">
        <v>7</v>
      </c>
      <c r="J411" s="9">
        <v>71.428571428571431</v>
      </c>
      <c r="K411" s="10"/>
      <c r="L411" s="11">
        <f>J411*K411</f>
        <v>0</v>
      </c>
      <c r="M411" s="12">
        <f>0.088*K411</f>
        <v>0</v>
      </c>
      <c r="N411" s="18">
        <f>0.00038*K411</f>
        <v>0</v>
      </c>
      <c r="O411" s="14"/>
      <c r="P411" s="15" t="s">
        <v>1227</v>
      </c>
      <c r="Q411" s="15" t="s">
        <v>30</v>
      </c>
      <c r="R411" s="16" t="s">
        <v>38</v>
      </c>
      <c r="S411" s="4" t="str">
        <f>HYPERLINK("https://redcat-toys.ru/api/getInfo/image/0714fd62-29e5-11e4-98b8-5cf3fc4a2490")</f>
        <v>https://redcat-toys.ru/api/getInfo/image/0714fd62-29e5-11e4-98b8-5cf3fc4a2490</v>
      </c>
      <c r="T411" s="4" t="s">
        <v>1215</v>
      </c>
      <c r="U411" s="4" t="s">
        <v>32</v>
      </c>
      <c r="V411" s="17" t="s">
        <v>33</v>
      </c>
    </row>
    <row r="412" spans="1:22" ht="12" customHeight="1" outlineLevel="4" x14ac:dyDescent="0.2">
      <c r="A412" s="30" t="s">
        <v>1228</v>
      </c>
      <c r="B412" s="30"/>
      <c r="C412" s="30"/>
    </row>
    <row r="413" spans="1:22" ht="96.2" customHeight="1" outlineLevel="5" x14ac:dyDescent="0.2">
      <c r="A413" s="3">
        <v>245</v>
      </c>
      <c r="B413" s="4" t="s">
        <v>1229</v>
      </c>
      <c r="C413" s="4" t="s">
        <v>1230</v>
      </c>
      <c r="D413" s="5" t="s">
        <v>1231</v>
      </c>
      <c r="E413" s="6" t="s">
        <v>56</v>
      </c>
      <c r="F413" s="7">
        <v>20</v>
      </c>
      <c r="G413" s="7">
        <v>427</v>
      </c>
      <c r="H413" s="8"/>
      <c r="I413" s="3">
        <v>5</v>
      </c>
      <c r="J413" s="9">
        <v>85.714285714285722</v>
      </c>
      <c r="K413" s="10"/>
      <c r="L413" s="11">
        <f>J413*K413</f>
        <v>0</v>
      </c>
      <c r="M413" s="12">
        <f>0.151*K413</f>
        <v>0</v>
      </c>
      <c r="N413" s="18">
        <f>0.00058*K413</f>
        <v>0</v>
      </c>
      <c r="O413" s="14"/>
      <c r="P413" s="15" t="s">
        <v>1232</v>
      </c>
      <c r="Q413" s="15" t="s">
        <v>30</v>
      </c>
      <c r="R413" s="16" t="s">
        <v>38</v>
      </c>
      <c r="S413" s="4" t="str">
        <f>HYPERLINK("https://redcat-toys.ru/api/getInfo/image/3125eae1-ea4c-11e3-98b8-5cf3fc4a2490")</f>
        <v>https://redcat-toys.ru/api/getInfo/image/3125eae1-ea4c-11e3-98b8-5cf3fc4a2490</v>
      </c>
      <c r="T413" s="4" t="s">
        <v>1233</v>
      </c>
      <c r="U413" s="4" t="s">
        <v>32</v>
      </c>
      <c r="V413" s="17" t="s">
        <v>33</v>
      </c>
    </row>
    <row r="414" spans="1:22" ht="12" customHeight="1" outlineLevel="4" x14ac:dyDescent="0.2">
      <c r="A414" s="30" t="s">
        <v>1234</v>
      </c>
      <c r="B414" s="30"/>
      <c r="C414" s="30"/>
    </row>
    <row r="415" spans="1:22" ht="96.2" customHeight="1" outlineLevel="5" x14ac:dyDescent="0.2">
      <c r="A415" s="3">
        <v>246</v>
      </c>
      <c r="B415" s="4" t="s">
        <v>1235</v>
      </c>
      <c r="C415" s="4" t="s">
        <v>1236</v>
      </c>
      <c r="D415" s="5" t="s">
        <v>1237</v>
      </c>
      <c r="E415" s="6" t="s">
        <v>56</v>
      </c>
      <c r="F415" s="7">
        <v>16</v>
      </c>
      <c r="G415" s="11" t="s">
        <v>57</v>
      </c>
      <c r="H415" s="8"/>
      <c r="I415" s="3">
        <v>3</v>
      </c>
      <c r="J415" s="9">
        <v>114.28571428571429</v>
      </c>
      <c r="K415" s="10"/>
      <c r="L415" s="11">
        <f>J415*K415</f>
        <v>0</v>
      </c>
      <c r="M415" s="12">
        <f>0.184*K415</f>
        <v>0</v>
      </c>
      <c r="N415" s="13">
        <f>0.0009*K415</f>
        <v>0</v>
      </c>
      <c r="O415" s="14"/>
      <c r="P415" s="15" t="s">
        <v>1238</v>
      </c>
      <c r="Q415" s="15" t="s">
        <v>30</v>
      </c>
      <c r="R415" s="16" t="s">
        <v>38</v>
      </c>
      <c r="S415" s="4" t="str">
        <f>HYPERLINK("https://redcat-toys.ru/api/getInfo/image/5f7a8c64-dc05-11e3-b0d8-5cf3fc4a2490")</f>
        <v>https://redcat-toys.ru/api/getInfo/image/5f7a8c64-dc05-11e3-b0d8-5cf3fc4a2490</v>
      </c>
      <c r="T415" s="4" t="s">
        <v>1239</v>
      </c>
      <c r="U415" s="4" t="s">
        <v>32</v>
      </c>
      <c r="V415" s="17" t="s">
        <v>33</v>
      </c>
    </row>
    <row r="416" spans="1:22" ht="15.75" customHeight="1" outlineLevel="1" x14ac:dyDescent="0.2">
      <c r="A416" s="27" t="s">
        <v>1240</v>
      </c>
      <c r="B416" s="27"/>
      <c r="C416" s="27"/>
    </row>
    <row r="417" spans="1:22" ht="12" customHeight="1" outlineLevel="2" x14ac:dyDescent="0.2">
      <c r="A417" s="28" t="s">
        <v>1241</v>
      </c>
      <c r="B417" s="28"/>
      <c r="C417" s="28"/>
    </row>
    <row r="418" spans="1:22" ht="12" customHeight="1" outlineLevel="3" x14ac:dyDescent="0.2">
      <c r="A418" s="29" t="s">
        <v>1242</v>
      </c>
      <c r="B418" s="29"/>
      <c r="C418" s="29"/>
    </row>
    <row r="419" spans="1:22" ht="23.25" customHeight="1" outlineLevel="4" x14ac:dyDescent="0.2">
      <c r="A419" s="30" t="s">
        <v>1243</v>
      </c>
      <c r="B419" s="30"/>
      <c r="C419" s="30"/>
    </row>
    <row r="420" spans="1:22" ht="96.2" customHeight="1" outlineLevel="5" x14ac:dyDescent="0.2">
      <c r="A420" s="3">
        <v>247</v>
      </c>
      <c r="B420" s="4" t="s">
        <v>1244</v>
      </c>
      <c r="C420" s="4" t="s">
        <v>1245</v>
      </c>
      <c r="D420" s="5" t="s">
        <v>1246</v>
      </c>
      <c r="E420" s="6"/>
      <c r="F420" s="7">
        <v>256</v>
      </c>
      <c r="G420" s="11" t="s">
        <v>57</v>
      </c>
      <c r="H420" s="8"/>
      <c r="I420" s="3">
        <v>32</v>
      </c>
      <c r="J420" s="9">
        <v>17.142857142857142</v>
      </c>
      <c r="K420" s="10"/>
      <c r="L420" s="11">
        <f t="shared" ref="L420:L425" si="12">J420*K420</f>
        <v>0</v>
      </c>
      <c r="M420" s="12">
        <f>0.973*K420</f>
        <v>0</v>
      </c>
      <c r="N420" s="18">
        <f>0.00574*K420</f>
        <v>0</v>
      </c>
      <c r="O420" s="14"/>
      <c r="P420" s="15" t="s">
        <v>1247</v>
      </c>
      <c r="Q420" s="15" t="s">
        <v>30</v>
      </c>
      <c r="R420" s="16" t="s">
        <v>38</v>
      </c>
      <c r="S420" s="4" t="str">
        <f>HYPERLINK("https://redcat-toys.ru/api/getInfo/image/5fa448ac-7e6c-11f0-a284-00155d82e908")</f>
        <v>https://redcat-toys.ru/api/getInfo/image/5fa448ac-7e6c-11f0-a284-00155d82e908</v>
      </c>
      <c r="T420" s="4" t="s">
        <v>1248</v>
      </c>
      <c r="U420" s="4" t="s">
        <v>32</v>
      </c>
      <c r="V420" s="17" t="s">
        <v>33</v>
      </c>
    </row>
    <row r="421" spans="1:22" ht="96.2" customHeight="1" outlineLevel="5" x14ac:dyDescent="0.2">
      <c r="A421" s="3">
        <v>248</v>
      </c>
      <c r="B421" s="4" t="s">
        <v>1249</v>
      </c>
      <c r="C421" s="4" t="s">
        <v>1250</v>
      </c>
      <c r="D421" s="5" t="s">
        <v>1251</v>
      </c>
      <c r="E421" s="6"/>
      <c r="F421" s="7">
        <v>256</v>
      </c>
      <c r="G421" s="7">
        <v>31</v>
      </c>
      <c r="H421" s="8"/>
      <c r="I421" s="3">
        <v>31</v>
      </c>
      <c r="J421" s="9">
        <v>17.142857142857142</v>
      </c>
      <c r="K421" s="10"/>
      <c r="L421" s="11">
        <f t="shared" si="12"/>
        <v>0</v>
      </c>
      <c r="M421" s="12">
        <f>0.026*K421</f>
        <v>0</v>
      </c>
      <c r="N421" s="18">
        <f>0.00017*K421</f>
        <v>0</v>
      </c>
      <c r="O421" s="14"/>
      <c r="P421" s="15" t="s">
        <v>1252</v>
      </c>
      <c r="Q421" s="15" t="s">
        <v>30</v>
      </c>
      <c r="R421" s="16" t="s">
        <v>38</v>
      </c>
      <c r="S421" s="4" t="str">
        <f>HYPERLINK("https://redcat-toys.ru/api/getInfo/image/b022f13e-760c-11ed-a22a-00155d82e902")</f>
        <v>https://redcat-toys.ru/api/getInfo/image/b022f13e-760c-11ed-a22a-00155d82e902</v>
      </c>
      <c r="T421" s="4" t="s">
        <v>1253</v>
      </c>
      <c r="U421" s="4" t="s">
        <v>32</v>
      </c>
      <c r="V421" s="17" t="s">
        <v>33</v>
      </c>
    </row>
    <row r="422" spans="1:22" ht="96.2" customHeight="1" outlineLevel="5" x14ac:dyDescent="0.2">
      <c r="A422" s="3">
        <v>249</v>
      </c>
      <c r="B422" s="4" t="s">
        <v>1254</v>
      </c>
      <c r="C422" s="4" t="s">
        <v>1255</v>
      </c>
      <c r="D422" s="5" t="s">
        <v>1256</v>
      </c>
      <c r="E422" s="6"/>
      <c r="F422" s="7">
        <v>256</v>
      </c>
      <c r="G422" s="11" t="s">
        <v>57</v>
      </c>
      <c r="H422" s="8"/>
      <c r="I422" s="3">
        <v>32</v>
      </c>
      <c r="J422" s="9">
        <v>17.142857142857142</v>
      </c>
      <c r="K422" s="10"/>
      <c r="L422" s="11">
        <f t="shared" si="12"/>
        <v>0</v>
      </c>
      <c r="M422" s="12">
        <f>0.975*K422</f>
        <v>0</v>
      </c>
      <c r="N422" s="18">
        <f>0.00619*K422</f>
        <v>0</v>
      </c>
      <c r="O422" s="14"/>
      <c r="P422" s="15" t="s">
        <v>1257</v>
      </c>
      <c r="Q422" s="15" t="s">
        <v>30</v>
      </c>
      <c r="R422" s="16" t="s">
        <v>38</v>
      </c>
      <c r="S422" s="4" t="str">
        <f>HYPERLINK("https://redcat-toys.ru/api/getInfo/image/ac1c2b73-760d-11ed-a22a-00155d82e902")</f>
        <v>https://redcat-toys.ru/api/getInfo/image/ac1c2b73-760d-11ed-a22a-00155d82e902</v>
      </c>
      <c r="T422" s="4" t="s">
        <v>1253</v>
      </c>
      <c r="U422" s="4" t="s">
        <v>32</v>
      </c>
      <c r="V422" s="17" t="s">
        <v>33</v>
      </c>
    </row>
    <row r="423" spans="1:22" ht="96.2" customHeight="1" outlineLevel="5" x14ac:dyDescent="0.2">
      <c r="A423" s="3">
        <v>250</v>
      </c>
      <c r="B423" s="4" t="s">
        <v>1258</v>
      </c>
      <c r="C423" s="4" t="s">
        <v>1259</v>
      </c>
      <c r="D423" s="5" t="s">
        <v>1260</v>
      </c>
      <c r="E423" s="6"/>
      <c r="F423" s="7">
        <v>256</v>
      </c>
      <c r="G423" s="11" t="s">
        <v>57</v>
      </c>
      <c r="H423" s="8"/>
      <c r="I423" s="3">
        <v>32</v>
      </c>
      <c r="J423" s="9">
        <v>17.142857142857142</v>
      </c>
      <c r="K423" s="10"/>
      <c r="L423" s="11">
        <f t="shared" si="12"/>
        <v>0</v>
      </c>
      <c r="M423" s="12">
        <f>0.996*K423</f>
        <v>0</v>
      </c>
      <c r="N423" s="18">
        <f>0.00576*K423</f>
        <v>0</v>
      </c>
      <c r="O423" s="14"/>
      <c r="P423" s="15" t="s">
        <v>1261</v>
      </c>
      <c r="Q423" s="15" t="s">
        <v>30</v>
      </c>
      <c r="R423" s="16" t="s">
        <v>38</v>
      </c>
      <c r="S423" s="4" t="str">
        <f>HYPERLINK("https://redcat-toys.ru/api/getInfo/image/c86aeb64-9a6b-11e5-b0ae-5cf3fc4a2490")</f>
        <v>https://redcat-toys.ru/api/getInfo/image/c86aeb64-9a6b-11e5-b0ae-5cf3fc4a2490</v>
      </c>
      <c r="T423" s="4" t="s">
        <v>1248</v>
      </c>
      <c r="U423" s="4" t="s">
        <v>32</v>
      </c>
      <c r="V423" s="17" t="s">
        <v>33</v>
      </c>
    </row>
    <row r="424" spans="1:22" ht="96.2" customHeight="1" outlineLevel="5" x14ac:dyDescent="0.2">
      <c r="A424" s="3">
        <v>251</v>
      </c>
      <c r="B424" s="4" t="s">
        <v>1262</v>
      </c>
      <c r="C424" s="4" t="s">
        <v>1263</v>
      </c>
      <c r="D424" s="5" t="s">
        <v>1264</v>
      </c>
      <c r="E424" s="6"/>
      <c r="F424" s="7">
        <v>256</v>
      </c>
      <c r="G424" s="11" t="s">
        <v>57</v>
      </c>
      <c r="H424" s="8"/>
      <c r="I424" s="3">
        <v>32</v>
      </c>
      <c r="J424" s="9">
        <v>17.142857142857142</v>
      </c>
      <c r="K424" s="10"/>
      <c r="L424" s="11">
        <f t="shared" si="12"/>
        <v>0</v>
      </c>
      <c r="M424" s="12">
        <f>0.958*K424</f>
        <v>0</v>
      </c>
      <c r="N424" s="18">
        <f>0.00606*K424</f>
        <v>0</v>
      </c>
      <c r="O424" s="14"/>
      <c r="P424" s="15" t="s">
        <v>1265</v>
      </c>
      <c r="Q424" s="15" t="s">
        <v>30</v>
      </c>
      <c r="R424" s="16" t="s">
        <v>38</v>
      </c>
      <c r="S424" s="4" t="str">
        <f>HYPERLINK("https://redcat-toys.ru/api/getInfo/image/63c404c4-9203-11eb-a233-0cc47a2bbb49")</f>
        <v>https://redcat-toys.ru/api/getInfo/image/63c404c4-9203-11eb-a233-0cc47a2bbb49</v>
      </c>
      <c r="T424" s="4" t="s">
        <v>1248</v>
      </c>
      <c r="U424" s="4" t="s">
        <v>32</v>
      </c>
      <c r="V424" s="17" t="s">
        <v>33</v>
      </c>
    </row>
    <row r="425" spans="1:22" ht="96.2" customHeight="1" outlineLevel="5" x14ac:dyDescent="0.2">
      <c r="A425" s="3">
        <v>252</v>
      </c>
      <c r="B425" s="4" t="s">
        <v>1266</v>
      </c>
      <c r="C425" s="4" t="s">
        <v>1267</v>
      </c>
      <c r="D425" s="5" t="s">
        <v>1268</v>
      </c>
      <c r="E425" s="6"/>
      <c r="F425" s="7">
        <v>256</v>
      </c>
      <c r="G425" s="11" t="s">
        <v>57</v>
      </c>
      <c r="H425" s="8"/>
      <c r="I425" s="3">
        <v>32</v>
      </c>
      <c r="J425" s="9">
        <v>17.142857142857142</v>
      </c>
      <c r="K425" s="10"/>
      <c r="L425" s="11">
        <f t="shared" si="12"/>
        <v>0</v>
      </c>
      <c r="M425" s="12">
        <f>0.985*K425</f>
        <v>0</v>
      </c>
      <c r="N425" s="18">
        <f>0.00577*K425</f>
        <v>0</v>
      </c>
      <c r="O425" s="14"/>
      <c r="P425" s="15" t="s">
        <v>1269</v>
      </c>
      <c r="Q425" s="15" t="s">
        <v>30</v>
      </c>
      <c r="R425" s="16" t="s">
        <v>38</v>
      </c>
      <c r="S425" s="4" t="str">
        <f>HYPERLINK("https://redcat-toys.ru/api/getInfo/image/884e69b2-2010-11f0-a279-00155d82e908")</f>
        <v>https://redcat-toys.ru/api/getInfo/image/884e69b2-2010-11f0-a279-00155d82e908</v>
      </c>
      <c r="T425" s="4" t="s">
        <v>1248</v>
      </c>
      <c r="U425" s="4" t="s">
        <v>32</v>
      </c>
      <c r="V425" s="17" t="s">
        <v>33</v>
      </c>
    </row>
    <row r="426" spans="1:22" ht="23.25" customHeight="1" outlineLevel="4" x14ac:dyDescent="0.2">
      <c r="A426" s="30" t="s">
        <v>1270</v>
      </c>
      <c r="B426" s="30"/>
      <c r="C426" s="30"/>
    </row>
    <row r="427" spans="1:22" ht="96.2" customHeight="1" outlineLevel="5" x14ac:dyDescent="0.2">
      <c r="A427" s="3">
        <v>253</v>
      </c>
      <c r="B427" s="4" t="s">
        <v>1271</v>
      </c>
      <c r="C427" s="4" t="s">
        <v>1272</v>
      </c>
      <c r="D427" s="5" t="s">
        <v>1273</v>
      </c>
      <c r="E427" s="6"/>
      <c r="F427" s="7">
        <v>256</v>
      </c>
      <c r="G427" s="11" t="s">
        <v>57</v>
      </c>
      <c r="H427" s="8"/>
      <c r="I427" s="3">
        <v>32</v>
      </c>
      <c r="J427" s="9">
        <v>17.142857142857142</v>
      </c>
      <c r="K427" s="10"/>
      <c r="L427" s="11">
        <f t="shared" ref="L427:L434" si="13">J427*K427</f>
        <v>0</v>
      </c>
      <c r="M427" s="12">
        <f>0.031*K427</f>
        <v>0</v>
      </c>
      <c r="N427" s="18">
        <f>0.00015*K427</f>
        <v>0</v>
      </c>
      <c r="O427" s="14"/>
      <c r="P427" s="15" t="s">
        <v>1274</v>
      </c>
      <c r="Q427" s="15" t="s">
        <v>30</v>
      </c>
      <c r="R427" s="16" t="s">
        <v>38</v>
      </c>
      <c r="S427" s="4" t="str">
        <f>HYPERLINK("https://redcat-toys.ru/api/getInfo/image/47a768da-cb37-11e5-98ff-5cf3fc4a2490")</f>
        <v>https://redcat-toys.ru/api/getInfo/image/47a768da-cb37-11e5-98ff-5cf3fc4a2490</v>
      </c>
      <c r="T427" s="4" t="s">
        <v>1275</v>
      </c>
      <c r="U427" s="4" t="s">
        <v>32</v>
      </c>
      <c r="V427" s="17" t="s">
        <v>33</v>
      </c>
    </row>
    <row r="428" spans="1:22" ht="96.2" customHeight="1" outlineLevel="5" x14ac:dyDescent="0.2">
      <c r="A428" s="3">
        <v>254</v>
      </c>
      <c r="B428" s="4" t="s">
        <v>1276</v>
      </c>
      <c r="C428" s="4" t="s">
        <v>1277</v>
      </c>
      <c r="D428" s="5" t="s">
        <v>1278</v>
      </c>
      <c r="E428" s="6"/>
      <c r="F428" s="7">
        <v>256</v>
      </c>
      <c r="G428" s="11" t="s">
        <v>57</v>
      </c>
      <c r="H428" s="8"/>
      <c r="I428" s="3">
        <v>32</v>
      </c>
      <c r="J428" s="9">
        <v>17.142857142857142</v>
      </c>
      <c r="K428" s="10"/>
      <c r="L428" s="11">
        <f t="shared" si="13"/>
        <v>0</v>
      </c>
      <c r="M428" s="12">
        <f>0.997*K428</f>
        <v>0</v>
      </c>
      <c r="N428" s="18">
        <f>0.00015*K428</f>
        <v>0</v>
      </c>
      <c r="O428" s="14"/>
      <c r="P428" s="15" t="s">
        <v>1279</v>
      </c>
      <c r="Q428" s="15" t="s">
        <v>30</v>
      </c>
      <c r="R428" s="16" t="s">
        <v>38</v>
      </c>
      <c r="S428" s="4" t="str">
        <f>HYPERLINK("https://redcat-toys.ru/api/getInfo/image/f3df4125-c093-11e7-bf5c-5cf3fc4a2490")</f>
        <v>https://redcat-toys.ru/api/getInfo/image/f3df4125-c093-11e7-bf5c-5cf3fc4a2490</v>
      </c>
      <c r="T428" s="4" t="s">
        <v>1275</v>
      </c>
      <c r="U428" s="4" t="s">
        <v>32</v>
      </c>
      <c r="V428" s="17" t="s">
        <v>33</v>
      </c>
    </row>
    <row r="429" spans="1:22" ht="96.2" customHeight="1" outlineLevel="5" x14ac:dyDescent="0.2">
      <c r="A429" s="3">
        <v>255</v>
      </c>
      <c r="B429" s="4" t="s">
        <v>1280</v>
      </c>
      <c r="C429" s="4" t="s">
        <v>1281</v>
      </c>
      <c r="D429" s="5" t="s">
        <v>1282</v>
      </c>
      <c r="E429" s="6"/>
      <c r="F429" s="7">
        <v>256</v>
      </c>
      <c r="G429" s="11" t="s">
        <v>57</v>
      </c>
      <c r="H429" s="8"/>
      <c r="I429" s="3">
        <v>32</v>
      </c>
      <c r="J429" s="9">
        <v>17.142857142857142</v>
      </c>
      <c r="K429" s="10"/>
      <c r="L429" s="11">
        <f t="shared" si="13"/>
        <v>0</v>
      </c>
      <c r="M429" s="12">
        <f>0.967*K429</f>
        <v>0</v>
      </c>
      <c r="N429" s="18">
        <f>0.00598*K429</f>
        <v>0</v>
      </c>
      <c r="O429" s="14"/>
      <c r="P429" s="15" t="s">
        <v>1283</v>
      </c>
      <c r="Q429" s="15" t="s">
        <v>30</v>
      </c>
      <c r="R429" s="16" t="s">
        <v>38</v>
      </c>
      <c r="S429" s="4" t="str">
        <f>HYPERLINK("https://redcat-toys.ru/api/getInfo/image/f5ade138-bb07-11f0-a288-00155d82e908")</f>
        <v>https://redcat-toys.ru/api/getInfo/image/f5ade138-bb07-11f0-a288-00155d82e908</v>
      </c>
      <c r="T429" s="4" t="s">
        <v>1275</v>
      </c>
      <c r="U429" s="4" t="s">
        <v>32</v>
      </c>
      <c r="V429" s="17" t="s">
        <v>33</v>
      </c>
    </row>
    <row r="430" spans="1:22" ht="96.2" customHeight="1" outlineLevel="5" x14ac:dyDescent="0.2">
      <c r="A430" s="3">
        <v>256</v>
      </c>
      <c r="B430" s="4" t="s">
        <v>1284</v>
      </c>
      <c r="C430" s="4" t="s">
        <v>1285</v>
      </c>
      <c r="D430" s="5" t="s">
        <v>1286</v>
      </c>
      <c r="E430" s="6"/>
      <c r="F430" s="7">
        <v>256</v>
      </c>
      <c r="G430" s="11" t="s">
        <v>57</v>
      </c>
      <c r="H430" s="8"/>
      <c r="I430" s="3">
        <v>32</v>
      </c>
      <c r="J430" s="9">
        <v>17.142857142857142</v>
      </c>
      <c r="K430" s="10"/>
      <c r="L430" s="11">
        <f t="shared" si="13"/>
        <v>0</v>
      </c>
      <c r="M430" s="12">
        <f>0.966*K430</f>
        <v>0</v>
      </c>
      <c r="N430" s="18">
        <f>0.00617*K430</f>
        <v>0</v>
      </c>
      <c r="O430" s="14"/>
      <c r="P430" s="15" t="s">
        <v>1287</v>
      </c>
      <c r="Q430" s="15" t="s">
        <v>30</v>
      </c>
      <c r="R430" s="16" t="s">
        <v>38</v>
      </c>
      <c r="S430" s="4" t="str">
        <f>HYPERLINK("https://redcat-toys.ru/api/getInfo/image/2ee20aee-bb08-11f0-a288-00155d82e908")</f>
        <v>https://redcat-toys.ru/api/getInfo/image/2ee20aee-bb08-11f0-a288-00155d82e908</v>
      </c>
      <c r="T430" s="4" t="s">
        <v>1275</v>
      </c>
      <c r="U430" s="4" t="s">
        <v>32</v>
      </c>
      <c r="V430" s="17" t="s">
        <v>33</v>
      </c>
    </row>
    <row r="431" spans="1:22" ht="96.2" customHeight="1" outlineLevel="5" x14ac:dyDescent="0.2">
      <c r="A431" s="3">
        <v>257</v>
      </c>
      <c r="B431" s="4" t="s">
        <v>1288</v>
      </c>
      <c r="C431" s="4" t="s">
        <v>1289</v>
      </c>
      <c r="D431" s="5" t="s">
        <v>1290</v>
      </c>
      <c r="E431" s="6"/>
      <c r="F431" s="7">
        <v>256</v>
      </c>
      <c r="G431" s="11" t="s">
        <v>57</v>
      </c>
      <c r="H431" s="8"/>
      <c r="I431" s="3">
        <v>32</v>
      </c>
      <c r="J431" s="9">
        <v>17.142857142857142</v>
      </c>
      <c r="K431" s="10"/>
      <c r="L431" s="11">
        <f t="shared" si="13"/>
        <v>0</v>
      </c>
      <c r="M431" s="12">
        <f>0.028*K431</f>
        <v>0</v>
      </c>
      <c r="N431" s="13">
        <f>0.0002*K431</f>
        <v>0</v>
      </c>
      <c r="O431" s="14"/>
      <c r="P431" s="15" t="s">
        <v>1291</v>
      </c>
      <c r="Q431" s="15" t="s">
        <v>30</v>
      </c>
      <c r="R431" s="16" t="s">
        <v>38</v>
      </c>
      <c r="S431" s="4" t="str">
        <f>HYPERLINK("https://redcat-toys.ru/api/getInfo/image/74b608be-2cf7-11e8-ba06-5cf3fc4a2490")</f>
        <v>https://redcat-toys.ru/api/getInfo/image/74b608be-2cf7-11e8-ba06-5cf3fc4a2490</v>
      </c>
      <c r="T431" s="4" t="s">
        <v>1275</v>
      </c>
      <c r="U431" s="4" t="s">
        <v>32</v>
      </c>
      <c r="V431" s="17" t="s">
        <v>33</v>
      </c>
    </row>
    <row r="432" spans="1:22" ht="96.2" customHeight="1" outlineLevel="5" x14ac:dyDescent="0.2">
      <c r="A432" s="3">
        <v>258</v>
      </c>
      <c r="B432" s="4" t="s">
        <v>1292</v>
      </c>
      <c r="C432" s="4" t="s">
        <v>1293</v>
      </c>
      <c r="D432" s="5" t="s">
        <v>1294</v>
      </c>
      <c r="E432" s="6"/>
      <c r="F432" s="7">
        <v>256</v>
      </c>
      <c r="G432" s="11" t="s">
        <v>57</v>
      </c>
      <c r="H432" s="8"/>
      <c r="I432" s="3">
        <v>32</v>
      </c>
      <c r="J432" s="9">
        <v>17.142857142857142</v>
      </c>
      <c r="K432" s="10"/>
      <c r="L432" s="11">
        <f t="shared" si="13"/>
        <v>0</v>
      </c>
      <c r="M432" s="7">
        <f>1*K432</f>
        <v>0</v>
      </c>
      <c r="N432" s="18">
        <f>0.00651*K432</f>
        <v>0</v>
      </c>
      <c r="O432" s="14"/>
      <c r="P432" s="15" t="s">
        <v>1295</v>
      </c>
      <c r="Q432" s="15" t="s">
        <v>30</v>
      </c>
      <c r="R432" s="16" t="s">
        <v>38</v>
      </c>
      <c r="S432" s="4" t="str">
        <f>HYPERLINK("https://redcat-toys.ru/api/getInfo/image/a74f9aa0-5936-11ea-a242-ac1f6b442184")</f>
        <v>https://redcat-toys.ru/api/getInfo/image/a74f9aa0-5936-11ea-a242-ac1f6b442184</v>
      </c>
      <c r="T432" s="4" t="s">
        <v>1275</v>
      </c>
      <c r="U432" s="4" t="s">
        <v>32</v>
      </c>
      <c r="V432" s="17" t="s">
        <v>33</v>
      </c>
    </row>
    <row r="433" spans="1:22" ht="96.2" customHeight="1" outlineLevel="5" x14ac:dyDescent="0.2">
      <c r="A433" s="3">
        <v>259</v>
      </c>
      <c r="B433" s="4" t="s">
        <v>1296</v>
      </c>
      <c r="C433" s="4" t="s">
        <v>1297</v>
      </c>
      <c r="D433" s="5" t="s">
        <v>1298</v>
      </c>
      <c r="E433" s="6"/>
      <c r="F433" s="7">
        <v>256</v>
      </c>
      <c r="G433" s="11" t="s">
        <v>57</v>
      </c>
      <c r="H433" s="8"/>
      <c r="I433" s="3">
        <v>32</v>
      </c>
      <c r="J433" s="9">
        <v>17.142857142857142</v>
      </c>
      <c r="K433" s="10"/>
      <c r="L433" s="11">
        <f t="shared" si="13"/>
        <v>0</v>
      </c>
      <c r="M433" s="12">
        <f>0.028*K433</f>
        <v>0</v>
      </c>
      <c r="N433" s="18">
        <f>0.00014*K433</f>
        <v>0</v>
      </c>
      <c r="O433" s="14"/>
      <c r="P433" s="15" t="s">
        <v>1299</v>
      </c>
      <c r="Q433" s="15" t="s">
        <v>30</v>
      </c>
      <c r="R433" s="16" t="s">
        <v>38</v>
      </c>
      <c r="S433" s="4" t="str">
        <f>HYPERLINK("https://redcat-toys.ru/api/getInfo/image/d4fa065b-f368-11ef-a274-00155d82e908")</f>
        <v>https://redcat-toys.ru/api/getInfo/image/d4fa065b-f368-11ef-a274-00155d82e908</v>
      </c>
      <c r="T433" s="4" t="s">
        <v>1275</v>
      </c>
      <c r="U433" s="4" t="s">
        <v>32</v>
      </c>
      <c r="V433" s="17" t="s">
        <v>33</v>
      </c>
    </row>
    <row r="434" spans="1:22" ht="96.2" customHeight="1" outlineLevel="5" x14ac:dyDescent="0.2">
      <c r="A434" s="3">
        <v>260</v>
      </c>
      <c r="B434" s="4" t="s">
        <v>1300</v>
      </c>
      <c r="C434" s="4" t="s">
        <v>1301</v>
      </c>
      <c r="D434" s="5" t="s">
        <v>1302</v>
      </c>
      <c r="E434" s="6"/>
      <c r="F434" s="7">
        <v>256</v>
      </c>
      <c r="G434" s="11" t="s">
        <v>57</v>
      </c>
      <c r="H434" s="8"/>
      <c r="I434" s="3">
        <v>32</v>
      </c>
      <c r="J434" s="9">
        <v>17.142857142857142</v>
      </c>
      <c r="K434" s="10"/>
      <c r="L434" s="11">
        <f t="shared" si="13"/>
        <v>0</v>
      </c>
      <c r="M434" s="7">
        <f>1*K434</f>
        <v>0</v>
      </c>
      <c r="N434" s="18">
        <f>0.00596*K434</f>
        <v>0</v>
      </c>
      <c r="O434" s="14"/>
      <c r="P434" s="15" t="s">
        <v>1303</v>
      </c>
      <c r="Q434" s="15" t="s">
        <v>30</v>
      </c>
      <c r="R434" s="16" t="s">
        <v>38</v>
      </c>
      <c r="S434" s="4" t="str">
        <f>HYPERLINK("https://redcat-toys.ru/api/getInfo/image/2706f94f-5937-11ea-a242-ac1f6b442184")</f>
        <v>https://redcat-toys.ru/api/getInfo/image/2706f94f-5937-11ea-a242-ac1f6b442184</v>
      </c>
      <c r="T434" s="4" t="s">
        <v>1275</v>
      </c>
      <c r="U434" s="4" t="s">
        <v>32</v>
      </c>
      <c r="V434" s="17" t="s">
        <v>33</v>
      </c>
    </row>
    <row r="435" spans="1:22" ht="23.25" customHeight="1" outlineLevel="4" x14ac:dyDescent="0.2">
      <c r="A435" s="30" t="s">
        <v>1304</v>
      </c>
      <c r="B435" s="30"/>
      <c r="C435" s="30"/>
    </row>
    <row r="436" spans="1:22" ht="96.2" customHeight="1" outlineLevel="5" x14ac:dyDescent="0.2">
      <c r="A436" s="3">
        <v>261</v>
      </c>
      <c r="B436" s="4" t="s">
        <v>1305</v>
      </c>
      <c r="C436" s="4" t="s">
        <v>1306</v>
      </c>
      <c r="D436" s="5" t="s">
        <v>1307</v>
      </c>
      <c r="E436" s="6"/>
      <c r="F436" s="7">
        <v>256</v>
      </c>
      <c r="G436" s="11" t="s">
        <v>57</v>
      </c>
      <c r="H436" s="8"/>
      <c r="I436" s="3">
        <v>32</v>
      </c>
      <c r="J436" s="9">
        <v>17.142857142857142</v>
      </c>
      <c r="K436" s="10"/>
      <c r="L436" s="11">
        <f t="shared" ref="L436:L441" si="14">J436*K436</f>
        <v>0</v>
      </c>
      <c r="M436" s="12">
        <f>0.984*K436</f>
        <v>0</v>
      </c>
      <c r="N436" s="18">
        <f>0.00638*K436</f>
        <v>0</v>
      </c>
      <c r="O436" s="14"/>
      <c r="P436" s="15" t="s">
        <v>1308</v>
      </c>
      <c r="Q436" s="15" t="s">
        <v>30</v>
      </c>
      <c r="R436" s="16" t="s">
        <v>38</v>
      </c>
      <c r="S436" s="4" t="str">
        <f>HYPERLINK("https://redcat-toys.ru/api/getInfo/image/3a6ae15c-760e-11ed-a22a-00155d82e902")</f>
        <v>https://redcat-toys.ru/api/getInfo/image/3a6ae15c-760e-11ed-a22a-00155d82e902</v>
      </c>
      <c r="T436" s="4" t="s">
        <v>1309</v>
      </c>
      <c r="U436" s="4" t="s">
        <v>32</v>
      </c>
      <c r="V436" s="17" t="s">
        <v>33</v>
      </c>
    </row>
    <row r="437" spans="1:22" ht="96.2" customHeight="1" outlineLevel="5" x14ac:dyDescent="0.2">
      <c r="A437" s="3">
        <v>262</v>
      </c>
      <c r="B437" s="4" t="s">
        <v>1310</v>
      </c>
      <c r="C437" s="4" t="s">
        <v>1311</v>
      </c>
      <c r="D437" s="5" t="s">
        <v>1312</v>
      </c>
      <c r="E437" s="6"/>
      <c r="F437" s="7">
        <v>256</v>
      </c>
      <c r="G437" s="11" t="s">
        <v>57</v>
      </c>
      <c r="H437" s="8"/>
      <c r="I437" s="3">
        <v>32</v>
      </c>
      <c r="J437" s="9">
        <v>17.142857142857142</v>
      </c>
      <c r="K437" s="10"/>
      <c r="L437" s="11">
        <f t="shared" si="14"/>
        <v>0</v>
      </c>
      <c r="M437" s="12">
        <f>0.027*K437</f>
        <v>0</v>
      </c>
      <c r="N437" s="18">
        <f>0.00014*K437</f>
        <v>0</v>
      </c>
      <c r="O437" s="14"/>
      <c r="P437" s="15" t="s">
        <v>1313</v>
      </c>
      <c r="Q437" s="15" t="s">
        <v>30</v>
      </c>
      <c r="R437" s="16" t="s">
        <v>38</v>
      </c>
      <c r="S437" s="4" t="str">
        <f>HYPERLINK("https://redcat-toys.ru/api/getInfo/image/cc9e1f69-760e-11ed-a22a-00155d82e902")</f>
        <v>https://redcat-toys.ru/api/getInfo/image/cc9e1f69-760e-11ed-a22a-00155d82e902</v>
      </c>
      <c r="T437" s="4" t="s">
        <v>1309</v>
      </c>
      <c r="U437" s="4" t="s">
        <v>32</v>
      </c>
      <c r="V437" s="17" t="s">
        <v>33</v>
      </c>
    </row>
    <row r="438" spans="1:22" ht="96.2" customHeight="1" outlineLevel="5" x14ac:dyDescent="0.2">
      <c r="A438" s="3">
        <v>263</v>
      </c>
      <c r="B438" s="4" t="s">
        <v>1314</v>
      </c>
      <c r="C438" s="4" t="s">
        <v>1315</v>
      </c>
      <c r="D438" s="5" t="s">
        <v>1316</v>
      </c>
      <c r="E438" s="6"/>
      <c r="F438" s="7">
        <v>256</v>
      </c>
      <c r="G438" s="11" t="s">
        <v>57</v>
      </c>
      <c r="H438" s="8"/>
      <c r="I438" s="3">
        <v>32</v>
      </c>
      <c r="J438" s="9">
        <v>17.142857142857142</v>
      </c>
      <c r="K438" s="10"/>
      <c r="L438" s="11">
        <f t="shared" si="14"/>
        <v>0</v>
      </c>
      <c r="M438" s="12">
        <f>0.976*K438</f>
        <v>0</v>
      </c>
      <c r="N438" s="18">
        <f>0.00596*K438</f>
        <v>0</v>
      </c>
      <c r="O438" s="14"/>
      <c r="P438" s="15" t="s">
        <v>1317</v>
      </c>
      <c r="Q438" s="15" t="s">
        <v>30</v>
      </c>
      <c r="R438" s="16" t="s">
        <v>38</v>
      </c>
      <c r="S438" s="4" t="str">
        <f>HYPERLINK("https://redcat-toys.ru/api/getInfo/image/ef67e643-7cbc-11f0-a284-00155d82e908")</f>
        <v>https://redcat-toys.ru/api/getInfo/image/ef67e643-7cbc-11f0-a284-00155d82e908</v>
      </c>
      <c r="T438" s="4" t="s">
        <v>1318</v>
      </c>
      <c r="U438" s="4" t="s">
        <v>32</v>
      </c>
      <c r="V438" s="17" t="s">
        <v>33</v>
      </c>
    </row>
    <row r="439" spans="1:22" ht="96.2" customHeight="1" outlineLevel="5" x14ac:dyDescent="0.2">
      <c r="A439" s="3">
        <v>264</v>
      </c>
      <c r="B439" s="4" t="s">
        <v>1319</v>
      </c>
      <c r="C439" s="4" t="s">
        <v>1320</v>
      </c>
      <c r="D439" s="5" t="s">
        <v>1321</v>
      </c>
      <c r="E439" s="6"/>
      <c r="F439" s="7">
        <v>256</v>
      </c>
      <c r="G439" s="11" t="s">
        <v>57</v>
      </c>
      <c r="H439" s="8"/>
      <c r="I439" s="3">
        <v>32</v>
      </c>
      <c r="J439" s="9">
        <v>17.142857142857142</v>
      </c>
      <c r="K439" s="10"/>
      <c r="L439" s="11">
        <f t="shared" si="14"/>
        <v>0</v>
      </c>
      <c r="M439" s="12">
        <f>0.027*K439</f>
        <v>0</v>
      </c>
      <c r="N439" s="18">
        <f>0.00015*K439</f>
        <v>0</v>
      </c>
      <c r="O439" s="14"/>
      <c r="P439" s="15" t="s">
        <v>1322</v>
      </c>
      <c r="Q439" s="15" t="s">
        <v>30</v>
      </c>
      <c r="R439" s="16" t="s">
        <v>38</v>
      </c>
      <c r="S439" s="4" t="str">
        <f>HYPERLINK("https://redcat-toys.ru/api/getInfo/image/61d0c0c6-760f-11ed-a22a-00155d82e902")</f>
        <v>https://redcat-toys.ru/api/getInfo/image/61d0c0c6-760f-11ed-a22a-00155d82e902</v>
      </c>
      <c r="T439" s="4" t="s">
        <v>1309</v>
      </c>
      <c r="U439" s="4" t="s">
        <v>32</v>
      </c>
      <c r="V439" s="17" t="s">
        <v>33</v>
      </c>
    </row>
    <row r="440" spans="1:22" ht="96.2" customHeight="1" outlineLevel="5" x14ac:dyDescent="0.2">
      <c r="A440" s="3">
        <v>265</v>
      </c>
      <c r="B440" s="4" t="s">
        <v>1323</v>
      </c>
      <c r="C440" s="4" t="s">
        <v>1324</v>
      </c>
      <c r="D440" s="5" t="s">
        <v>1325</v>
      </c>
      <c r="E440" s="6"/>
      <c r="F440" s="7">
        <v>256</v>
      </c>
      <c r="G440" s="11" t="s">
        <v>57</v>
      </c>
      <c r="H440" s="8"/>
      <c r="I440" s="3">
        <v>32</v>
      </c>
      <c r="J440" s="9">
        <v>17.142857142857142</v>
      </c>
      <c r="K440" s="10"/>
      <c r="L440" s="11">
        <f t="shared" si="14"/>
        <v>0</v>
      </c>
      <c r="M440" s="12">
        <f>0.048*K440</f>
        <v>0</v>
      </c>
      <c r="N440" s="18">
        <f>0.00015*K440</f>
        <v>0</v>
      </c>
      <c r="O440" s="14"/>
      <c r="P440" s="15" t="s">
        <v>1326</v>
      </c>
      <c r="Q440" s="15" t="s">
        <v>30</v>
      </c>
      <c r="R440" s="16" t="s">
        <v>38</v>
      </c>
      <c r="S440" s="4" t="str">
        <f>HYPERLINK("https://redcat-toys.ru/api/getInfo/image/8ef87c51-7c3a-11f0-a284-00155d82e908")</f>
        <v>https://redcat-toys.ru/api/getInfo/image/8ef87c51-7c3a-11f0-a284-00155d82e908</v>
      </c>
      <c r="T440" s="4" t="s">
        <v>1318</v>
      </c>
      <c r="U440" s="4" t="s">
        <v>32</v>
      </c>
      <c r="V440" s="17" t="s">
        <v>33</v>
      </c>
    </row>
    <row r="441" spans="1:22" ht="96.2" customHeight="1" outlineLevel="5" x14ac:dyDescent="0.2">
      <c r="A441" s="3">
        <v>266</v>
      </c>
      <c r="B441" s="4" t="s">
        <v>1327</v>
      </c>
      <c r="C441" s="4" t="s">
        <v>1328</v>
      </c>
      <c r="D441" s="5" t="s">
        <v>1329</v>
      </c>
      <c r="E441" s="6"/>
      <c r="F441" s="7">
        <v>256</v>
      </c>
      <c r="G441" s="11" t="s">
        <v>57</v>
      </c>
      <c r="H441" s="8"/>
      <c r="I441" s="3">
        <v>32</v>
      </c>
      <c r="J441" s="9">
        <v>17.142857142857142</v>
      </c>
      <c r="K441" s="10"/>
      <c r="L441" s="11">
        <f t="shared" si="14"/>
        <v>0</v>
      </c>
      <c r="M441" s="12">
        <f>0.026*K441</f>
        <v>0</v>
      </c>
      <c r="N441" s="18">
        <f>0.00015*K441</f>
        <v>0</v>
      </c>
      <c r="O441" s="14"/>
      <c r="P441" s="15" t="s">
        <v>1330</v>
      </c>
      <c r="Q441" s="15" t="s">
        <v>30</v>
      </c>
      <c r="R441" s="16" t="s">
        <v>38</v>
      </c>
      <c r="S441" s="4" t="str">
        <f>HYPERLINK("https://redcat-toys.ru/api/getInfo/image/c66aa0d3-760f-11ed-a22a-00155d82e902")</f>
        <v>https://redcat-toys.ru/api/getInfo/image/c66aa0d3-760f-11ed-a22a-00155d82e902</v>
      </c>
      <c r="T441" s="4" t="s">
        <v>1309</v>
      </c>
      <c r="U441" s="4" t="s">
        <v>32</v>
      </c>
      <c r="V441" s="17" t="s">
        <v>33</v>
      </c>
    </row>
    <row r="442" spans="1:22" ht="23.25" customHeight="1" outlineLevel="4" x14ac:dyDescent="0.2">
      <c r="A442" s="30" t="s">
        <v>1331</v>
      </c>
      <c r="B442" s="30"/>
      <c r="C442" s="30"/>
    </row>
    <row r="443" spans="1:22" ht="96.2" customHeight="1" outlineLevel="5" x14ac:dyDescent="0.2">
      <c r="A443" s="3">
        <v>267</v>
      </c>
      <c r="B443" s="4" t="s">
        <v>1332</v>
      </c>
      <c r="C443" s="4" t="s">
        <v>1333</v>
      </c>
      <c r="D443" s="5" t="s">
        <v>1334</v>
      </c>
      <c r="E443" s="6"/>
      <c r="F443" s="7">
        <v>256</v>
      </c>
      <c r="G443" s="7">
        <v>1</v>
      </c>
      <c r="H443" s="8"/>
      <c r="I443" s="3">
        <v>1</v>
      </c>
      <c r="J443" s="9">
        <v>17.142857142857142</v>
      </c>
      <c r="K443" s="10"/>
      <c r="L443" s="11">
        <f t="shared" ref="L443:L451" si="15">J443*K443</f>
        <v>0</v>
      </c>
      <c r="M443" s="12">
        <f>0.026*K443</f>
        <v>0</v>
      </c>
      <c r="N443" s="18">
        <f>0.00017*K443</f>
        <v>0</v>
      </c>
      <c r="O443" s="14"/>
      <c r="P443" s="15" t="s">
        <v>1335</v>
      </c>
      <c r="Q443" s="15" t="s">
        <v>30</v>
      </c>
      <c r="R443" s="16" t="s">
        <v>38</v>
      </c>
      <c r="S443" s="4" t="str">
        <f>HYPERLINK("https://redcat-toys.ru/api/getInfo/image/c1539344-bcc7-11ed-a230-00155d82e902")</f>
        <v>https://redcat-toys.ru/api/getInfo/image/c1539344-bcc7-11ed-a230-00155d82e902</v>
      </c>
      <c r="T443" s="4" t="s">
        <v>1336</v>
      </c>
      <c r="U443" s="4" t="s">
        <v>32</v>
      </c>
      <c r="V443" s="17" t="s">
        <v>33</v>
      </c>
    </row>
    <row r="444" spans="1:22" ht="96.2" customHeight="1" outlineLevel="5" x14ac:dyDescent="0.2">
      <c r="A444" s="3">
        <v>268</v>
      </c>
      <c r="B444" s="4" t="s">
        <v>1337</v>
      </c>
      <c r="C444" s="4" t="s">
        <v>1338</v>
      </c>
      <c r="D444" s="5" t="s">
        <v>1339</v>
      </c>
      <c r="E444" s="6"/>
      <c r="F444" s="7">
        <v>256</v>
      </c>
      <c r="G444" s="11" t="s">
        <v>57</v>
      </c>
      <c r="H444" s="8"/>
      <c r="I444" s="3">
        <v>32</v>
      </c>
      <c r="J444" s="9">
        <v>17.142857142857142</v>
      </c>
      <c r="K444" s="10"/>
      <c r="L444" s="11">
        <f t="shared" si="15"/>
        <v>0</v>
      </c>
      <c r="M444" s="12">
        <f>0.829*K444</f>
        <v>0</v>
      </c>
      <c r="N444" s="18">
        <f>0.00618*K444</f>
        <v>0</v>
      </c>
      <c r="O444" s="14"/>
      <c r="P444" s="15" t="s">
        <v>1340</v>
      </c>
      <c r="Q444" s="15" t="s">
        <v>30</v>
      </c>
      <c r="R444" s="16" t="s">
        <v>38</v>
      </c>
      <c r="S444" s="4" t="str">
        <f>HYPERLINK("https://redcat-toys.ru/api/getInfo/image/37125794-5322-11f0-a27e-00155d82e908")</f>
        <v>https://redcat-toys.ru/api/getInfo/image/37125794-5322-11f0-a27e-00155d82e908</v>
      </c>
      <c r="T444" s="4" t="s">
        <v>1336</v>
      </c>
      <c r="U444" s="4" t="s">
        <v>32</v>
      </c>
      <c r="V444" s="17" t="s">
        <v>33</v>
      </c>
    </row>
    <row r="445" spans="1:22" ht="96.2" customHeight="1" outlineLevel="5" x14ac:dyDescent="0.2">
      <c r="A445" s="3">
        <v>269</v>
      </c>
      <c r="B445" s="4" t="s">
        <v>1341</v>
      </c>
      <c r="C445" s="4" t="s">
        <v>1342</v>
      </c>
      <c r="D445" s="5" t="s">
        <v>1343</v>
      </c>
      <c r="E445" s="6"/>
      <c r="F445" s="7">
        <v>256</v>
      </c>
      <c r="G445" s="11" t="s">
        <v>57</v>
      </c>
      <c r="H445" s="8"/>
      <c r="I445" s="3">
        <v>32</v>
      </c>
      <c r="J445" s="9">
        <v>17.142857142857142</v>
      </c>
      <c r="K445" s="10"/>
      <c r="L445" s="11">
        <f t="shared" si="15"/>
        <v>0</v>
      </c>
      <c r="M445" s="12">
        <f>0.949*K445</f>
        <v>0</v>
      </c>
      <c r="N445" s="18">
        <f>0.00653*K445</f>
        <v>0</v>
      </c>
      <c r="O445" s="14"/>
      <c r="P445" s="15" t="s">
        <v>1344</v>
      </c>
      <c r="Q445" s="15" t="s">
        <v>30</v>
      </c>
      <c r="R445" s="16" t="s">
        <v>38</v>
      </c>
      <c r="S445" s="4" t="str">
        <f>HYPERLINK("https://redcat-toys.ru/api/getInfo/image/0b357eee-5322-11f0-a27e-00155d82e908")</f>
        <v>https://redcat-toys.ru/api/getInfo/image/0b357eee-5322-11f0-a27e-00155d82e908</v>
      </c>
      <c r="T445" s="4" t="s">
        <v>1336</v>
      </c>
      <c r="U445" s="4" t="s">
        <v>32</v>
      </c>
      <c r="V445" s="17" t="s">
        <v>33</v>
      </c>
    </row>
    <row r="446" spans="1:22" ht="96.2" customHeight="1" outlineLevel="5" x14ac:dyDescent="0.2">
      <c r="A446" s="3">
        <v>270</v>
      </c>
      <c r="B446" s="4" t="s">
        <v>1345</v>
      </c>
      <c r="C446" s="4" t="s">
        <v>1346</v>
      </c>
      <c r="D446" s="5" t="s">
        <v>1347</v>
      </c>
      <c r="E446" s="6"/>
      <c r="F446" s="7">
        <v>256</v>
      </c>
      <c r="G446" s="11" t="s">
        <v>57</v>
      </c>
      <c r="H446" s="8"/>
      <c r="I446" s="3">
        <v>32</v>
      </c>
      <c r="J446" s="9">
        <v>17.142857142857142</v>
      </c>
      <c r="K446" s="10"/>
      <c r="L446" s="11">
        <f t="shared" si="15"/>
        <v>0</v>
      </c>
      <c r="M446" s="12">
        <f>0.939*K446</f>
        <v>0</v>
      </c>
      <c r="N446" s="18">
        <f>0.00576*K446</f>
        <v>0</v>
      </c>
      <c r="O446" s="14"/>
      <c r="P446" s="15" t="s">
        <v>1348</v>
      </c>
      <c r="Q446" s="15" t="s">
        <v>30</v>
      </c>
      <c r="R446" s="16" t="s">
        <v>38</v>
      </c>
      <c r="S446" s="4" t="str">
        <f>HYPERLINK("https://redcat-toys.ru/api/getInfo/image/66ace57b-5321-11f0-a27e-00155d82e908")</f>
        <v>https://redcat-toys.ru/api/getInfo/image/66ace57b-5321-11f0-a27e-00155d82e908</v>
      </c>
      <c r="T446" s="4" t="s">
        <v>1336</v>
      </c>
      <c r="U446" s="4" t="s">
        <v>32</v>
      </c>
      <c r="V446" s="17" t="s">
        <v>33</v>
      </c>
    </row>
    <row r="447" spans="1:22" ht="96.2" customHeight="1" outlineLevel="5" x14ac:dyDescent="0.2">
      <c r="A447" s="3">
        <v>271</v>
      </c>
      <c r="B447" s="4" t="s">
        <v>1349</v>
      </c>
      <c r="C447" s="4" t="s">
        <v>1350</v>
      </c>
      <c r="D447" s="5" t="s">
        <v>1351</v>
      </c>
      <c r="E447" s="6"/>
      <c r="F447" s="7">
        <v>256</v>
      </c>
      <c r="G447" s="11" t="s">
        <v>57</v>
      </c>
      <c r="H447" s="8"/>
      <c r="I447" s="3">
        <v>32</v>
      </c>
      <c r="J447" s="9">
        <v>17.142857142857142</v>
      </c>
      <c r="K447" s="10"/>
      <c r="L447" s="11">
        <f t="shared" si="15"/>
        <v>0</v>
      </c>
      <c r="M447" s="12">
        <f>0.922*K447</f>
        <v>0</v>
      </c>
      <c r="N447" s="18">
        <f>0.00016*K447</f>
        <v>0</v>
      </c>
      <c r="O447" s="14"/>
      <c r="P447" s="15" t="s">
        <v>1352</v>
      </c>
      <c r="Q447" s="15" t="s">
        <v>30</v>
      </c>
      <c r="R447" s="16" t="s">
        <v>38</v>
      </c>
      <c r="S447" s="4" t="str">
        <f>HYPERLINK("https://redcat-toys.ru/api/getInfo/image/ee8588e3-7e68-11f0-a284-00155d82e908")</f>
        <v>https://redcat-toys.ru/api/getInfo/image/ee8588e3-7e68-11f0-a284-00155d82e908</v>
      </c>
      <c r="T447" s="4" t="s">
        <v>1336</v>
      </c>
      <c r="U447" s="4" t="s">
        <v>32</v>
      </c>
      <c r="V447" s="17" t="s">
        <v>33</v>
      </c>
    </row>
    <row r="448" spans="1:22" ht="96.2" customHeight="1" outlineLevel="5" x14ac:dyDescent="0.2">
      <c r="A448" s="3">
        <v>272</v>
      </c>
      <c r="B448" s="4" t="s">
        <v>1353</v>
      </c>
      <c r="C448" s="4" t="s">
        <v>1354</v>
      </c>
      <c r="D448" s="5" t="s">
        <v>1355</v>
      </c>
      <c r="E448" s="6"/>
      <c r="F448" s="7">
        <v>256</v>
      </c>
      <c r="G448" s="11" t="s">
        <v>57</v>
      </c>
      <c r="H448" s="8"/>
      <c r="I448" s="3">
        <v>32</v>
      </c>
      <c r="J448" s="9">
        <v>17.142857142857142</v>
      </c>
      <c r="K448" s="10"/>
      <c r="L448" s="11">
        <f t="shared" si="15"/>
        <v>0</v>
      </c>
      <c r="M448" s="12">
        <f>0.939*K448</f>
        <v>0</v>
      </c>
      <c r="N448" s="18">
        <f>0.00578*K448</f>
        <v>0</v>
      </c>
      <c r="O448" s="14"/>
      <c r="P448" s="15" t="s">
        <v>1356</v>
      </c>
      <c r="Q448" s="15" t="s">
        <v>30</v>
      </c>
      <c r="R448" s="16" t="s">
        <v>38</v>
      </c>
      <c r="S448" s="4" t="str">
        <f>HYPERLINK("https://redcat-toys.ru/api/getInfo/image/a78a5be6-5321-11f0-a27e-00155d82e908")</f>
        <v>https://redcat-toys.ru/api/getInfo/image/a78a5be6-5321-11f0-a27e-00155d82e908</v>
      </c>
      <c r="T448" s="4" t="s">
        <v>1336</v>
      </c>
      <c r="U448" s="4" t="s">
        <v>32</v>
      </c>
      <c r="V448" s="17" t="s">
        <v>33</v>
      </c>
    </row>
    <row r="449" spans="1:22" ht="96.2" customHeight="1" outlineLevel="5" x14ac:dyDescent="0.2">
      <c r="A449" s="3">
        <v>273</v>
      </c>
      <c r="B449" s="4" t="s">
        <v>1357</v>
      </c>
      <c r="C449" s="4" t="s">
        <v>1358</v>
      </c>
      <c r="D449" s="5" t="s">
        <v>1359</v>
      </c>
      <c r="E449" s="6"/>
      <c r="F449" s="7">
        <v>256</v>
      </c>
      <c r="G449" s="11" t="s">
        <v>57</v>
      </c>
      <c r="H449" s="8"/>
      <c r="I449" s="3">
        <v>32</v>
      </c>
      <c r="J449" s="9">
        <v>17.142857142857142</v>
      </c>
      <c r="K449" s="10"/>
      <c r="L449" s="11">
        <f t="shared" si="15"/>
        <v>0</v>
      </c>
      <c r="M449" s="19">
        <f>0.94*K449</f>
        <v>0</v>
      </c>
      <c r="N449" s="18">
        <f>0.00592*K449</f>
        <v>0</v>
      </c>
      <c r="O449" s="14"/>
      <c r="P449" s="15" t="s">
        <v>1360</v>
      </c>
      <c r="Q449" s="15" t="s">
        <v>30</v>
      </c>
      <c r="R449" s="16" t="s">
        <v>38</v>
      </c>
      <c r="S449" s="4" t="str">
        <f>HYPERLINK("https://redcat-toys.ru/api/getInfo/image/d31c1360-5321-11f0-a27e-00155d82e908")</f>
        <v>https://redcat-toys.ru/api/getInfo/image/d31c1360-5321-11f0-a27e-00155d82e908</v>
      </c>
      <c r="T449" s="4" t="s">
        <v>1336</v>
      </c>
      <c r="U449" s="4" t="s">
        <v>32</v>
      </c>
      <c r="V449" s="17" t="s">
        <v>33</v>
      </c>
    </row>
    <row r="450" spans="1:22" ht="96.2" customHeight="1" outlineLevel="5" x14ac:dyDescent="0.2">
      <c r="A450" s="3">
        <v>274</v>
      </c>
      <c r="B450" s="4" t="s">
        <v>1361</v>
      </c>
      <c r="C450" s="4" t="s">
        <v>1362</v>
      </c>
      <c r="D450" s="5" t="s">
        <v>1363</v>
      </c>
      <c r="E450" s="6"/>
      <c r="F450" s="7">
        <v>256</v>
      </c>
      <c r="G450" s="11" t="s">
        <v>57</v>
      </c>
      <c r="H450" s="8"/>
      <c r="I450" s="3">
        <v>32</v>
      </c>
      <c r="J450" s="9">
        <v>17.142857142857142</v>
      </c>
      <c r="K450" s="10"/>
      <c r="L450" s="11">
        <f t="shared" si="15"/>
        <v>0</v>
      </c>
      <c r="M450" s="12">
        <f>0.964*K450</f>
        <v>0</v>
      </c>
      <c r="N450" s="18">
        <f>0.00016*K450</f>
        <v>0</v>
      </c>
      <c r="O450" s="14"/>
      <c r="P450" s="15" t="s">
        <v>1364</v>
      </c>
      <c r="Q450" s="15" t="s">
        <v>30</v>
      </c>
      <c r="R450" s="16" t="s">
        <v>38</v>
      </c>
      <c r="S450" s="4" t="str">
        <f>HYPERLINK("https://redcat-toys.ru/api/getInfo/image/dec69908-7e6b-11f0-a284-00155d82e908")</f>
        <v>https://redcat-toys.ru/api/getInfo/image/dec69908-7e6b-11f0-a284-00155d82e908</v>
      </c>
      <c r="T450" s="4" t="s">
        <v>1336</v>
      </c>
      <c r="U450" s="4" t="s">
        <v>32</v>
      </c>
      <c r="V450" s="17" t="s">
        <v>33</v>
      </c>
    </row>
    <row r="451" spans="1:22" ht="96.2" customHeight="1" outlineLevel="5" x14ac:dyDescent="0.2">
      <c r="A451" s="3">
        <v>275</v>
      </c>
      <c r="B451" s="4" t="s">
        <v>1365</v>
      </c>
      <c r="C451" s="4" t="s">
        <v>1366</v>
      </c>
      <c r="D451" s="5" t="s">
        <v>1367</v>
      </c>
      <c r="E451" s="6"/>
      <c r="F451" s="7">
        <v>256</v>
      </c>
      <c r="G451" s="11" t="s">
        <v>57</v>
      </c>
      <c r="H451" s="8"/>
      <c r="I451" s="3">
        <v>32</v>
      </c>
      <c r="J451" s="9">
        <v>17.142857142857142</v>
      </c>
      <c r="K451" s="10"/>
      <c r="L451" s="11">
        <f t="shared" si="15"/>
        <v>0</v>
      </c>
      <c r="M451" s="12">
        <f>0.027*K451</f>
        <v>0</v>
      </c>
      <c r="N451" s="18">
        <f>0.00015*K451</f>
        <v>0</v>
      </c>
      <c r="O451" s="14"/>
      <c r="P451" s="15" t="s">
        <v>1368</v>
      </c>
      <c r="Q451" s="15" t="s">
        <v>30</v>
      </c>
      <c r="R451" s="16" t="s">
        <v>38</v>
      </c>
      <c r="S451" s="4" t="str">
        <f>HYPERLINK("https://redcat-toys.ru/api/getInfo/image/035d2196-1bce-11e4-98b8-5cf3fc4a2490")</f>
        <v>https://redcat-toys.ru/api/getInfo/image/035d2196-1bce-11e4-98b8-5cf3fc4a2490</v>
      </c>
      <c r="T451" s="4" t="s">
        <v>1336</v>
      </c>
      <c r="U451" s="4" t="s">
        <v>32</v>
      </c>
      <c r="V451" s="17" t="s">
        <v>33</v>
      </c>
    </row>
    <row r="452" spans="1:22" ht="23.25" customHeight="1" outlineLevel="4" x14ac:dyDescent="0.2">
      <c r="A452" s="30" t="s">
        <v>1369</v>
      </c>
      <c r="B452" s="30"/>
      <c r="C452" s="30"/>
    </row>
    <row r="453" spans="1:22" ht="96.2" customHeight="1" outlineLevel="5" x14ac:dyDescent="0.2">
      <c r="A453" s="3">
        <v>276</v>
      </c>
      <c r="B453" s="4" t="s">
        <v>1370</v>
      </c>
      <c r="C453" s="4" t="s">
        <v>1371</v>
      </c>
      <c r="D453" s="5" t="s">
        <v>1372</v>
      </c>
      <c r="E453" s="6"/>
      <c r="F453" s="7">
        <v>128</v>
      </c>
      <c r="G453" s="11" t="s">
        <v>57</v>
      </c>
      <c r="H453" s="8"/>
      <c r="I453" s="3">
        <v>16</v>
      </c>
      <c r="J453" s="9">
        <v>32.857142857142861</v>
      </c>
      <c r="K453" s="10"/>
      <c r="L453" s="11">
        <f t="shared" ref="L453:L458" si="16">J453*K453</f>
        <v>0</v>
      </c>
      <c r="M453" s="12">
        <f>0.051*K453</f>
        <v>0</v>
      </c>
      <c r="N453" s="18">
        <f>0.00029*K453</f>
        <v>0</v>
      </c>
      <c r="O453" s="14"/>
      <c r="P453" s="15" t="s">
        <v>1373</v>
      </c>
      <c r="Q453" s="15" t="s">
        <v>30</v>
      </c>
      <c r="R453" s="16" t="s">
        <v>38</v>
      </c>
      <c r="S453" s="4" t="str">
        <f>HYPERLINK("https://redcat-toys.ru/api/getInfo/image/1ac26489-9155-11e7-8697-5cf3fc4a2490")</f>
        <v>https://redcat-toys.ru/api/getInfo/image/1ac26489-9155-11e7-8697-5cf3fc4a2490</v>
      </c>
      <c r="T453" s="4" t="s">
        <v>1374</v>
      </c>
      <c r="U453" s="4" t="s">
        <v>32</v>
      </c>
      <c r="V453" s="17" t="s">
        <v>33</v>
      </c>
    </row>
    <row r="454" spans="1:22" ht="96.2" customHeight="1" outlineLevel="5" x14ac:dyDescent="0.2">
      <c r="A454" s="3">
        <v>277</v>
      </c>
      <c r="B454" s="4" t="s">
        <v>1375</v>
      </c>
      <c r="C454" s="4" t="s">
        <v>1376</v>
      </c>
      <c r="D454" s="5" t="s">
        <v>1377</v>
      </c>
      <c r="E454" s="6"/>
      <c r="F454" s="7">
        <v>128</v>
      </c>
      <c r="G454" s="7">
        <v>304</v>
      </c>
      <c r="H454" s="8"/>
      <c r="I454" s="3">
        <v>16</v>
      </c>
      <c r="J454" s="9">
        <v>32.857142857142861</v>
      </c>
      <c r="K454" s="10"/>
      <c r="L454" s="11">
        <f t="shared" si="16"/>
        <v>0</v>
      </c>
      <c r="M454" s="19">
        <f>0.21*K454</f>
        <v>0</v>
      </c>
      <c r="N454" s="18">
        <f>0.00191*K454</f>
        <v>0</v>
      </c>
      <c r="O454" s="14"/>
      <c r="P454" s="15" t="s">
        <v>1378</v>
      </c>
      <c r="Q454" s="15" t="s">
        <v>30</v>
      </c>
      <c r="R454" s="16" t="s">
        <v>38</v>
      </c>
      <c r="S454" s="4" t="str">
        <f>HYPERLINK("https://redcat-toys.ru/api/getInfo/image/4323c855-2fa4-11ef-a261-00155d82e908")</f>
        <v>https://redcat-toys.ru/api/getInfo/image/4323c855-2fa4-11ef-a261-00155d82e908</v>
      </c>
      <c r="T454" s="4" t="s">
        <v>1374</v>
      </c>
      <c r="U454" s="4" t="s">
        <v>32</v>
      </c>
      <c r="V454" s="17" t="s">
        <v>33</v>
      </c>
    </row>
    <row r="455" spans="1:22" ht="96.2" customHeight="1" outlineLevel="5" x14ac:dyDescent="0.2">
      <c r="A455" s="3">
        <v>278</v>
      </c>
      <c r="B455" s="4" t="s">
        <v>1379</v>
      </c>
      <c r="C455" s="4" t="s">
        <v>1380</v>
      </c>
      <c r="D455" s="5" t="s">
        <v>1381</v>
      </c>
      <c r="E455" s="6"/>
      <c r="F455" s="7">
        <v>128</v>
      </c>
      <c r="G455" s="11" t="s">
        <v>57</v>
      </c>
      <c r="H455" s="8"/>
      <c r="I455" s="3">
        <v>16</v>
      </c>
      <c r="J455" s="9">
        <v>32.857142857142861</v>
      </c>
      <c r="K455" s="10"/>
      <c r="L455" s="11">
        <f t="shared" si="16"/>
        <v>0</v>
      </c>
      <c r="M455" s="12">
        <f>0.056*K455</f>
        <v>0</v>
      </c>
      <c r="N455" s="18">
        <f>0.00032*K455</f>
        <v>0</v>
      </c>
      <c r="O455" s="14"/>
      <c r="P455" s="15" t="s">
        <v>1382</v>
      </c>
      <c r="Q455" s="15" t="s">
        <v>30</v>
      </c>
      <c r="R455" s="16" t="s">
        <v>38</v>
      </c>
      <c r="S455" s="4" t="str">
        <f>HYPERLINK("https://redcat-toys.ru/api/getInfo/image/6cf4f91e-2fa4-11ef-a261-00155d82e908")</f>
        <v>https://redcat-toys.ru/api/getInfo/image/6cf4f91e-2fa4-11ef-a261-00155d82e908</v>
      </c>
      <c r="T455" s="4" t="s">
        <v>1374</v>
      </c>
      <c r="U455" s="4" t="s">
        <v>32</v>
      </c>
      <c r="V455" s="17" t="s">
        <v>33</v>
      </c>
    </row>
    <row r="456" spans="1:22" ht="96.2" customHeight="1" outlineLevel="5" x14ac:dyDescent="0.2">
      <c r="A456" s="3">
        <v>279</v>
      </c>
      <c r="B456" s="4" t="s">
        <v>1383</v>
      </c>
      <c r="C456" s="4" t="s">
        <v>1384</v>
      </c>
      <c r="D456" s="5" t="s">
        <v>1385</v>
      </c>
      <c r="E456" s="6"/>
      <c r="F456" s="7">
        <v>128</v>
      </c>
      <c r="G456" s="11" t="s">
        <v>57</v>
      </c>
      <c r="H456" s="8"/>
      <c r="I456" s="3">
        <v>16</v>
      </c>
      <c r="J456" s="9">
        <v>32.857142857142861</v>
      </c>
      <c r="K456" s="10"/>
      <c r="L456" s="11">
        <f t="shared" si="16"/>
        <v>0</v>
      </c>
      <c r="M456" s="12">
        <f>0.048*K456</f>
        <v>0</v>
      </c>
      <c r="N456" s="18">
        <f>0.00038*K456</f>
        <v>0</v>
      </c>
      <c r="O456" s="14"/>
      <c r="P456" s="15" t="s">
        <v>1386</v>
      </c>
      <c r="Q456" s="15" t="s">
        <v>30</v>
      </c>
      <c r="R456" s="16" t="s">
        <v>38</v>
      </c>
      <c r="S456" s="4" t="str">
        <f>HYPERLINK("https://redcat-toys.ru/api/getInfo/image/9a67efff-2fa4-11ef-a261-00155d82e908")</f>
        <v>https://redcat-toys.ru/api/getInfo/image/9a67efff-2fa4-11ef-a261-00155d82e908</v>
      </c>
      <c r="T456" s="4" t="s">
        <v>1374</v>
      </c>
      <c r="U456" s="4" t="s">
        <v>32</v>
      </c>
      <c r="V456" s="17" t="s">
        <v>33</v>
      </c>
    </row>
    <row r="457" spans="1:22" ht="96.2" customHeight="1" outlineLevel="5" x14ac:dyDescent="0.2">
      <c r="A457" s="3">
        <v>280</v>
      </c>
      <c r="B457" s="4" t="s">
        <v>1387</v>
      </c>
      <c r="C457" s="4" t="s">
        <v>1388</v>
      </c>
      <c r="D457" s="5" t="s">
        <v>1389</v>
      </c>
      <c r="E457" s="6"/>
      <c r="F457" s="7">
        <v>128</v>
      </c>
      <c r="G457" s="11" t="s">
        <v>57</v>
      </c>
      <c r="H457" s="8"/>
      <c r="I457" s="3">
        <v>16</v>
      </c>
      <c r="J457" s="9">
        <v>32.857142857142861</v>
      </c>
      <c r="K457" s="10"/>
      <c r="L457" s="11">
        <f t="shared" si="16"/>
        <v>0</v>
      </c>
      <c r="M457" s="12">
        <f>0.048*K457</f>
        <v>0</v>
      </c>
      <c r="N457" s="18">
        <f>0.00038*K457</f>
        <v>0</v>
      </c>
      <c r="O457" s="14"/>
      <c r="P457" s="15" t="s">
        <v>1390</v>
      </c>
      <c r="Q457" s="15" t="s">
        <v>30</v>
      </c>
      <c r="R457" s="16" t="s">
        <v>38</v>
      </c>
      <c r="S457" s="4" t="str">
        <f>HYPERLINK("https://redcat-toys.ru/api/getInfo/image/b8736b80-2fa4-11ef-a261-00155d82e908")</f>
        <v>https://redcat-toys.ru/api/getInfo/image/b8736b80-2fa4-11ef-a261-00155d82e908</v>
      </c>
      <c r="T457" s="4" t="s">
        <v>1374</v>
      </c>
      <c r="U457" s="4" t="s">
        <v>32</v>
      </c>
      <c r="V457" s="17" t="s">
        <v>33</v>
      </c>
    </row>
    <row r="458" spans="1:22" ht="96.2" customHeight="1" outlineLevel="5" x14ac:dyDescent="0.2">
      <c r="A458" s="3">
        <v>281</v>
      </c>
      <c r="B458" s="4" t="s">
        <v>1391</v>
      </c>
      <c r="C458" s="4" t="s">
        <v>1392</v>
      </c>
      <c r="D458" s="5" t="s">
        <v>1393</v>
      </c>
      <c r="E458" s="6"/>
      <c r="F458" s="7">
        <v>128</v>
      </c>
      <c r="G458" s="7">
        <v>480</v>
      </c>
      <c r="H458" s="8"/>
      <c r="I458" s="3">
        <v>16</v>
      </c>
      <c r="J458" s="9">
        <v>32.857142857142861</v>
      </c>
      <c r="K458" s="10"/>
      <c r="L458" s="11">
        <f t="shared" si="16"/>
        <v>0</v>
      </c>
      <c r="M458" s="12">
        <f>0.048*K458</f>
        <v>0</v>
      </c>
      <c r="N458" s="18">
        <f>0.00035*K458</f>
        <v>0</v>
      </c>
      <c r="O458" s="14"/>
      <c r="P458" s="15" t="s">
        <v>1394</v>
      </c>
      <c r="Q458" s="15" t="s">
        <v>30</v>
      </c>
      <c r="R458" s="16" t="s">
        <v>38</v>
      </c>
      <c r="S458" s="4" t="str">
        <f>HYPERLINK("https://redcat-toys.ru/api/getInfo/image/ccd08290-2fa3-11ef-a261-00155d82e908")</f>
        <v>https://redcat-toys.ru/api/getInfo/image/ccd08290-2fa3-11ef-a261-00155d82e908</v>
      </c>
      <c r="T458" s="4" t="s">
        <v>1374</v>
      </c>
      <c r="U458" s="4" t="s">
        <v>32</v>
      </c>
      <c r="V458" s="17" t="s">
        <v>33</v>
      </c>
    </row>
    <row r="459" spans="1:22" ht="12" customHeight="1" outlineLevel="4" x14ac:dyDescent="0.2">
      <c r="A459" s="30" t="s">
        <v>1395</v>
      </c>
      <c r="B459" s="30"/>
      <c r="C459" s="30"/>
    </row>
    <row r="460" spans="1:22" ht="96.2" customHeight="1" outlineLevel="5" x14ac:dyDescent="0.2">
      <c r="A460" s="3">
        <v>282</v>
      </c>
      <c r="B460" s="4" t="s">
        <v>1396</v>
      </c>
      <c r="C460" s="4" t="s">
        <v>1397</v>
      </c>
      <c r="D460" s="5" t="s">
        <v>1398</v>
      </c>
      <c r="E460" s="6"/>
      <c r="F460" s="7">
        <v>24</v>
      </c>
      <c r="G460" s="11" t="s">
        <v>57</v>
      </c>
      <c r="H460" s="8"/>
      <c r="I460" s="3">
        <v>8</v>
      </c>
      <c r="J460" s="9">
        <v>41.428571428571431</v>
      </c>
      <c r="K460" s="10"/>
      <c r="L460" s="11">
        <f>J460*K460</f>
        <v>0</v>
      </c>
      <c r="M460" s="12">
        <f>0.069*K460</f>
        <v>0</v>
      </c>
      <c r="N460" s="18">
        <f>0.00067*K460</f>
        <v>0</v>
      </c>
      <c r="O460" s="14"/>
      <c r="P460" s="15"/>
      <c r="Q460" s="15" t="s">
        <v>30</v>
      </c>
      <c r="R460" s="16" t="s">
        <v>38</v>
      </c>
      <c r="S460" s="4" t="str">
        <f>HYPERLINK("https://redcat-toys.ru/api/getInfo/image/eddd91d8-642e-11ee-a245-00155d82e902")</f>
        <v>https://redcat-toys.ru/api/getInfo/image/eddd91d8-642e-11ee-a245-00155d82e902</v>
      </c>
      <c r="T460" s="4" t="s">
        <v>1399</v>
      </c>
      <c r="U460" s="4" t="s">
        <v>32</v>
      </c>
      <c r="V460" s="17" t="s">
        <v>33</v>
      </c>
    </row>
    <row r="461" spans="1:22" ht="23.25" customHeight="1" outlineLevel="4" x14ac:dyDescent="0.2">
      <c r="A461" s="30" t="s">
        <v>1400</v>
      </c>
      <c r="B461" s="30"/>
      <c r="C461" s="30"/>
    </row>
    <row r="462" spans="1:22" ht="96.2" customHeight="1" outlineLevel="5" x14ac:dyDescent="0.2">
      <c r="A462" s="3">
        <v>283</v>
      </c>
      <c r="B462" s="4" t="s">
        <v>1401</v>
      </c>
      <c r="C462" s="4" t="s">
        <v>1402</v>
      </c>
      <c r="D462" s="5" t="s">
        <v>1403</v>
      </c>
      <c r="E462" s="6"/>
      <c r="F462" s="7">
        <v>64</v>
      </c>
      <c r="G462" s="11" t="s">
        <v>57</v>
      </c>
      <c r="H462" s="8"/>
      <c r="I462" s="3">
        <v>8</v>
      </c>
      <c r="J462" s="9">
        <v>44.285714285714292</v>
      </c>
      <c r="K462" s="10"/>
      <c r="L462" s="11">
        <f t="shared" ref="L462:L467" si="17">J462*K462</f>
        <v>0</v>
      </c>
      <c r="M462" s="20">
        <f>0.5*K462</f>
        <v>0</v>
      </c>
      <c r="N462" s="18">
        <f>0.00616*K462</f>
        <v>0</v>
      </c>
      <c r="O462" s="14"/>
      <c r="P462" s="15" t="s">
        <v>1404</v>
      </c>
      <c r="Q462" s="15" t="s">
        <v>30</v>
      </c>
      <c r="R462" s="16" t="s">
        <v>38</v>
      </c>
      <c r="S462" s="4" t="str">
        <f>HYPERLINK("https://redcat-toys.ru/api/getInfo/image/2e7bad80-29e7-11e4-98b8-5cf3fc4a2490")</f>
        <v>https://redcat-toys.ru/api/getInfo/image/2e7bad80-29e7-11e4-98b8-5cf3fc4a2490</v>
      </c>
      <c r="T462" s="4" t="s">
        <v>1405</v>
      </c>
      <c r="U462" s="4" t="s">
        <v>32</v>
      </c>
      <c r="V462" s="17" t="s">
        <v>33</v>
      </c>
    </row>
    <row r="463" spans="1:22" ht="96.2" customHeight="1" outlineLevel="5" x14ac:dyDescent="0.2">
      <c r="A463" s="3">
        <v>284</v>
      </c>
      <c r="B463" s="4" t="s">
        <v>1406</v>
      </c>
      <c r="C463" s="4" t="s">
        <v>1407</v>
      </c>
      <c r="D463" s="5" t="s">
        <v>1408</v>
      </c>
      <c r="E463" s="6"/>
      <c r="F463" s="7">
        <v>64</v>
      </c>
      <c r="G463" s="11" t="s">
        <v>57</v>
      </c>
      <c r="H463" s="8"/>
      <c r="I463" s="3">
        <v>8</v>
      </c>
      <c r="J463" s="9">
        <v>44.285714285714292</v>
      </c>
      <c r="K463" s="10"/>
      <c r="L463" s="11">
        <f t="shared" si="17"/>
        <v>0</v>
      </c>
      <c r="M463" s="19">
        <f>0.55*K463</f>
        <v>0</v>
      </c>
      <c r="N463" s="18">
        <f>0.00628*K463</f>
        <v>0</v>
      </c>
      <c r="O463" s="14"/>
      <c r="P463" s="15" t="s">
        <v>1409</v>
      </c>
      <c r="Q463" s="15" t="s">
        <v>30</v>
      </c>
      <c r="R463" s="16" t="s">
        <v>38</v>
      </c>
      <c r="S463" s="4" t="str">
        <f>HYPERLINK("https://redcat-toys.ru/api/getInfo/image/b5c3ba20-2fa5-11ef-a261-00155d82e908")</f>
        <v>https://redcat-toys.ru/api/getInfo/image/b5c3ba20-2fa5-11ef-a261-00155d82e908</v>
      </c>
      <c r="T463" s="4" t="s">
        <v>1405</v>
      </c>
      <c r="U463" s="4" t="s">
        <v>32</v>
      </c>
      <c r="V463" s="17" t="s">
        <v>33</v>
      </c>
    </row>
    <row r="464" spans="1:22" ht="96.2" customHeight="1" outlineLevel="5" x14ac:dyDescent="0.2">
      <c r="A464" s="3">
        <v>285</v>
      </c>
      <c r="B464" s="4" t="s">
        <v>1410</v>
      </c>
      <c r="C464" s="4" t="s">
        <v>1411</v>
      </c>
      <c r="D464" s="5" t="s">
        <v>1412</v>
      </c>
      <c r="E464" s="6"/>
      <c r="F464" s="7">
        <v>64</v>
      </c>
      <c r="G464" s="11" t="s">
        <v>57</v>
      </c>
      <c r="H464" s="8"/>
      <c r="I464" s="3">
        <v>8</v>
      </c>
      <c r="J464" s="9">
        <v>44.285714285714292</v>
      </c>
      <c r="K464" s="10"/>
      <c r="L464" s="11">
        <f t="shared" si="17"/>
        <v>0</v>
      </c>
      <c r="M464" s="19">
        <f>0.07*K464</f>
        <v>0</v>
      </c>
      <c r="N464" s="18">
        <f>0.00059*K464</f>
        <v>0</v>
      </c>
      <c r="O464" s="14"/>
      <c r="P464" s="15" t="s">
        <v>1413</v>
      </c>
      <c r="Q464" s="15" t="s">
        <v>30</v>
      </c>
      <c r="R464" s="16" t="s">
        <v>38</v>
      </c>
      <c r="S464" s="4" t="str">
        <f>HYPERLINK("https://redcat-toys.ru/api/getInfo/image/85879f1f-3193-11e4-98b8-5cf3fc4a2490")</f>
        <v>https://redcat-toys.ru/api/getInfo/image/85879f1f-3193-11e4-98b8-5cf3fc4a2490</v>
      </c>
      <c r="T464" s="4" t="s">
        <v>1405</v>
      </c>
      <c r="U464" s="4" t="s">
        <v>32</v>
      </c>
      <c r="V464" s="17" t="s">
        <v>33</v>
      </c>
    </row>
    <row r="465" spans="1:22" ht="96.2" customHeight="1" outlineLevel="5" x14ac:dyDescent="0.2">
      <c r="A465" s="3">
        <v>286</v>
      </c>
      <c r="B465" s="4" t="s">
        <v>1414</v>
      </c>
      <c r="C465" s="4" t="s">
        <v>1415</v>
      </c>
      <c r="D465" s="5" t="s">
        <v>1416</v>
      </c>
      <c r="E465" s="6"/>
      <c r="F465" s="7">
        <v>64</v>
      </c>
      <c r="G465" s="11" t="s">
        <v>57</v>
      </c>
      <c r="H465" s="8"/>
      <c r="I465" s="3">
        <v>8</v>
      </c>
      <c r="J465" s="9">
        <v>44.285714285714292</v>
      </c>
      <c r="K465" s="10"/>
      <c r="L465" s="11">
        <f t="shared" si="17"/>
        <v>0</v>
      </c>
      <c r="M465" s="19">
        <f>0.21*K465</f>
        <v>0</v>
      </c>
      <c r="N465" s="18">
        <f>0.00191*K465</f>
        <v>0</v>
      </c>
      <c r="O465" s="14"/>
      <c r="P465" s="15" t="s">
        <v>1417</v>
      </c>
      <c r="Q465" s="15" t="s">
        <v>30</v>
      </c>
      <c r="R465" s="16" t="s">
        <v>38</v>
      </c>
      <c r="S465" s="4" t="str">
        <f>HYPERLINK("https://redcat-toys.ru/api/getInfo/image/3a2986b2-2fa6-11ef-a261-00155d82e908")</f>
        <v>https://redcat-toys.ru/api/getInfo/image/3a2986b2-2fa6-11ef-a261-00155d82e908</v>
      </c>
      <c r="T465" s="4" t="s">
        <v>1405</v>
      </c>
      <c r="U465" s="4" t="s">
        <v>32</v>
      </c>
      <c r="V465" s="17" t="s">
        <v>33</v>
      </c>
    </row>
    <row r="466" spans="1:22" ht="96.2" customHeight="1" outlineLevel="5" x14ac:dyDescent="0.2">
      <c r="A466" s="3">
        <v>287</v>
      </c>
      <c r="B466" s="4" t="s">
        <v>1418</v>
      </c>
      <c r="C466" s="4" t="s">
        <v>1419</v>
      </c>
      <c r="D466" s="5" t="s">
        <v>1420</v>
      </c>
      <c r="E466" s="6"/>
      <c r="F466" s="7">
        <v>64</v>
      </c>
      <c r="G466" s="11" t="s">
        <v>57</v>
      </c>
      <c r="H466" s="8"/>
      <c r="I466" s="3">
        <v>8</v>
      </c>
      <c r="J466" s="9">
        <v>44.285714285714292</v>
      </c>
      <c r="K466" s="10"/>
      <c r="L466" s="11">
        <f t="shared" si="17"/>
        <v>0</v>
      </c>
      <c r="M466" s="12">
        <f>0.549*K466</f>
        <v>0</v>
      </c>
      <c r="N466" s="18">
        <f>0.00616*K466</f>
        <v>0</v>
      </c>
      <c r="O466" s="14"/>
      <c r="P466" s="15" t="s">
        <v>1421</v>
      </c>
      <c r="Q466" s="15" t="s">
        <v>30</v>
      </c>
      <c r="R466" s="16" t="s">
        <v>38</v>
      </c>
      <c r="S466" s="4" t="str">
        <f>HYPERLINK("https://redcat-toys.ru/api/getInfo/image/59615e96-2fa6-11ef-a261-00155d82e908")</f>
        <v>https://redcat-toys.ru/api/getInfo/image/59615e96-2fa6-11ef-a261-00155d82e908</v>
      </c>
      <c r="T466" s="4" t="s">
        <v>1405</v>
      </c>
      <c r="U466" s="4" t="s">
        <v>32</v>
      </c>
      <c r="V466" s="17" t="s">
        <v>33</v>
      </c>
    </row>
    <row r="467" spans="1:22" ht="96.2" customHeight="1" outlineLevel="5" x14ac:dyDescent="0.2">
      <c r="A467" s="3">
        <v>288</v>
      </c>
      <c r="B467" s="4" t="s">
        <v>1422</v>
      </c>
      <c r="C467" s="4" t="s">
        <v>1423</v>
      </c>
      <c r="D467" s="5" t="s">
        <v>1424</v>
      </c>
      <c r="E467" s="6"/>
      <c r="F467" s="7">
        <v>64</v>
      </c>
      <c r="G467" s="11" t="s">
        <v>57</v>
      </c>
      <c r="H467" s="8"/>
      <c r="I467" s="3">
        <v>8</v>
      </c>
      <c r="J467" s="9">
        <v>44.285714285714292</v>
      </c>
      <c r="K467" s="10"/>
      <c r="L467" s="11">
        <f t="shared" si="17"/>
        <v>0</v>
      </c>
      <c r="M467" s="12">
        <f>0.058*K467</f>
        <v>0</v>
      </c>
      <c r="N467" s="13">
        <f>0.0007*K467</f>
        <v>0</v>
      </c>
      <c r="O467" s="14"/>
      <c r="P467" s="15" t="s">
        <v>1425</v>
      </c>
      <c r="Q467" s="15" t="s">
        <v>30</v>
      </c>
      <c r="R467" s="16" t="s">
        <v>38</v>
      </c>
      <c r="S467" s="4" t="str">
        <f>HYPERLINK("https://redcat-toys.ru/api/getInfo/image/7db15dc4-2fa6-11ef-a261-00155d82e908")</f>
        <v>https://redcat-toys.ru/api/getInfo/image/7db15dc4-2fa6-11ef-a261-00155d82e908</v>
      </c>
      <c r="T467" s="4" t="s">
        <v>1405</v>
      </c>
      <c r="U467" s="4" t="s">
        <v>32</v>
      </c>
      <c r="V467" s="17" t="s">
        <v>33</v>
      </c>
    </row>
    <row r="468" spans="1:22" ht="12" customHeight="1" outlineLevel="3" x14ac:dyDescent="0.2">
      <c r="A468" s="29" t="s">
        <v>1426</v>
      </c>
      <c r="B468" s="29"/>
      <c r="C468" s="29"/>
    </row>
    <row r="469" spans="1:22" ht="12" customHeight="1" outlineLevel="4" x14ac:dyDescent="0.2">
      <c r="A469" s="30" t="s">
        <v>1427</v>
      </c>
      <c r="B469" s="30"/>
      <c r="C469" s="30"/>
    </row>
    <row r="470" spans="1:22" ht="12" customHeight="1" outlineLevel="5" x14ac:dyDescent="0.2">
      <c r="A470" s="31" t="s">
        <v>1428</v>
      </c>
      <c r="B470" s="31"/>
      <c r="C470" s="31"/>
    </row>
    <row r="471" spans="1:22" ht="96.2" customHeight="1" outlineLevel="6" x14ac:dyDescent="0.2">
      <c r="A471" s="3">
        <v>289</v>
      </c>
      <c r="B471" s="4" t="s">
        <v>1429</v>
      </c>
      <c r="C471" s="4" t="s">
        <v>1430</v>
      </c>
      <c r="D471" s="5" t="s">
        <v>1431</v>
      </c>
      <c r="E471" s="6" t="s">
        <v>56</v>
      </c>
      <c r="F471" s="7">
        <v>48</v>
      </c>
      <c r="G471" s="7">
        <v>411</v>
      </c>
      <c r="H471" s="8"/>
      <c r="I471" s="3">
        <v>4</v>
      </c>
      <c r="J471" s="9">
        <v>71.428571428571431</v>
      </c>
      <c r="K471" s="10"/>
      <c r="L471" s="11">
        <f>J471*K471</f>
        <v>0</v>
      </c>
      <c r="M471" s="12">
        <f>0.209*K471</f>
        <v>0</v>
      </c>
      <c r="N471" s="18">
        <f>0.00076*K471</f>
        <v>0</v>
      </c>
      <c r="O471" s="14"/>
      <c r="P471" s="15" t="s">
        <v>1432</v>
      </c>
      <c r="Q471" s="15" t="s">
        <v>30</v>
      </c>
      <c r="R471" s="16" t="s">
        <v>38</v>
      </c>
      <c r="S471" s="4" t="str">
        <f>HYPERLINK("https://redcat-toys.ru/api/getInfo/image/403be804-0636-11ec-a20e-ac1f6b442185")</f>
        <v>https://redcat-toys.ru/api/getInfo/image/403be804-0636-11ec-a20e-ac1f6b442185</v>
      </c>
      <c r="T471" s="4" t="s">
        <v>1433</v>
      </c>
      <c r="U471" s="4" t="s">
        <v>32</v>
      </c>
      <c r="V471" s="17" t="s">
        <v>33</v>
      </c>
    </row>
    <row r="472" spans="1:22" ht="96.2" customHeight="1" outlineLevel="6" x14ac:dyDescent="0.2">
      <c r="A472" s="3">
        <v>290</v>
      </c>
      <c r="B472" s="4" t="s">
        <v>1434</v>
      </c>
      <c r="C472" s="4" t="s">
        <v>1435</v>
      </c>
      <c r="D472" s="5" t="s">
        <v>1436</v>
      </c>
      <c r="E472" s="6" t="s">
        <v>56</v>
      </c>
      <c r="F472" s="7">
        <v>48</v>
      </c>
      <c r="G472" s="11" t="s">
        <v>57</v>
      </c>
      <c r="H472" s="8"/>
      <c r="I472" s="3">
        <v>4</v>
      </c>
      <c r="J472" s="9">
        <v>71.428571428571431</v>
      </c>
      <c r="K472" s="10"/>
      <c r="L472" s="11">
        <f>J472*K472</f>
        <v>0</v>
      </c>
      <c r="M472" s="12">
        <f>0.203*K472</f>
        <v>0</v>
      </c>
      <c r="N472" s="18">
        <f>0.00039*K472</f>
        <v>0</v>
      </c>
      <c r="O472" s="14"/>
      <c r="P472" s="15" t="s">
        <v>1437</v>
      </c>
      <c r="Q472" s="15" t="s">
        <v>30</v>
      </c>
      <c r="R472" s="16" t="s">
        <v>38</v>
      </c>
      <c r="S472" s="4" t="str">
        <f>HYPERLINK("https://redcat-toys.ru/api/getInfo/image/ec1625a9-cef0-11ed-a230-00155d82e902")</f>
        <v>https://redcat-toys.ru/api/getInfo/image/ec1625a9-cef0-11ed-a230-00155d82e902</v>
      </c>
      <c r="T472" s="4" t="s">
        <v>1438</v>
      </c>
      <c r="U472" s="4" t="s">
        <v>32</v>
      </c>
      <c r="V472" s="17" t="s">
        <v>33</v>
      </c>
    </row>
    <row r="473" spans="1:22" ht="96.2" customHeight="1" outlineLevel="6" x14ac:dyDescent="0.2">
      <c r="A473" s="3">
        <v>291</v>
      </c>
      <c r="B473" s="4" t="s">
        <v>1439</v>
      </c>
      <c r="C473" s="4" t="s">
        <v>1440</v>
      </c>
      <c r="D473" s="5" t="s">
        <v>1441</v>
      </c>
      <c r="E473" s="6" t="s">
        <v>56</v>
      </c>
      <c r="F473" s="7">
        <v>48</v>
      </c>
      <c r="G473" s="11" t="s">
        <v>57</v>
      </c>
      <c r="H473" s="8"/>
      <c r="I473" s="3">
        <v>4</v>
      </c>
      <c r="J473" s="9">
        <v>71.428571428571431</v>
      </c>
      <c r="K473" s="10"/>
      <c r="L473" s="11">
        <f>J473*K473</f>
        <v>0</v>
      </c>
      <c r="M473" s="12">
        <f>0.204*K473</f>
        <v>0</v>
      </c>
      <c r="N473" s="18">
        <f>0.00029*K473</f>
        <v>0</v>
      </c>
      <c r="O473" s="14"/>
      <c r="P473" s="15" t="s">
        <v>1442</v>
      </c>
      <c r="Q473" s="15" t="s">
        <v>30</v>
      </c>
      <c r="R473" s="16" t="s">
        <v>38</v>
      </c>
      <c r="S473" s="4" t="str">
        <f>HYPERLINK("https://redcat-toys.ru/api/getInfo/image/a046012a-0635-11ec-a20e-ac1f6b442185")</f>
        <v>https://redcat-toys.ru/api/getInfo/image/a046012a-0635-11ec-a20e-ac1f6b442185</v>
      </c>
      <c r="T473" s="4" t="s">
        <v>1443</v>
      </c>
      <c r="U473" s="4" t="s">
        <v>32</v>
      </c>
      <c r="V473" s="17" t="s">
        <v>33</v>
      </c>
    </row>
    <row r="474" spans="1:22" ht="12" customHeight="1" outlineLevel="4" x14ac:dyDescent="0.2">
      <c r="A474" s="30" t="s">
        <v>1444</v>
      </c>
      <c r="B474" s="30"/>
      <c r="C474" s="30"/>
    </row>
    <row r="475" spans="1:22" ht="96.2" customHeight="1" outlineLevel="5" x14ac:dyDescent="0.2">
      <c r="A475" s="3">
        <v>292</v>
      </c>
      <c r="B475" s="4" t="s">
        <v>1445</v>
      </c>
      <c r="C475" s="4" t="s">
        <v>1446</v>
      </c>
      <c r="D475" s="5" t="s">
        <v>1447</v>
      </c>
      <c r="E475" s="6" t="s">
        <v>56</v>
      </c>
      <c r="F475" s="7">
        <v>30</v>
      </c>
      <c r="G475" s="11" t="s">
        <v>57</v>
      </c>
      <c r="H475" s="8"/>
      <c r="I475" s="3">
        <v>5</v>
      </c>
      <c r="J475" s="9">
        <v>71.428571428571431</v>
      </c>
      <c r="K475" s="10"/>
      <c r="L475" s="11">
        <f>J475*K475</f>
        <v>0</v>
      </c>
      <c r="M475" s="12">
        <f>0.033*K475</f>
        <v>0</v>
      </c>
      <c r="N475" s="18">
        <f>0.00022*K475</f>
        <v>0</v>
      </c>
      <c r="O475" s="14"/>
      <c r="P475" s="15" t="s">
        <v>1448</v>
      </c>
      <c r="Q475" s="15" t="s">
        <v>30</v>
      </c>
      <c r="R475" s="16" t="s">
        <v>38</v>
      </c>
      <c r="S475" s="4" t="str">
        <f>HYPERLINK("https://redcat-toys.ru/api/getInfo/image/a55a7126-c315-11ed-a230-00155d82e902")</f>
        <v>https://redcat-toys.ru/api/getInfo/image/a55a7126-c315-11ed-a230-00155d82e902</v>
      </c>
      <c r="T475" s="4" t="s">
        <v>1449</v>
      </c>
      <c r="U475" s="4" t="s">
        <v>32</v>
      </c>
      <c r="V475" s="17" t="s">
        <v>33</v>
      </c>
    </row>
    <row r="476" spans="1:22" ht="96.2" customHeight="1" outlineLevel="5" x14ac:dyDescent="0.2">
      <c r="A476" s="3">
        <v>293</v>
      </c>
      <c r="B476" s="4" t="s">
        <v>1450</v>
      </c>
      <c r="C476" s="4" t="s">
        <v>1451</v>
      </c>
      <c r="D476" s="5" t="s">
        <v>1452</v>
      </c>
      <c r="E476" s="6" t="s">
        <v>56</v>
      </c>
      <c r="F476" s="7">
        <v>30</v>
      </c>
      <c r="G476" s="11" t="s">
        <v>57</v>
      </c>
      <c r="H476" s="8"/>
      <c r="I476" s="3">
        <v>5</v>
      </c>
      <c r="J476" s="9">
        <v>71.428571428571431</v>
      </c>
      <c r="K476" s="10"/>
      <c r="L476" s="11">
        <f>J476*K476</f>
        <v>0</v>
      </c>
      <c r="M476" s="12">
        <f>0.043*K476</f>
        <v>0</v>
      </c>
      <c r="N476" s="18">
        <f>0.00049*K476</f>
        <v>0</v>
      </c>
      <c r="O476" s="14"/>
      <c r="P476" s="15" t="s">
        <v>1453</v>
      </c>
      <c r="Q476" s="15" t="s">
        <v>30</v>
      </c>
      <c r="R476" s="16" t="s">
        <v>38</v>
      </c>
      <c r="S476" s="4" t="str">
        <f>HYPERLINK("https://redcat-toys.ru/api/getInfo/image/0c62dcaa-c316-11ed-a230-00155d82e902")</f>
        <v>https://redcat-toys.ru/api/getInfo/image/0c62dcaa-c316-11ed-a230-00155d82e902</v>
      </c>
      <c r="T476" s="4" t="s">
        <v>1449</v>
      </c>
      <c r="U476" s="4" t="s">
        <v>32</v>
      </c>
      <c r="V476" s="17" t="s">
        <v>33</v>
      </c>
    </row>
    <row r="477" spans="1:22" ht="96.2" customHeight="1" outlineLevel="5" x14ac:dyDescent="0.2">
      <c r="A477" s="3">
        <v>294</v>
      </c>
      <c r="B477" s="4" t="s">
        <v>1454</v>
      </c>
      <c r="C477" s="4" t="s">
        <v>1455</v>
      </c>
      <c r="D477" s="5" t="s">
        <v>1456</v>
      </c>
      <c r="E477" s="6" t="s">
        <v>56</v>
      </c>
      <c r="F477" s="7">
        <v>30</v>
      </c>
      <c r="G477" s="11" t="s">
        <v>57</v>
      </c>
      <c r="H477" s="8"/>
      <c r="I477" s="3">
        <v>5</v>
      </c>
      <c r="J477" s="9">
        <v>71.428571428571431</v>
      </c>
      <c r="K477" s="10"/>
      <c r="L477" s="11">
        <f>J477*K477</f>
        <v>0</v>
      </c>
      <c r="M477" s="12">
        <f>0.044*K477</f>
        <v>0</v>
      </c>
      <c r="N477" s="18">
        <f>0.00066*K477</f>
        <v>0</v>
      </c>
      <c r="O477" s="14"/>
      <c r="P477" s="15" t="s">
        <v>1457</v>
      </c>
      <c r="Q477" s="15" t="s">
        <v>30</v>
      </c>
      <c r="R477" s="16" t="s">
        <v>38</v>
      </c>
      <c r="S477" s="4" t="str">
        <f>HYPERLINK("https://redcat-toys.ru/api/getInfo/image/009e5dd0-c317-11ed-a230-00155d82e902")</f>
        <v>https://redcat-toys.ru/api/getInfo/image/009e5dd0-c317-11ed-a230-00155d82e902</v>
      </c>
      <c r="T477" s="4" t="s">
        <v>1449</v>
      </c>
      <c r="U477" s="4" t="s">
        <v>32</v>
      </c>
      <c r="V477" s="17" t="s">
        <v>33</v>
      </c>
    </row>
    <row r="478" spans="1:22" ht="12" customHeight="1" outlineLevel="4" x14ac:dyDescent="0.2">
      <c r="A478" s="30" t="s">
        <v>1458</v>
      </c>
      <c r="B478" s="30"/>
      <c r="C478" s="30"/>
    </row>
    <row r="479" spans="1:22" ht="96.2" customHeight="1" outlineLevel="5" x14ac:dyDescent="0.2">
      <c r="A479" s="3">
        <v>295</v>
      </c>
      <c r="B479" s="4" t="s">
        <v>1459</v>
      </c>
      <c r="C479" s="4" t="s">
        <v>1460</v>
      </c>
      <c r="D479" s="5" t="s">
        <v>1461</v>
      </c>
      <c r="E479" s="6" t="s">
        <v>56</v>
      </c>
      <c r="F479" s="7">
        <v>12</v>
      </c>
      <c r="G479" s="11" t="s">
        <v>57</v>
      </c>
      <c r="H479" s="8"/>
      <c r="I479" s="3">
        <v>3</v>
      </c>
      <c r="J479" s="9">
        <v>128.57142857142858</v>
      </c>
      <c r="K479" s="10"/>
      <c r="L479" s="11">
        <f>J479*K479</f>
        <v>0</v>
      </c>
      <c r="M479" s="12">
        <f>0.259*K479</f>
        <v>0</v>
      </c>
      <c r="N479" s="18">
        <f>0.00235*K479</f>
        <v>0</v>
      </c>
      <c r="O479" s="14"/>
      <c r="P479" s="15" t="s">
        <v>1462</v>
      </c>
      <c r="Q479" s="15" t="s">
        <v>30</v>
      </c>
      <c r="R479" s="16" t="s">
        <v>38</v>
      </c>
      <c r="S479" s="4" t="str">
        <f>HYPERLINK("https://redcat-toys.ru/api/getInfo/image/ddf082d4-f247-11ee-a25b-00155d82e908")</f>
        <v>https://redcat-toys.ru/api/getInfo/image/ddf082d4-f247-11ee-a25b-00155d82e908</v>
      </c>
      <c r="T479" s="4" t="s">
        <v>1463</v>
      </c>
      <c r="U479" s="4" t="s">
        <v>32</v>
      </c>
      <c r="V479" s="17" t="s">
        <v>33</v>
      </c>
    </row>
    <row r="480" spans="1:22" ht="12" customHeight="1" outlineLevel="4" x14ac:dyDescent="0.2">
      <c r="A480" s="30" t="s">
        <v>1464</v>
      </c>
      <c r="B480" s="30"/>
      <c r="C480" s="30"/>
    </row>
    <row r="481" spans="1:22" ht="96.2" customHeight="1" outlineLevel="5" x14ac:dyDescent="0.2">
      <c r="A481" s="3">
        <v>296</v>
      </c>
      <c r="B481" s="4" t="s">
        <v>1465</v>
      </c>
      <c r="C481" s="4" t="s">
        <v>1466</v>
      </c>
      <c r="D481" s="5" t="s">
        <v>1467</v>
      </c>
      <c r="E481" s="6" t="s">
        <v>56</v>
      </c>
      <c r="F481" s="7">
        <v>20</v>
      </c>
      <c r="G481" s="7">
        <v>61</v>
      </c>
      <c r="H481" s="8"/>
      <c r="I481" s="3">
        <v>3</v>
      </c>
      <c r="J481" s="9">
        <v>71.428571428571431</v>
      </c>
      <c r="K481" s="10"/>
      <c r="L481" s="11">
        <f>J481*K481</f>
        <v>0</v>
      </c>
      <c r="M481" s="12">
        <f>0.255*K481</f>
        <v>0</v>
      </c>
      <c r="N481" s="13">
        <f>0.0016*K481</f>
        <v>0</v>
      </c>
      <c r="O481" s="14"/>
      <c r="P481" s="15" t="s">
        <v>1468</v>
      </c>
      <c r="Q481" s="15" t="s">
        <v>30</v>
      </c>
      <c r="R481" s="16" t="s">
        <v>38</v>
      </c>
      <c r="S481" s="4" t="str">
        <f>HYPERLINK("https://redcat-toys.ru/api/getInfo/image/08efc9d9-e0e1-11ec-a213-ac1f6b442185")</f>
        <v>https://redcat-toys.ru/api/getInfo/image/08efc9d9-e0e1-11ec-a213-ac1f6b442185</v>
      </c>
      <c r="T481" s="4" t="s">
        <v>1469</v>
      </c>
      <c r="U481" s="4" t="s">
        <v>32</v>
      </c>
      <c r="V481" s="17" t="s">
        <v>33</v>
      </c>
    </row>
    <row r="482" spans="1:22" ht="12" customHeight="1" outlineLevel="4" x14ac:dyDescent="0.2">
      <c r="A482" s="30" t="s">
        <v>1470</v>
      </c>
      <c r="B482" s="30"/>
      <c r="C482" s="30"/>
    </row>
    <row r="483" spans="1:22" ht="96.2" customHeight="1" outlineLevel="5" x14ac:dyDescent="0.2">
      <c r="A483" s="3">
        <v>297</v>
      </c>
      <c r="B483" s="4" t="s">
        <v>1471</v>
      </c>
      <c r="C483" s="4" t="s">
        <v>1472</v>
      </c>
      <c r="D483" s="5" t="s">
        <v>1473</v>
      </c>
      <c r="E483" s="6" t="s">
        <v>56</v>
      </c>
      <c r="F483" s="7">
        <v>12</v>
      </c>
      <c r="G483" s="11" t="s">
        <v>57</v>
      </c>
      <c r="H483" s="8"/>
      <c r="I483" s="3">
        <v>3</v>
      </c>
      <c r="J483" s="9">
        <v>71.428571428571431</v>
      </c>
      <c r="K483" s="10"/>
      <c r="L483" s="11">
        <f>J483*K483</f>
        <v>0</v>
      </c>
      <c r="M483" s="12">
        <f>0.128*K483</f>
        <v>0</v>
      </c>
      <c r="N483" s="12">
        <f>0.002*K483</f>
        <v>0</v>
      </c>
      <c r="O483" s="14"/>
      <c r="P483" s="15" t="s">
        <v>1474</v>
      </c>
      <c r="Q483" s="15" t="s">
        <v>30</v>
      </c>
      <c r="R483" s="16" t="s">
        <v>38</v>
      </c>
      <c r="S483" s="4" t="str">
        <f>HYPERLINK("https://redcat-toys.ru/api/getInfo/image/9d8e1041-f049-11eb-a20d-ac1f6b442185")</f>
        <v>https://redcat-toys.ru/api/getInfo/image/9d8e1041-f049-11eb-a20d-ac1f6b442185</v>
      </c>
      <c r="T483" s="4" t="s">
        <v>1475</v>
      </c>
      <c r="U483" s="4" t="s">
        <v>32</v>
      </c>
      <c r="V483" s="17" t="s">
        <v>33</v>
      </c>
    </row>
    <row r="484" spans="1:22" ht="96.2" customHeight="1" outlineLevel="5" x14ac:dyDescent="0.2">
      <c r="A484" s="3">
        <v>298</v>
      </c>
      <c r="B484" s="4" t="s">
        <v>1476</v>
      </c>
      <c r="C484" s="4" t="s">
        <v>1477</v>
      </c>
      <c r="D484" s="5" t="s">
        <v>1478</v>
      </c>
      <c r="E484" s="6" t="s">
        <v>56</v>
      </c>
      <c r="F484" s="7">
        <v>12</v>
      </c>
      <c r="G484" s="11" t="s">
        <v>57</v>
      </c>
      <c r="H484" s="8"/>
      <c r="I484" s="3">
        <v>3</v>
      </c>
      <c r="J484" s="9">
        <v>71.428571428571431</v>
      </c>
      <c r="K484" s="10"/>
      <c r="L484" s="11">
        <f>J484*K484</f>
        <v>0</v>
      </c>
      <c r="M484" s="12">
        <f>0.123*K484</f>
        <v>0</v>
      </c>
      <c r="N484" s="18">
        <f>0.00224*K484</f>
        <v>0</v>
      </c>
      <c r="O484" s="14"/>
      <c r="P484" s="15" t="s">
        <v>1479</v>
      </c>
      <c r="Q484" s="15" t="s">
        <v>30</v>
      </c>
      <c r="R484" s="16" t="s">
        <v>38</v>
      </c>
      <c r="S484" s="4" t="str">
        <f>HYPERLINK("https://redcat-toys.ru/api/getInfo/image/4c1f2a04-f049-11eb-a20d-ac1f6b442185")</f>
        <v>https://redcat-toys.ru/api/getInfo/image/4c1f2a04-f049-11eb-a20d-ac1f6b442185</v>
      </c>
      <c r="T484" s="4" t="s">
        <v>1475</v>
      </c>
      <c r="U484" s="4" t="s">
        <v>32</v>
      </c>
      <c r="V484" s="17" t="s">
        <v>33</v>
      </c>
    </row>
    <row r="485" spans="1:22" ht="96.2" customHeight="1" outlineLevel="5" x14ac:dyDescent="0.2">
      <c r="A485" s="3">
        <v>299</v>
      </c>
      <c r="B485" s="4" t="s">
        <v>1480</v>
      </c>
      <c r="C485" s="4" t="s">
        <v>1481</v>
      </c>
      <c r="D485" s="5" t="s">
        <v>1482</v>
      </c>
      <c r="E485" s="6" t="s">
        <v>56</v>
      </c>
      <c r="F485" s="7">
        <v>12</v>
      </c>
      <c r="G485" s="7">
        <v>255</v>
      </c>
      <c r="H485" s="8"/>
      <c r="I485" s="3">
        <v>3</v>
      </c>
      <c r="J485" s="9">
        <v>71.428571428571431</v>
      </c>
      <c r="K485" s="10"/>
      <c r="L485" s="11">
        <f>J485*K485</f>
        <v>0</v>
      </c>
      <c r="M485" s="12">
        <f>0.134*K485</f>
        <v>0</v>
      </c>
      <c r="N485" s="18">
        <f>0.00219*K485</f>
        <v>0</v>
      </c>
      <c r="O485" s="14"/>
      <c r="P485" s="15" t="s">
        <v>1483</v>
      </c>
      <c r="Q485" s="15" t="s">
        <v>30</v>
      </c>
      <c r="R485" s="16" t="s">
        <v>38</v>
      </c>
      <c r="S485" s="4" t="str">
        <f>HYPERLINK("https://redcat-toys.ru/api/getInfo/image/00028a2a-f044-11eb-a20d-ac1f6b442185")</f>
        <v>https://redcat-toys.ru/api/getInfo/image/00028a2a-f044-11eb-a20d-ac1f6b442185</v>
      </c>
      <c r="T485" s="4" t="s">
        <v>1475</v>
      </c>
      <c r="U485" s="4" t="s">
        <v>32</v>
      </c>
      <c r="V485" s="17" t="s">
        <v>33</v>
      </c>
    </row>
    <row r="486" spans="1:22" ht="96.2" customHeight="1" outlineLevel="5" x14ac:dyDescent="0.2">
      <c r="A486" s="3">
        <v>300</v>
      </c>
      <c r="B486" s="4" t="s">
        <v>1484</v>
      </c>
      <c r="C486" s="4" t="s">
        <v>1485</v>
      </c>
      <c r="D486" s="5" t="s">
        <v>1486</v>
      </c>
      <c r="E486" s="6" t="s">
        <v>56</v>
      </c>
      <c r="F486" s="7">
        <v>12</v>
      </c>
      <c r="G486" s="11" t="s">
        <v>57</v>
      </c>
      <c r="H486" s="8"/>
      <c r="I486" s="3">
        <v>3</v>
      </c>
      <c r="J486" s="9">
        <v>71.428571428571431</v>
      </c>
      <c r="K486" s="10"/>
      <c r="L486" s="11">
        <f>J486*K486</f>
        <v>0</v>
      </c>
      <c r="M486" s="12">
        <f>0.133*K486</f>
        <v>0</v>
      </c>
      <c r="N486" s="18">
        <f>0.00205*K486</f>
        <v>0</v>
      </c>
      <c r="O486" s="14"/>
      <c r="P486" s="15" t="s">
        <v>1487</v>
      </c>
      <c r="Q486" s="15" t="s">
        <v>30</v>
      </c>
      <c r="R486" s="16" t="s">
        <v>38</v>
      </c>
      <c r="S486" s="4" t="str">
        <f>HYPERLINK("https://redcat-toys.ru/api/getInfo/image/1b82183c-f03d-11eb-a20d-ac1f6b442185")</f>
        <v>https://redcat-toys.ru/api/getInfo/image/1b82183c-f03d-11eb-a20d-ac1f6b442185</v>
      </c>
      <c r="T486" s="4" t="s">
        <v>1475</v>
      </c>
      <c r="U486" s="4" t="s">
        <v>32</v>
      </c>
      <c r="V486" s="17" t="s">
        <v>33</v>
      </c>
    </row>
    <row r="487" spans="1:22" ht="12" customHeight="1" outlineLevel="4" x14ac:dyDescent="0.2">
      <c r="A487" s="30" t="s">
        <v>1488</v>
      </c>
      <c r="B487" s="30"/>
      <c r="C487" s="30"/>
    </row>
    <row r="488" spans="1:22" ht="12" customHeight="1" outlineLevel="5" x14ac:dyDescent="0.2">
      <c r="A488" s="31" t="s">
        <v>1489</v>
      </c>
      <c r="B488" s="31"/>
      <c r="C488" s="31"/>
    </row>
    <row r="489" spans="1:22" ht="96.2" customHeight="1" outlineLevel="6" x14ac:dyDescent="0.2">
      <c r="A489" s="3">
        <v>301</v>
      </c>
      <c r="B489" s="4" t="s">
        <v>1490</v>
      </c>
      <c r="C489" s="4" t="s">
        <v>1491</v>
      </c>
      <c r="D489" s="5" t="s">
        <v>1492</v>
      </c>
      <c r="E489" s="6" t="s">
        <v>56</v>
      </c>
      <c r="F489" s="7">
        <v>10</v>
      </c>
      <c r="G489" s="11" t="s">
        <v>57</v>
      </c>
      <c r="H489" s="8"/>
      <c r="I489" s="3">
        <v>2</v>
      </c>
      <c r="J489" s="9">
        <v>170</v>
      </c>
      <c r="K489" s="10"/>
      <c r="L489" s="11">
        <f>J489*K489</f>
        <v>0</v>
      </c>
      <c r="M489" s="12">
        <f>0.435*K489</f>
        <v>0</v>
      </c>
      <c r="N489" s="18">
        <f>0.00372*K489</f>
        <v>0</v>
      </c>
      <c r="O489" s="14"/>
      <c r="P489" s="15" t="s">
        <v>1493</v>
      </c>
      <c r="Q489" s="15" t="s">
        <v>30</v>
      </c>
      <c r="R489" s="16" t="s">
        <v>38</v>
      </c>
      <c r="S489" s="4" t="str">
        <f>HYPERLINK("https://redcat-toys.ru/api/getInfo/image/aa1f10e3-6b96-11eb-a26d-ac1f6b442184")</f>
        <v>https://redcat-toys.ru/api/getInfo/image/aa1f10e3-6b96-11eb-a26d-ac1f6b442184</v>
      </c>
      <c r="T489" s="4" t="s">
        <v>1494</v>
      </c>
      <c r="U489" s="4" t="s">
        <v>32</v>
      </c>
      <c r="V489" s="17" t="s">
        <v>33</v>
      </c>
    </row>
    <row r="490" spans="1:22" ht="12" customHeight="1" outlineLevel="4" x14ac:dyDescent="0.2">
      <c r="A490" s="30" t="s">
        <v>1495</v>
      </c>
      <c r="B490" s="30"/>
      <c r="C490" s="30"/>
    </row>
    <row r="491" spans="1:22" ht="96.2" customHeight="1" outlineLevel="5" x14ac:dyDescent="0.2">
      <c r="A491" s="3">
        <v>302</v>
      </c>
      <c r="B491" s="4" t="s">
        <v>1496</v>
      </c>
      <c r="C491" s="4" t="s">
        <v>1497</v>
      </c>
      <c r="D491" s="5" t="s">
        <v>1498</v>
      </c>
      <c r="E491" s="6" t="s">
        <v>56</v>
      </c>
      <c r="F491" s="7">
        <v>10</v>
      </c>
      <c r="G491" s="7">
        <v>291</v>
      </c>
      <c r="H491" s="8"/>
      <c r="I491" s="3">
        <v>4</v>
      </c>
      <c r="J491" s="9">
        <v>71.428571428571431</v>
      </c>
      <c r="K491" s="10"/>
      <c r="L491" s="11">
        <f>J491*K491</f>
        <v>0</v>
      </c>
      <c r="M491" s="12">
        <f>0.247*K491</f>
        <v>0</v>
      </c>
      <c r="N491" s="18">
        <f>0.00328*K491</f>
        <v>0</v>
      </c>
      <c r="O491" s="14"/>
      <c r="P491" s="15" t="s">
        <v>1499</v>
      </c>
      <c r="Q491" s="15" t="s">
        <v>30</v>
      </c>
      <c r="R491" s="16" t="s">
        <v>38</v>
      </c>
      <c r="S491" s="4" t="str">
        <f>HYPERLINK("https://redcat-toys.ru/api/getInfo/image/60273ab3-2bf2-11ec-a20f-ac1f6b442185")</f>
        <v>https://redcat-toys.ru/api/getInfo/image/60273ab3-2bf2-11ec-a20f-ac1f6b442185</v>
      </c>
      <c r="T491" s="4" t="s">
        <v>1500</v>
      </c>
      <c r="U491" s="4" t="s">
        <v>32</v>
      </c>
      <c r="V491" s="17" t="s">
        <v>33</v>
      </c>
    </row>
    <row r="492" spans="1:22" ht="12" customHeight="1" outlineLevel="4" x14ac:dyDescent="0.2">
      <c r="A492" s="30" t="s">
        <v>1501</v>
      </c>
      <c r="B492" s="30"/>
      <c r="C492" s="30"/>
    </row>
    <row r="493" spans="1:22" ht="96.2" customHeight="1" outlineLevel="5" x14ac:dyDescent="0.2">
      <c r="A493" s="3">
        <v>303</v>
      </c>
      <c r="B493" s="4" t="s">
        <v>1502</v>
      </c>
      <c r="C493" s="4" t="s">
        <v>1503</v>
      </c>
      <c r="D493" s="5" t="s">
        <v>1504</v>
      </c>
      <c r="E493" s="6" t="s">
        <v>56</v>
      </c>
      <c r="F493" s="7">
        <v>24</v>
      </c>
      <c r="G493" s="11" t="s">
        <v>57</v>
      </c>
      <c r="H493" s="8"/>
      <c r="I493" s="3">
        <v>5</v>
      </c>
      <c r="J493" s="9">
        <v>78.571428571428569</v>
      </c>
      <c r="K493" s="10"/>
      <c r="L493" s="11">
        <f t="shared" ref="L493:L502" si="18">J493*K493</f>
        <v>0</v>
      </c>
      <c r="M493" s="12">
        <f>0.185*K493</f>
        <v>0</v>
      </c>
      <c r="N493" s="18">
        <f>0.00101*K493</f>
        <v>0</v>
      </c>
      <c r="O493" s="14"/>
      <c r="P493" s="15" t="s">
        <v>1505</v>
      </c>
      <c r="Q493" s="15" t="s">
        <v>30</v>
      </c>
      <c r="R493" s="16" t="s">
        <v>38</v>
      </c>
      <c r="S493" s="4" t="str">
        <f>HYPERLINK("https://redcat-toys.ru/api/getInfo/image/5c303f6f-f275-11ee-a25b-00155d82e908")</f>
        <v>https://redcat-toys.ru/api/getInfo/image/5c303f6f-f275-11ee-a25b-00155d82e908</v>
      </c>
      <c r="T493" s="4" t="s">
        <v>1506</v>
      </c>
      <c r="U493" s="4" t="s">
        <v>32</v>
      </c>
      <c r="V493" s="17" t="s">
        <v>33</v>
      </c>
    </row>
    <row r="494" spans="1:22" ht="96.2" customHeight="1" outlineLevel="5" x14ac:dyDescent="0.2">
      <c r="A494" s="3">
        <v>304</v>
      </c>
      <c r="B494" s="4" t="s">
        <v>1507</v>
      </c>
      <c r="C494" s="4" t="s">
        <v>1508</v>
      </c>
      <c r="D494" s="5" t="s">
        <v>1509</v>
      </c>
      <c r="E494" s="6" t="s">
        <v>56</v>
      </c>
      <c r="F494" s="7">
        <v>24</v>
      </c>
      <c r="G494" s="7">
        <v>385</v>
      </c>
      <c r="H494" s="8"/>
      <c r="I494" s="3">
        <v>5</v>
      </c>
      <c r="J494" s="9">
        <v>78.571428571428569</v>
      </c>
      <c r="K494" s="10"/>
      <c r="L494" s="11">
        <f t="shared" si="18"/>
        <v>0</v>
      </c>
      <c r="M494" s="12">
        <f>0.168*K494</f>
        <v>0</v>
      </c>
      <c r="N494" s="18">
        <f>0.00111*K494</f>
        <v>0</v>
      </c>
      <c r="O494" s="14"/>
      <c r="P494" s="15" t="s">
        <v>1510</v>
      </c>
      <c r="Q494" s="15" t="s">
        <v>30</v>
      </c>
      <c r="R494" s="16" t="s">
        <v>38</v>
      </c>
      <c r="S494" s="4" t="str">
        <f>HYPERLINK("https://redcat-toys.ru/api/getInfo/image/bb435ffb-d90b-11ed-a232-00155d82e902")</f>
        <v>https://redcat-toys.ru/api/getInfo/image/bb435ffb-d90b-11ed-a232-00155d82e902</v>
      </c>
      <c r="T494" s="4" t="s">
        <v>1506</v>
      </c>
      <c r="U494" s="4" t="s">
        <v>32</v>
      </c>
      <c r="V494" s="17" t="s">
        <v>33</v>
      </c>
    </row>
    <row r="495" spans="1:22" ht="96.2" customHeight="1" outlineLevel="5" x14ac:dyDescent="0.2">
      <c r="A495" s="3">
        <v>305</v>
      </c>
      <c r="B495" s="4" t="s">
        <v>1511</v>
      </c>
      <c r="C495" s="4" t="s">
        <v>1512</v>
      </c>
      <c r="D495" s="5" t="s">
        <v>1513</v>
      </c>
      <c r="E495" s="6" t="s">
        <v>56</v>
      </c>
      <c r="F495" s="7">
        <v>24</v>
      </c>
      <c r="G495" s="11" t="s">
        <v>57</v>
      </c>
      <c r="H495" s="8"/>
      <c r="I495" s="3">
        <v>5</v>
      </c>
      <c r="J495" s="9">
        <v>78.571428571428569</v>
      </c>
      <c r="K495" s="10"/>
      <c r="L495" s="11">
        <f t="shared" si="18"/>
        <v>0</v>
      </c>
      <c r="M495" s="19">
        <f>0.17*K495</f>
        <v>0</v>
      </c>
      <c r="N495" s="18">
        <f>0.00105*K495</f>
        <v>0</v>
      </c>
      <c r="O495" s="14"/>
      <c r="P495" s="15" t="s">
        <v>1514</v>
      </c>
      <c r="Q495" s="15" t="s">
        <v>30</v>
      </c>
      <c r="R495" s="16" t="s">
        <v>38</v>
      </c>
      <c r="S495" s="4" t="str">
        <f>HYPERLINK("https://redcat-toys.ru/api/getInfo/image/fdd6c8ec-d90c-11ed-a232-00155d82e902")</f>
        <v>https://redcat-toys.ru/api/getInfo/image/fdd6c8ec-d90c-11ed-a232-00155d82e902</v>
      </c>
      <c r="T495" s="4" t="s">
        <v>1506</v>
      </c>
      <c r="U495" s="4" t="s">
        <v>32</v>
      </c>
      <c r="V495" s="17" t="s">
        <v>33</v>
      </c>
    </row>
    <row r="496" spans="1:22" ht="96.2" customHeight="1" outlineLevel="5" x14ac:dyDescent="0.2">
      <c r="A496" s="3">
        <v>306</v>
      </c>
      <c r="B496" s="4" t="s">
        <v>1515</v>
      </c>
      <c r="C496" s="4" t="s">
        <v>1516</v>
      </c>
      <c r="D496" s="5" t="s">
        <v>1517</v>
      </c>
      <c r="E496" s="6" t="s">
        <v>56</v>
      </c>
      <c r="F496" s="7">
        <v>24</v>
      </c>
      <c r="G496" s="7">
        <v>243</v>
      </c>
      <c r="H496" s="8"/>
      <c r="I496" s="3">
        <v>5</v>
      </c>
      <c r="J496" s="9">
        <v>78.571428571428569</v>
      </c>
      <c r="K496" s="10"/>
      <c r="L496" s="11">
        <f t="shared" si="18"/>
        <v>0</v>
      </c>
      <c r="M496" s="12">
        <f>0.165*K496</f>
        <v>0</v>
      </c>
      <c r="N496" s="18">
        <f>0.00119*K496</f>
        <v>0</v>
      </c>
      <c r="O496" s="14"/>
      <c r="P496" s="15" t="s">
        <v>1518</v>
      </c>
      <c r="Q496" s="15" t="s">
        <v>30</v>
      </c>
      <c r="R496" s="16" t="s">
        <v>38</v>
      </c>
      <c r="S496" s="4" t="str">
        <f>HYPERLINK("https://redcat-toys.ru/api/getInfo/image/946c9d0f-d90d-11ed-a232-00155d82e902")</f>
        <v>https://redcat-toys.ru/api/getInfo/image/946c9d0f-d90d-11ed-a232-00155d82e902</v>
      </c>
      <c r="T496" s="4" t="s">
        <v>1519</v>
      </c>
      <c r="U496" s="4" t="s">
        <v>32</v>
      </c>
      <c r="V496" s="17" t="s">
        <v>33</v>
      </c>
    </row>
    <row r="497" spans="1:22" ht="96.2" customHeight="1" outlineLevel="5" x14ac:dyDescent="0.2">
      <c r="A497" s="3">
        <v>307</v>
      </c>
      <c r="B497" s="4" t="s">
        <v>1520</v>
      </c>
      <c r="C497" s="4" t="s">
        <v>1521</v>
      </c>
      <c r="D497" s="5" t="s">
        <v>1522</v>
      </c>
      <c r="E497" s="6" t="s">
        <v>56</v>
      </c>
      <c r="F497" s="7">
        <v>24</v>
      </c>
      <c r="G497" s="7">
        <v>238</v>
      </c>
      <c r="H497" s="8"/>
      <c r="I497" s="3">
        <v>5</v>
      </c>
      <c r="J497" s="9">
        <v>78.571428571428569</v>
      </c>
      <c r="K497" s="10"/>
      <c r="L497" s="11">
        <f t="shared" si="18"/>
        <v>0</v>
      </c>
      <c r="M497" s="12">
        <f>0.164*K497</f>
        <v>0</v>
      </c>
      <c r="N497" s="18">
        <f>0.00109*K497</f>
        <v>0</v>
      </c>
      <c r="O497" s="14"/>
      <c r="P497" s="15" t="s">
        <v>1523</v>
      </c>
      <c r="Q497" s="15" t="s">
        <v>30</v>
      </c>
      <c r="R497" s="16" t="s">
        <v>38</v>
      </c>
      <c r="S497" s="4" t="str">
        <f>HYPERLINK("https://redcat-toys.ru/api/getInfo/image/ec6ced00-d90d-11ed-a232-00155d82e902")</f>
        <v>https://redcat-toys.ru/api/getInfo/image/ec6ced00-d90d-11ed-a232-00155d82e902</v>
      </c>
      <c r="T497" s="4" t="s">
        <v>1519</v>
      </c>
      <c r="U497" s="4" t="s">
        <v>32</v>
      </c>
      <c r="V497" s="17" t="s">
        <v>33</v>
      </c>
    </row>
    <row r="498" spans="1:22" ht="96.2" customHeight="1" outlineLevel="5" x14ac:dyDescent="0.2">
      <c r="A498" s="3">
        <v>308</v>
      </c>
      <c r="B498" s="4" t="s">
        <v>1524</v>
      </c>
      <c r="C498" s="4" t="s">
        <v>1525</v>
      </c>
      <c r="D498" s="5" t="s">
        <v>1526</v>
      </c>
      <c r="E498" s="6" t="s">
        <v>56</v>
      </c>
      <c r="F498" s="7">
        <v>24</v>
      </c>
      <c r="G498" s="7">
        <v>60</v>
      </c>
      <c r="H498" s="8"/>
      <c r="I498" s="3">
        <v>5</v>
      </c>
      <c r="J498" s="9">
        <v>78.571428571428569</v>
      </c>
      <c r="K498" s="10"/>
      <c r="L498" s="11">
        <f t="shared" si="18"/>
        <v>0</v>
      </c>
      <c r="M498" s="12">
        <f>0.165*K498</f>
        <v>0</v>
      </c>
      <c r="N498" s="18">
        <f>0.00115*K498</f>
        <v>0</v>
      </c>
      <c r="O498" s="14"/>
      <c r="P498" s="15" t="s">
        <v>1527</v>
      </c>
      <c r="Q498" s="15" t="s">
        <v>30</v>
      </c>
      <c r="R498" s="16" t="s">
        <v>38</v>
      </c>
      <c r="S498" s="4" t="str">
        <f>HYPERLINK("https://redcat-toys.ru/api/getInfo/image/38732998-d90e-11ed-a232-00155d82e902")</f>
        <v>https://redcat-toys.ru/api/getInfo/image/38732998-d90e-11ed-a232-00155d82e902</v>
      </c>
      <c r="T498" s="4" t="s">
        <v>1519</v>
      </c>
      <c r="U498" s="4" t="s">
        <v>32</v>
      </c>
      <c r="V498" s="17" t="s">
        <v>33</v>
      </c>
    </row>
    <row r="499" spans="1:22" ht="96.2" customHeight="1" outlineLevel="5" x14ac:dyDescent="0.2">
      <c r="A499" s="3">
        <v>309</v>
      </c>
      <c r="B499" s="4" t="s">
        <v>1528</v>
      </c>
      <c r="C499" s="4" t="s">
        <v>1529</v>
      </c>
      <c r="D499" s="5" t="s">
        <v>1530</v>
      </c>
      <c r="E499" s="6" t="s">
        <v>56</v>
      </c>
      <c r="F499" s="7">
        <v>24</v>
      </c>
      <c r="G499" s="7">
        <v>211</v>
      </c>
      <c r="H499" s="8"/>
      <c r="I499" s="3">
        <v>5</v>
      </c>
      <c r="J499" s="9">
        <v>78.571428571428569</v>
      </c>
      <c r="K499" s="10"/>
      <c r="L499" s="11">
        <f t="shared" si="18"/>
        <v>0</v>
      </c>
      <c r="M499" s="12">
        <f>0.165*K499</f>
        <v>0</v>
      </c>
      <c r="N499" s="18">
        <f>0.00107*K499</f>
        <v>0</v>
      </c>
      <c r="O499" s="14"/>
      <c r="P499" s="15" t="s">
        <v>1531</v>
      </c>
      <c r="Q499" s="15" t="s">
        <v>30</v>
      </c>
      <c r="R499" s="16" t="s">
        <v>38</v>
      </c>
      <c r="S499" s="4" t="str">
        <f>HYPERLINK("https://redcat-toys.ru/api/getInfo/image/919194cb-d90e-11ed-a232-00155d82e902")</f>
        <v>https://redcat-toys.ru/api/getInfo/image/919194cb-d90e-11ed-a232-00155d82e902</v>
      </c>
      <c r="T499" s="4" t="s">
        <v>1519</v>
      </c>
      <c r="U499" s="4" t="s">
        <v>32</v>
      </c>
      <c r="V499" s="17" t="s">
        <v>33</v>
      </c>
    </row>
    <row r="500" spans="1:22" ht="96.2" customHeight="1" outlineLevel="5" x14ac:dyDescent="0.2">
      <c r="A500" s="3">
        <v>310</v>
      </c>
      <c r="B500" s="4" t="s">
        <v>1532</v>
      </c>
      <c r="C500" s="4" t="s">
        <v>1533</v>
      </c>
      <c r="D500" s="5" t="s">
        <v>1534</v>
      </c>
      <c r="E500" s="6" t="s">
        <v>56</v>
      </c>
      <c r="F500" s="7">
        <v>24</v>
      </c>
      <c r="G500" s="11" t="s">
        <v>57</v>
      </c>
      <c r="H500" s="8"/>
      <c r="I500" s="3">
        <v>5</v>
      </c>
      <c r="J500" s="9">
        <v>78.571428571428569</v>
      </c>
      <c r="K500" s="10"/>
      <c r="L500" s="11">
        <f t="shared" si="18"/>
        <v>0</v>
      </c>
      <c r="M500" s="12">
        <f>0.172*K500</f>
        <v>0</v>
      </c>
      <c r="N500" s="18">
        <f>0.00111*K500</f>
        <v>0</v>
      </c>
      <c r="O500" s="14"/>
      <c r="P500" s="15" t="s">
        <v>1535</v>
      </c>
      <c r="Q500" s="15" t="s">
        <v>30</v>
      </c>
      <c r="R500" s="16" t="s">
        <v>38</v>
      </c>
      <c r="S500" s="4" t="str">
        <f>HYPERLINK("https://redcat-toys.ru/api/getInfo/image/676549f8-eb3f-11ed-a234-00155d82e902")</f>
        <v>https://redcat-toys.ru/api/getInfo/image/676549f8-eb3f-11ed-a234-00155d82e902</v>
      </c>
      <c r="T500" s="4" t="s">
        <v>1536</v>
      </c>
      <c r="U500" s="4" t="s">
        <v>32</v>
      </c>
      <c r="V500" s="17" t="s">
        <v>33</v>
      </c>
    </row>
    <row r="501" spans="1:22" ht="96.2" customHeight="1" outlineLevel="5" x14ac:dyDescent="0.2">
      <c r="A501" s="3">
        <v>311</v>
      </c>
      <c r="B501" s="4" t="s">
        <v>1537</v>
      </c>
      <c r="C501" s="4" t="s">
        <v>1538</v>
      </c>
      <c r="D501" s="5" t="s">
        <v>1539</v>
      </c>
      <c r="E501" s="6" t="s">
        <v>56</v>
      </c>
      <c r="F501" s="7">
        <v>24</v>
      </c>
      <c r="G501" s="11" t="s">
        <v>57</v>
      </c>
      <c r="H501" s="8"/>
      <c r="I501" s="3">
        <v>5</v>
      </c>
      <c r="J501" s="9">
        <v>78.571428571428569</v>
      </c>
      <c r="K501" s="10"/>
      <c r="L501" s="11">
        <f t="shared" si="18"/>
        <v>0</v>
      </c>
      <c r="M501" s="19">
        <f>0.17*K501</f>
        <v>0</v>
      </c>
      <c r="N501" s="18">
        <f>0.00105*K501</f>
        <v>0</v>
      </c>
      <c r="O501" s="14"/>
      <c r="P501" s="15" t="s">
        <v>1540</v>
      </c>
      <c r="Q501" s="15" t="s">
        <v>30</v>
      </c>
      <c r="R501" s="16" t="s">
        <v>38</v>
      </c>
      <c r="S501" s="4" t="str">
        <f>HYPERLINK("https://redcat-toys.ru/api/getInfo/image/f32b9b1e-eb3f-11ed-a234-00155d82e902")</f>
        <v>https://redcat-toys.ru/api/getInfo/image/f32b9b1e-eb3f-11ed-a234-00155d82e902</v>
      </c>
      <c r="T501" s="4" t="s">
        <v>1536</v>
      </c>
      <c r="U501" s="4" t="s">
        <v>32</v>
      </c>
      <c r="V501" s="17" t="s">
        <v>33</v>
      </c>
    </row>
    <row r="502" spans="1:22" ht="96.2" customHeight="1" outlineLevel="5" x14ac:dyDescent="0.2">
      <c r="A502" s="3">
        <v>312</v>
      </c>
      <c r="B502" s="4" t="s">
        <v>1541</v>
      </c>
      <c r="C502" s="4" t="s">
        <v>1542</v>
      </c>
      <c r="D502" s="5" t="s">
        <v>1543</v>
      </c>
      <c r="E502" s="6" t="s">
        <v>56</v>
      </c>
      <c r="F502" s="7">
        <v>24</v>
      </c>
      <c r="G502" s="11" t="s">
        <v>57</v>
      </c>
      <c r="H502" s="8"/>
      <c r="I502" s="3">
        <v>5</v>
      </c>
      <c r="J502" s="9">
        <v>78.571428571428569</v>
      </c>
      <c r="K502" s="10"/>
      <c r="L502" s="11">
        <f t="shared" si="18"/>
        <v>0</v>
      </c>
      <c r="M502" s="12">
        <f>0.171*K502</f>
        <v>0</v>
      </c>
      <c r="N502" s="18">
        <f>0.00111*K502</f>
        <v>0</v>
      </c>
      <c r="O502" s="14"/>
      <c r="P502" s="15" t="s">
        <v>1544</v>
      </c>
      <c r="Q502" s="15" t="s">
        <v>30</v>
      </c>
      <c r="R502" s="16" t="s">
        <v>38</v>
      </c>
      <c r="S502" s="4" t="str">
        <f>HYPERLINK("https://redcat-toys.ru/api/getInfo/image/e05b808e-eb42-11ed-a234-00155d82e902")</f>
        <v>https://redcat-toys.ru/api/getInfo/image/e05b808e-eb42-11ed-a234-00155d82e902</v>
      </c>
      <c r="T502" s="4" t="s">
        <v>1545</v>
      </c>
      <c r="U502" s="4" t="s">
        <v>32</v>
      </c>
      <c r="V502" s="17" t="s">
        <v>33</v>
      </c>
    </row>
    <row r="503" spans="1:22" ht="12" customHeight="1" outlineLevel="4" x14ac:dyDescent="0.2">
      <c r="A503" s="30" t="s">
        <v>1546</v>
      </c>
      <c r="B503" s="30"/>
      <c r="C503" s="30"/>
    </row>
    <row r="504" spans="1:22" ht="96.2" customHeight="1" outlineLevel="5" x14ac:dyDescent="0.2">
      <c r="A504" s="3">
        <v>313</v>
      </c>
      <c r="B504" s="4" t="s">
        <v>1547</v>
      </c>
      <c r="C504" s="4" t="s">
        <v>1548</v>
      </c>
      <c r="D504" s="5" t="s">
        <v>1549</v>
      </c>
      <c r="E504" s="6" t="s">
        <v>56</v>
      </c>
      <c r="F504" s="7">
        <v>12</v>
      </c>
      <c r="G504" s="7">
        <v>132</v>
      </c>
      <c r="H504" s="8"/>
      <c r="I504" s="3">
        <v>5</v>
      </c>
      <c r="J504" s="9">
        <v>91.428571428571431</v>
      </c>
      <c r="K504" s="10"/>
      <c r="L504" s="11">
        <f t="shared" ref="L504:L509" si="19">J504*K504</f>
        <v>0</v>
      </c>
      <c r="M504" s="19">
        <f>0.21*K504</f>
        <v>0</v>
      </c>
      <c r="N504" s="18">
        <f>0.00191*K504</f>
        <v>0</v>
      </c>
      <c r="O504" s="14"/>
      <c r="P504" s="15" t="s">
        <v>1550</v>
      </c>
      <c r="Q504" s="15" t="s">
        <v>30</v>
      </c>
      <c r="R504" s="16" t="s">
        <v>38</v>
      </c>
      <c r="S504" s="4" t="str">
        <f>HYPERLINK("https://redcat-toys.ru/api/getInfo/image/9dcb260b-eb44-11ed-a234-00155d82e902")</f>
        <v>https://redcat-toys.ru/api/getInfo/image/9dcb260b-eb44-11ed-a234-00155d82e902</v>
      </c>
      <c r="T504" s="4" t="s">
        <v>1551</v>
      </c>
      <c r="U504" s="4" t="s">
        <v>32</v>
      </c>
      <c r="V504" s="17" t="s">
        <v>33</v>
      </c>
    </row>
    <row r="505" spans="1:22" ht="96.2" customHeight="1" outlineLevel="5" x14ac:dyDescent="0.2">
      <c r="A505" s="3">
        <v>314</v>
      </c>
      <c r="B505" s="4" t="s">
        <v>1552</v>
      </c>
      <c r="C505" s="4" t="s">
        <v>1553</v>
      </c>
      <c r="D505" s="5" t="s">
        <v>1554</v>
      </c>
      <c r="E505" s="6" t="s">
        <v>56</v>
      </c>
      <c r="F505" s="7">
        <v>12</v>
      </c>
      <c r="G505" s="7">
        <v>159</v>
      </c>
      <c r="H505" s="8"/>
      <c r="I505" s="3">
        <v>5</v>
      </c>
      <c r="J505" s="9">
        <v>78.571428571428569</v>
      </c>
      <c r="K505" s="10"/>
      <c r="L505" s="11">
        <f t="shared" si="19"/>
        <v>0</v>
      </c>
      <c r="M505" s="19">
        <f>0.21*K505</f>
        <v>0</v>
      </c>
      <c r="N505" s="18">
        <f>0.00195*K505</f>
        <v>0</v>
      </c>
      <c r="O505" s="14"/>
      <c r="P505" s="15" t="s">
        <v>1555</v>
      </c>
      <c r="Q505" s="15" t="s">
        <v>30</v>
      </c>
      <c r="R505" s="16" t="s">
        <v>38</v>
      </c>
      <c r="S505" s="4" t="str">
        <f>HYPERLINK("https://redcat-toys.ru/api/getInfo/image/060455a3-eb46-11ed-a234-00155d82e902")</f>
        <v>https://redcat-toys.ru/api/getInfo/image/060455a3-eb46-11ed-a234-00155d82e902</v>
      </c>
      <c r="T505" s="4" t="s">
        <v>1551</v>
      </c>
      <c r="U505" s="4" t="s">
        <v>32</v>
      </c>
      <c r="V505" s="17" t="s">
        <v>33</v>
      </c>
    </row>
    <row r="506" spans="1:22" ht="96.2" customHeight="1" outlineLevel="5" x14ac:dyDescent="0.2">
      <c r="A506" s="3">
        <v>315</v>
      </c>
      <c r="B506" s="4" t="s">
        <v>1556</v>
      </c>
      <c r="C506" s="4" t="s">
        <v>1557</v>
      </c>
      <c r="D506" s="5" t="s">
        <v>1558</v>
      </c>
      <c r="E506" s="6" t="s">
        <v>56</v>
      </c>
      <c r="F506" s="7">
        <v>12</v>
      </c>
      <c r="G506" s="7">
        <v>101</v>
      </c>
      <c r="H506" s="8"/>
      <c r="I506" s="3">
        <v>5</v>
      </c>
      <c r="J506" s="9">
        <v>92.857142857142861</v>
      </c>
      <c r="K506" s="10"/>
      <c r="L506" s="11">
        <f t="shared" si="19"/>
        <v>0</v>
      </c>
      <c r="M506" s="12">
        <f>0.234*K506</f>
        <v>0</v>
      </c>
      <c r="N506" s="18">
        <f>0.00177*K506</f>
        <v>0</v>
      </c>
      <c r="O506" s="14"/>
      <c r="P506" s="15" t="s">
        <v>1559</v>
      </c>
      <c r="Q506" s="15" t="s">
        <v>30</v>
      </c>
      <c r="R506" s="16" t="s">
        <v>38</v>
      </c>
      <c r="S506" s="4" t="str">
        <f>HYPERLINK("https://redcat-toys.ru/api/getInfo/image/3674083a-f001-11ed-a236-00155d82e902")</f>
        <v>https://redcat-toys.ru/api/getInfo/image/3674083a-f001-11ed-a236-00155d82e902</v>
      </c>
      <c r="T506" s="4" t="s">
        <v>1560</v>
      </c>
      <c r="U506" s="4" t="s">
        <v>32</v>
      </c>
      <c r="V506" s="17" t="s">
        <v>33</v>
      </c>
    </row>
    <row r="507" spans="1:22" ht="96.2" customHeight="1" outlineLevel="5" x14ac:dyDescent="0.2">
      <c r="A507" s="3">
        <v>316</v>
      </c>
      <c r="B507" s="4" t="s">
        <v>1561</v>
      </c>
      <c r="C507" s="4" t="s">
        <v>1562</v>
      </c>
      <c r="D507" s="5" t="s">
        <v>1563</v>
      </c>
      <c r="E507" s="6" t="s">
        <v>56</v>
      </c>
      <c r="F507" s="7">
        <v>12</v>
      </c>
      <c r="G507" s="11" t="s">
        <v>57</v>
      </c>
      <c r="H507" s="8"/>
      <c r="I507" s="3">
        <v>5</v>
      </c>
      <c r="J507" s="9">
        <v>78.571428571428569</v>
      </c>
      <c r="K507" s="10"/>
      <c r="L507" s="11">
        <f t="shared" si="19"/>
        <v>0</v>
      </c>
      <c r="M507" s="19">
        <f>0.21*K507</f>
        <v>0</v>
      </c>
      <c r="N507" s="18">
        <f>0.00206*K507</f>
        <v>0</v>
      </c>
      <c r="O507" s="14"/>
      <c r="P507" s="15" t="s">
        <v>1564</v>
      </c>
      <c r="Q507" s="15" t="s">
        <v>30</v>
      </c>
      <c r="R507" s="16" t="s">
        <v>38</v>
      </c>
      <c r="S507" s="4" t="str">
        <f>HYPERLINK("https://redcat-toys.ru/api/getInfo/image/02659f2b-f002-11ed-a236-00155d82e902")</f>
        <v>https://redcat-toys.ru/api/getInfo/image/02659f2b-f002-11ed-a236-00155d82e902</v>
      </c>
      <c r="T507" s="4" t="s">
        <v>1560</v>
      </c>
      <c r="U507" s="4" t="s">
        <v>32</v>
      </c>
      <c r="V507" s="17" t="s">
        <v>33</v>
      </c>
    </row>
    <row r="508" spans="1:22" ht="96.2" customHeight="1" outlineLevel="5" x14ac:dyDescent="0.2">
      <c r="A508" s="3">
        <v>317</v>
      </c>
      <c r="B508" s="4" t="s">
        <v>1565</v>
      </c>
      <c r="C508" s="4" t="s">
        <v>1566</v>
      </c>
      <c r="D508" s="5" t="s">
        <v>1567</v>
      </c>
      <c r="E508" s="6" t="s">
        <v>56</v>
      </c>
      <c r="F508" s="7">
        <v>12</v>
      </c>
      <c r="G508" s="11" t="s">
        <v>57</v>
      </c>
      <c r="H508" s="8"/>
      <c r="I508" s="3">
        <v>5</v>
      </c>
      <c r="J508" s="9">
        <v>78.571428571428569</v>
      </c>
      <c r="K508" s="10"/>
      <c r="L508" s="11">
        <f t="shared" si="19"/>
        <v>0</v>
      </c>
      <c r="M508" s="12">
        <f>0.208*K508</f>
        <v>0</v>
      </c>
      <c r="N508" s="18">
        <f>0.00196*K508</f>
        <v>0</v>
      </c>
      <c r="O508" s="14"/>
      <c r="P508" s="15" t="s">
        <v>1568</v>
      </c>
      <c r="Q508" s="15" t="s">
        <v>30</v>
      </c>
      <c r="R508" s="16" t="s">
        <v>38</v>
      </c>
      <c r="S508" s="4" t="str">
        <f>HYPERLINK("https://redcat-toys.ru/api/getInfo/image/7c880999-f002-11ed-a236-00155d82e902")</f>
        <v>https://redcat-toys.ru/api/getInfo/image/7c880999-f002-11ed-a236-00155d82e902</v>
      </c>
      <c r="T508" s="4" t="s">
        <v>1560</v>
      </c>
      <c r="U508" s="4" t="s">
        <v>32</v>
      </c>
      <c r="V508" s="17" t="s">
        <v>33</v>
      </c>
    </row>
    <row r="509" spans="1:22" ht="96.2" customHeight="1" outlineLevel="5" x14ac:dyDescent="0.2">
      <c r="A509" s="3">
        <v>318</v>
      </c>
      <c r="B509" s="4" t="s">
        <v>1569</v>
      </c>
      <c r="C509" s="4" t="s">
        <v>1570</v>
      </c>
      <c r="D509" s="5" t="s">
        <v>1571</v>
      </c>
      <c r="E509" s="6" t="s">
        <v>56</v>
      </c>
      <c r="F509" s="7">
        <v>12</v>
      </c>
      <c r="G509" s="7">
        <v>232</v>
      </c>
      <c r="H509" s="8"/>
      <c r="I509" s="3">
        <v>5</v>
      </c>
      <c r="J509" s="9">
        <v>78.571428571428569</v>
      </c>
      <c r="K509" s="10"/>
      <c r="L509" s="11">
        <f t="shared" si="19"/>
        <v>0</v>
      </c>
      <c r="M509" s="12">
        <f>0.219*K509</f>
        <v>0</v>
      </c>
      <c r="N509" s="18">
        <f>0.00181*K509</f>
        <v>0</v>
      </c>
      <c r="O509" s="14"/>
      <c r="P509" s="15" t="s">
        <v>1572</v>
      </c>
      <c r="Q509" s="15" t="s">
        <v>30</v>
      </c>
      <c r="R509" s="16" t="s">
        <v>38</v>
      </c>
      <c r="S509" s="4" t="str">
        <f>HYPERLINK("https://redcat-toys.ru/api/getInfo/image/c12bc1f7-f002-11ed-a236-00155d82e902")</f>
        <v>https://redcat-toys.ru/api/getInfo/image/c12bc1f7-f002-11ed-a236-00155d82e902</v>
      </c>
      <c r="T509" s="4" t="s">
        <v>1560</v>
      </c>
      <c r="U509" s="4" t="s">
        <v>32</v>
      </c>
      <c r="V509" s="17" t="s">
        <v>33</v>
      </c>
    </row>
    <row r="510" spans="1:22" ht="12" customHeight="1" outlineLevel="4" x14ac:dyDescent="0.2">
      <c r="A510" s="30" t="s">
        <v>1573</v>
      </c>
      <c r="B510" s="30"/>
      <c r="C510" s="30"/>
    </row>
    <row r="511" spans="1:22" ht="96.2" customHeight="1" outlineLevel="5" x14ac:dyDescent="0.2">
      <c r="A511" s="3">
        <v>319</v>
      </c>
      <c r="B511" s="4" t="s">
        <v>1574</v>
      </c>
      <c r="C511" s="4" t="s">
        <v>1575</v>
      </c>
      <c r="D511" s="5" t="s">
        <v>1576</v>
      </c>
      <c r="E511" s="6" t="s">
        <v>56</v>
      </c>
      <c r="F511" s="7">
        <v>20</v>
      </c>
      <c r="G511" s="7">
        <v>382</v>
      </c>
      <c r="H511" s="8"/>
      <c r="I511" s="3">
        <v>5</v>
      </c>
      <c r="J511" s="9">
        <v>85.714285714285722</v>
      </c>
      <c r="K511" s="10"/>
      <c r="L511" s="11">
        <f>J511*K511</f>
        <v>0</v>
      </c>
      <c r="M511" s="12">
        <f>0.156*K511</f>
        <v>0</v>
      </c>
      <c r="N511" s="18">
        <f>0.00172*K511</f>
        <v>0</v>
      </c>
      <c r="O511" s="14"/>
      <c r="P511" s="15" t="s">
        <v>1577</v>
      </c>
      <c r="Q511" s="15" t="s">
        <v>30</v>
      </c>
      <c r="R511" s="16" t="s">
        <v>38</v>
      </c>
      <c r="S511" s="4" t="str">
        <f>HYPERLINK("https://redcat-toys.ru/api/getInfo/image/bf0c44cf-f90b-11ec-a213-ac1f6b442185")</f>
        <v>https://redcat-toys.ru/api/getInfo/image/bf0c44cf-f90b-11ec-a213-ac1f6b442185</v>
      </c>
      <c r="T511" s="4" t="s">
        <v>1578</v>
      </c>
      <c r="U511" s="4" t="s">
        <v>32</v>
      </c>
      <c r="V511" s="17" t="s">
        <v>33</v>
      </c>
    </row>
    <row r="512" spans="1:22" ht="96.2" customHeight="1" outlineLevel="5" x14ac:dyDescent="0.2">
      <c r="A512" s="3">
        <v>320</v>
      </c>
      <c r="B512" s="4" t="s">
        <v>1579</v>
      </c>
      <c r="C512" s="4" t="s">
        <v>1580</v>
      </c>
      <c r="D512" s="5" t="s">
        <v>1581</v>
      </c>
      <c r="E512" s="6" t="s">
        <v>56</v>
      </c>
      <c r="F512" s="7">
        <v>20</v>
      </c>
      <c r="G512" s="7">
        <v>426</v>
      </c>
      <c r="H512" s="8"/>
      <c r="I512" s="3">
        <v>5</v>
      </c>
      <c r="J512" s="9">
        <v>85.714285714285722</v>
      </c>
      <c r="K512" s="10"/>
      <c r="L512" s="11">
        <f>J512*K512</f>
        <v>0</v>
      </c>
      <c r="M512" s="12">
        <f>0.157*K512</f>
        <v>0</v>
      </c>
      <c r="N512" s="18">
        <f>0.00173*K512</f>
        <v>0</v>
      </c>
      <c r="O512" s="14"/>
      <c r="P512" s="15" t="s">
        <v>1582</v>
      </c>
      <c r="Q512" s="15" t="s">
        <v>30</v>
      </c>
      <c r="R512" s="16" t="s">
        <v>38</v>
      </c>
      <c r="S512" s="4" t="str">
        <f>HYPERLINK("https://redcat-toys.ru/api/getInfo/image/dc19e2cd-f917-11ec-a213-ac1f6b442185")</f>
        <v>https://redcat-toys.ru/api/getInfo/image/dc19e2cd-f917-11ec-a213-ac1f6b442185</v>
      </c>
      <c r="T512" s="4" t="s">
        <v>1578</v>
      </c>
      <c r="U512" s="4" t="s">
        <v>32</v>
      </c>
      <c r="V512" s="17" t="s">
        <v>33</v>
      </c>
    </row>
    <row r="513" spans="1:22" ht="12" customHeight="1" outlineLevel="4" x14ac:dyDescent="0.2">
      <c r="A513" s="30" t="s">
        <v>1583</v>
      </c>
      <c r="B513" s="30"/>
      <c r="C513" s="30"/>
    </row>
    <row r="514" spans="1:22" ht="96.2" customHeight="1" outlineLevel="5" x14ac:dyDescent="0.2">
      <c r="A514" s="3">
        <v>321</v>
      </c>
      <c r="B514" s="4" t="s">
        <v>1584</v>
      </c>
      <c r="C514" s="4" t="s">
        <v>1585</v>
      </c>
      <c r="D514" s="5" t="s">
        <v>1586</v>
      </c>
      <c r="E514" s="6" t="s">
        <v>56</v>
      </c>
      <c r="F514" s="7">
        <v>14</v>
      </c>
      <c r="G514" s="11" t="s">
        <v>57</v>
      </c>
      <c r="H514" s="8"/>
      <c r="I514" s="3">
        <v>5</v>
      </c>
      <c r="J514" s="9">
        <v>28.571428571428573</v>
      </c>
      <c r="K514" s="10"/>
      <c r="L514" s="11">
        <f>J514*K514</f>
        <v>0</v>
      </c>
      <c r="M514" s="12">
        <f>0.114*K514</f>
        <v>0</v>
      </c>
      <c r="N514" s="18">
        <f>0.00168*K514</f>
        <v>0</v>
      </c>
      <c r="O514" s="14"/>
      <c r="P514" s="15" t="s">
        <v>1587</v>
      </c>
      <c r="Q514" s="15" t="s">
        <v>30</v>
      </c>
      <c r="R514" s="16" t="s">
        <v>38</v>
      </c>
      <c r="S514" s="4" t="str">
        <f>HYPERLINK("https://redcat-toys.ru/api/getInfo/image/9ea256fa-1015-11e5-aad1-5cf3fc4a2490")</f>
        <v>https://redcat-toys.ru/api/getInfo/image/9ea256fa-1015-11e5-aad1-5cf3fc4a2490</v>
      </c>
      <c r="T514" s="4" t="s">
        <v>1588</v>
      </c>
      <c r="U514" s="4" t="s">
        <v>32</v>
      </c>
      <c r="V514" s="17" t="s">
        <v>33</v>
      </c>
    </row>
    <row r="515" spans="1:22" ht="96.2" customHeight="1" outlineLevel="5" x14ac:dyDescent="0.2">
      <c r="A515" s="3">
        <v>322</v>
      </c>
      <c r="B515" s="4" t="s">
        <v>1589</v>
      </c>
      <c r="C515" s="4" t="s">
        <v>1590</v>
      </c>
      <c r="D515" s="5" t="s">
        <v>1591</v>
      </c>
      <c r="E515" s="6" t="s">
        <v>56</v>
      </c>
      <c r="F515" s="7">
        <v>14</v>
      </c>
      <c r="G515" s="11" t="s">
        <v>57</v>
      </c>
      <c r="H515" s="8"/>
      <c r="I515" s="3">
        <v>5</v>
      </c>
      <c r="J515" s="9">
        <v>71.428571428571431</v>
      </c>
      <c r="K515" s="10"/>
      <c r="L515" s="11">
        <f>J515*K515</f>
        <v>0</v>
      </c>
      <c r="M515" s="12">
        <f>0.129*K515</f>
        <v>0</v>
      </c>
      <c r="N515" s="18">
        <f>0.00146*K515</f>
        <v>0</v>
      </c>
      <c r="O515" s="14"/>
      <c r="P515" s="15" t="s">
        <v>1592</v>
      </c>
      <c r="Q515" s="15" t="s">
        <v>30</v>
      </c>
      <c r="R515" s="16" t="s">
        <v>38</v>
      </c>
      <c r="S515" s="4" t="str">
        <f>HYPERLINK("https://redcat-toys.ru/api/getInfo/image/1c92febb-0f52-11e5-aad1-5cf3fc4a2490")</f>
        <v>https://redcat-toys.ru/api/getInfo/image/1c92febb-0f52-11e5-aad1-5cf3fc4a2490</v>
      </c>
      <c r="T515" s="4" t="s">
        <v>1588</v>
      </c>
      <c r="U515" s="4" t="s">
        <v>32</v>
      </c>
      <c r="V515" s="17" t="s">
        <v>33</v>
      </c>
    </row>
    <row r="516" spans="1:22" ht="96.2" customHeight="1" outlineLevel="5" x14ac:dyDescent="0.2">
      <c r="A516" s="3">
        <v>323</v>
      </c>
      <c r="B516" s="4" t="s">
        <v>1593</v>
      </c>
      <c r="C516" s="4" t="s">
        <v>1594</v>
      </c>
      <c r="D516" s="5" t="s">
        <v>1595</v>
      </c>
      <c r="E516" s="6" t="s">
        <v>56</v>
      </c>
      <c r="F516" s="7">
        <v>14</v>
      </c>
      <c r="G516" s="11" t="s">
        <v>57</v>
      </c>
      <c r="H516" s="8"/>
      <c r="I516" s="3">
        <v>5</v>
      </c>
      <c r="J516" s="9">
        <v>71.428571428571431</v>
      </c>
      <c r="K516" s="10"/>
      <c r="L516" s="11">
        <f>J516*K516</f>
        <v>0</v>
      </c>
      <c r="M516" s="12">
        <f>0.129*K516</f>
        <v>0</v>
      </c>
      <c r="N516" s="18">
        <f>0.00146*K516</f>
        <v>0</v>
      </c>
      <c r="O516" s="14"/>
      <c r="P516" s="15" t="s">
        <v>1596</v>
      </c>
      <c r="Q516" s="15" t="s">
        <v>30</v>
      </c>
      <c r="R516" s="16" t="s">
        <v>38</v>
      </c>
      <c r="S516" s="4" t="str">
        <f>HYPERLINK("https://redcat-toys.ru/api/getInfo/image/1a367a64-1cef-11e2-8ed0-003048670413")</f>
        <v>https://redcat-toys.ru/api/getInfo/image/1a367a64-1cef-11e2-8ed0-003048670413</v>
      </c>
      <c r="T516" s="4" t="s">
        <v>1588</v>
      </c>
      <c r="U516" s="4" t="s">
        <v>32</v>
      </c>
      <c r="V516" s="17" t="s">
        <v>33</v>
      </c>
    </row>
    <row r="517" spans="1:22" ht="96.2" customHeight="1" outlineLevel="5" x14ac:dyDescent="0.2">
      <c r="A517" s="3">
        <v>324</v>
      </c>
      <c r="B517" s="4" t="s">
        <v>1597</v>
      </c>
      <c r="C517" s="4" t="s">
        <v>1598</v>
      </c>
      <c r="D517" s="5" t="s">
        <v>1599</v>
      </c>
      <c r="E517" s="6" t="s">
        <v>56</v>
      </c>
      <c r="F517" s="7">
        <v>14</v>
      </c>
      <c r="G517" s="7">
        <v>85</v>
      </c>
      <c r="H517" s="8"/>
      <c r="I517" s="3">
        <v>5</v>
      </c>
      <c r="J517" s="9">
        <v>71.428571428571431</v>
      </c>
      <c r="K517" s="10"/>
      <c r="L517" s="11">
        <f>J517*K517</f>
        <v>0</v>
      </c>
      <c r="M517" s="12">
        <f>0.129*K517</f>
        <v>0</v>
      </c>
      <c r="N517" s="18">
        <f>0.00146*K517</f>
        <v>0</v>
      </c>
      <c r="O517" s="14"/>
      <c r="P517" s="15" t="s">
        <v>1600</v>
      </c>
      <c r="Q517" s="15" t="s">
        <v>30</v>
      </c>
      <c r="R517" s="16" t="s">
        <v>38</v>
      </c>
      <c r="S517" s="4" t="str">
        <f>HYPERLINK("https://redcat-toys.ru/api/getInfo/image/1a367a68-1cef-11e2-8ed0-003048670413")</f>
        <v>https://redcat-toys.ru/api/getInfo/image/1a367a68-1cef-11e2-8ed0-003048670413</v>
      </c>
      <c r="T517" s="4" t="s">
        <v>1588</v>
      </c>
      <c r="U517" s="4" t="s">
        <v>32</v>
      </c>
      <c r="V517" s="17" t="s">
        <v>33</v>
      </c>
    </row>
    <row r="518" spans="1:22" ht="96.2" customHeight="1" outlineLevel="5" x14ac:dyDescent="0.2">
      <c r="A518" s="3">
        <v>325</v>
      </c>
      <c r="B518" s="4" t="s">
        <v>1601</v>
      </c>
      <c r="C518" s="4" t="s">
        <v>1602</v>
      </c>
      <c r="D518" s="5" t="s">
        <v>1603</v>
      </c>
      <c r="E518" s="6" t="s">
        <v>56</v>
      </c>
      <c r="F518" s="7">
        <v>14</v>
      </c>
      <c r="G518" s="7">
        <v>21</v>
      </c>
      <c r="H518" s="8"/>
      <c r="I518" s="3">
        <v>5</v>
      </c>
      <c r="J518" s="9">
        <v>28.571428571428573</v>
      </c>
      <c r="K518" s="10"/>
      <c r="L518" s="11">
        <f>J518*K518</f>
        <v>0</v>
      </c>
      <c r="M518" s="12">
        <f>0.129*K518</f>
        <v>0</v>
      </c>
      <c r="N518" s="18">
        <f>0.00146*K518</f>
        <v>0</v>
      </c>
      <c r="O518" s="14"/>
      <c r="P518" s="15" t="s">
        <v>1604</v>
      </c>
      <c r="Q518" s="15" t="s">
        <v>30</v>
      </c>
      <c r="R518" s="16" t="s">
        <v>38</v>
      </c>
      <c r="S518" s="4" t="str">
        <f>HYPERLINK("https://redcat-toys.ru/api/getInfo/image/e33bdc7c-1705-11e4-98b8-5cf3fc4a2490")</f>
        <v>https://redcat-toys.ru/api/getInfo/image/e33bdc7c-1705-11e4-98b8-5cf3fc4a2490</v>
      </c>
      <c r="T518" s="4" t="s">
        <v>1588</v>
      </c>
      <c r="U518" s="4" t="s">
        <v>32</v>
      </c>
      <c r="V518" s="17" t="s">
        <v>33</v>
      </c>
    </row>
    <row r="519" spans="1:22" ht="12" customHeight="1" outlineLevel="4" x14ac:dyDescent="0.2">
      <c r="A519" s="30" t="s">
        <v>1605</v>
      </c>
      <c r="B519" s="30"/>
      <c r="C519" s="30"/>
    </row>
    <row r="520" spans="1:22" ht="96.2" customHeight="1" outlineLevel="5" x14ac:dyDescent="0.2">
      <c r="A520" s="3">
        <v>326</v>
      </c>
      <c r="B520" s="4" t="s">
        <v>1606</v>
      </c>
      <c r="C520" s="4" t="s">
        <v>1607</v>
      </c>
      <c r="D520" s="5" t="s">
        <v>1608</v>
      </c>
      <c r="E520" s="6" t="s">
        <v>56</v>
      </c>
      <c r="F520" s="7">
        <v>24</v>
      </c>
      <c r="G520" s="11" t="s">
        <v>57</v>
      </c>
      <c r="H520" s="8"/>
      <c r="I520" s="3">
        <v>6</v>
      </c>
      <c r="J520" s="9">
        <v>57.142857142857146</v>
      </c>
      <c r="K520" s="10"/>
      <c r="L520" s="11">
        <f>J520*K520</f>
        <v>0</v>
      </c>
      <c r="M520" s="12">
        <f>0.121*K520</f>
        <v>0</v>
      </c>
      <c r="N520" s="18">
        <f>0.00121*K520</f>
        <v>0</v>
      </c>
      <c r="O520" s="14"/>
      <c r="P520" s="15" t="s">
        <v>1609</v>
      </c>
      <c r="Q520" s="15" t="s">
        <v>30</v>
      </c>
      <c r="R520" s="16" t="s">
        <v>38</v>
      </c>
      <c r="S520" s="4" t="str">
        <f>HYPERLINK("https://redcat-toys.ru/api/getInfo/image/f09eed70-1fc8-11ee-a23c-00155d82e902")</f>
        <v>https://redcat-toys.ru/api/getInfo/image/f09eed70-1fc8-11ee-a23c-00155d82e902</v>
      </c>
      <c r="T520" s="4" t="s">
        <v>1610</v>
      </c>
      <c r="U520" s="4" t="s">
        <v>32</v>
      </c>
      <c r="V520" s="17" t="s">
        <v>33</v>
      </c>
    </row>
    <row r="521" spans="1:22" ht="96.2" customHeight="1" outlineLevel="5" x14ac:dyDescent="0.2">
      <c r="A521" s="3">
        <v>327</v>
      </c>
      <c r="B521" s="4" t="s">
        <v>1606</v>
      </c>
      <c r="C521" s="4" t="s">
        <v>1607</v>
      </c>
      <c r="D521" s="5" t="s">
        <v>1608</v>
      </c>
      <c r="E521" s="6" t="s">
        <v>56</v>
      </c>
      <c r="F521" s="7">
        <v>6</v>
      </c>
      <c r="G521" s="11" t="s">
        <v>57</v>
      </c>
      <c r="H521" s="8"/>
      <c r="I521" s="3">
        <v>6</v>
      </c>
      <c r="J521" s="9">
        <v>57.142857142857146</v>
      </c>
      <c r="K521" s="10"/>
      <c r="L521" s="11">
        <f>J521*K521</f>
        <v>0</v>
      </c>
      <c r="M521" s="12">
        <f>0.121*K521</f>
        <v>0</v>
      </c>
      <c r="N521" s="18">
        <f>0.00121*K521</f>
        <v>0</v>
      </c>
      <c r="O521" s="14"/>
      <c r="P521" s="15" t="s">
        <v>1609</v>
      </c>
      <c r="Q521" s="15" t="s">
        <v>30</v>
      </c>
      <c r="R521" s="16" t="s">
        <v>38</v>
      </c>
      <c r="S521" s="4" t="str">
        <f>HYPERLINK("https://redcat-toys.ru/api/getInfo/image/f09eed70-1fc8-11ee-a23c-00155d82e902")</f>
        <v>https://redcat-toys.ru/api/getInfo/image/f09eed70-1fc8-11ee-a23c-00155d82e902</v>
      </c>
      <c r="T521" s="4" t="s">
        <v>1610</v>
      </c>
      <c r="U521" s="4" t="s">
        <v>32</v>
      </c>
      <c r="V521" s="17" t="s">
        <v>33</v>
      </c>
    </row>
    <row r="522" spans="1:22" ht="96.2" customHeight="1" outlineLevel="5" x14ac:dyDescent="0.2">
      <c r="A522" s="3">
        <v>328</v>
      </c>
      <c r="B522" s="4" t="s">
        <v>1611</v>
      </c>
      <c r="C522" s="4" t="s">
        <v>1612</v>
      </c>
      <c r="D522" s="5" t="s">
        <v>1613</v>
      </c>
      <c r="E522" s="6" t="s">
        <v>56</v>
      </c>
      <c r="F522" s="7">
        <v>24</v>
      </c>
      <c r="G522" s="11" t="s">
        <v>57</v>
      </c>
      <c r="H522" s="8"/>
      <c r="I522" s="3">
        <v>6</v>
      </c>
      <c r="J522" s="9">
        <v>57.142857142857146</v>
      </c>
      <c r="K522" s="10"/>
      <c r="L522" s="11">
        <f>J522*K522</f>
        <v>0</v>
      </c>
      <c r="M522" s="12">
        <f>0.119*K522</f>
        <v>0</v>
      </c>
      <c r="N522" s="18">
        <f>0.00101*K522</f>
        <v>0</v>
      </c>
      <c r="O522" s="14"/>
      <c r="P522" s="15" t="s">
        <v>1614</v>
      </c>
      <c r="Q522" s="15" t="s">
        <v>30</v>
      </c>
      <c r="R522" s="16" t="s">
        <v>38</v>
      </c>
      <c r="S522" s="4" t="str">
        <f>HYPERLINK("https://redcat-toys.ru/api/getInfo/image/96fc604d-1fce-11ee-a23c-00155d82e902")</f>
        <v>https://redcat-toys.ru/api/getInfo/image/96fc604d-1fce-11ee-a23c-00155d82e902</v>
      </c>
      <c r="T522" s="4" t="s">
        <v>1610</v>
      </c>
      <c r="U522" s="4" t="s">
        <v>32</v>
      </c>
      <c r="V522" s="17" t="s">
        <v>33</v>
      </c>
    </row>
    <row r="523" spans="1:22" ht="96.2" customHeight="1" outlineLevel="5" x14ac:dyDescent="0.2">
      <c r="A523" s="3">
        <v>329</v>
      </c>
      <c r="B523" s="4" t="s">
        <v>1611</v>
      </c>
      <c r="C523" s="4" t="s">
        <v>1612</v>
      </c>
      <c r="D523" s="5" t="s">
        <v>1613</v>
      </c>
      <c r="E523" s="6" t="s">
        <v>56</v>
      </c>
      <c r="F523" s="7">
        <v>6</v>
      </c>
      <c r="G523" s="11" t="s">
        <v>57</v>
      </c>
      <c r="H523" s="8"/>
      <c r="I523" s="3">
        <v>6</v>
      </c>
      <c r="J523" s="9">
        <v>57.142857142857146</v>
      </c>
      <c r="K523" s="10"/>
      <c r="L523" s="11">
        <f>J523*K523</f>
        <v>0</v>
      </c>
      <c r="M523" s="12">
        <f>0.119*K523</f>
        <v>0</v>
      </c>
      <c r="N523" s="18">
        <f>0.00101*K523</f>
        <v>0</v>
      </c>
      <c r="O523" s="14"/>
      <c r="P523" s="15" t="s">
        <v>1614</v>
      </c>
      <c r="Q523" s="15" t="s">
        <v>30</v>
      </c>
      <c r="R523" s="16" t="s">
        <v>38</v>
      </c>
      <c r="S523" s="4" t="str">
        <f>HYPERLINK("https://redcat-toys.ru/api/getInfo/image/96fc604d-1fce-11ee-a23c-00155d82e902")</f>
        <v>https://redcat-toys.ru/api/getInfo/image/96fc604d-1fce-11ee-a23c-00155d82e902</v>
      </c>
      <c r="T523" s="4" t="s">
        <v>1610</v>
      </c>
      <c r="U523" s="4" t="s">
        <v>32</v>
      </c>
      <c r="V523" s="17" t="s">
        <v>33</v>
      </c>
    </row>
    <row r="524" spans="1:22" ht="12" customHeight="1" outlineLevel="4" x14ac:dyDescent="0.2">
      <c r="A524" s="30" t="s">
        <v>1615</v>
      </c>
      <c r="B524" s="30"/>
      <c r="C524" s="30"/>
    </row>
    <row r="525" spans="1:22" ht="96.2" customHeight="1" outlineLevel="5" x14ac:dyDescent="0.2">
      <c r="A525" s="3">
        <v>330</v>
      </c>
      <c r="B525" s="4" t="s">
        <v>1616</v>
      </c>
      <c r="C525" s="4" t="s">
        <v>1617</v>
      </c>
      <c r="D525" s="5" t="s">
        <v>1618</v>
      </c>
      <c r="E525" s="6" t="s">
        <v>56</v>
      </c>
      <c r="F525" s="7">
        <v>24</v>
      </c>
      <c r="G525" s="11" t="s">
        <v>57</v>
      </c>
      <c r="H525" s="8"/>
      <c r="I525" s="3">
        <v>6</v>
      </c>
      <c r="J525" s="9">
        <v>57.142857142857146</v>
      </c>
      <c r="K525" s="10"/>
      <c r="L525" s="11">
        <f>J525*K525</f>
        <v>0</v>
      </c>
      <c r="M525" s="19">
        <f>0.12*K525</f>
        <v>0</v>
      </c>
      <c r="N525" s="18">
        <f>0.00111*K525</f>
        <v>0</v>
      </c>
      <c r="O525" s="14"/>
      <c r="P525" s="15" t="s">
        <v>1619</v>
      </c>
      <c r="Q525" s="15" t="s">
        <v>30</v>
      </c>
      <c r="R525" s="16" t="s">
        <v>38</v>
      </c>
      <c r="S525" s="4" t="str">
        <f>HYPERLINK("https://redcat-toys.ru/api/getInfo/image/2e6e7cd2-10d4-11ee-a23b-00155d82e902")</f>
        <v>https://redcat-toys.ru/api/getInfo/image/2e6e7cd2-10d4-11ee-a23b-00155d82e902</v>
      </c>
      <c r="T525" s="4" t="s">
        <v>1620</v>
      </c>
      <c r="U525" s="4" t="s">
        <v>32</v>
      </c>
      <c r="V525" s="17" t="s">
        <v>33</v>
      </c>
    </row>
    <row r="526" spans="1:22" ht="96.2" customHeight="1" outlineLevel="5" x14ac:dyDescent="0.2">
      <c r="A526" s="3">
        <v>331</v>
      </c>
      <c r="B526" s="4" t="s">
        <v>1616</v>
      </c>
      <c r="C526" s="4" t="s">
        <v>1617</v>
      </c>
      <c r="D526" s="5" t="s">
        <v>1618</v>
      </c>
      <c r="E526" s="6" t="s">
        <v>56</v>
      </c>
      <c r="F526" s="7">
        <v>6</v>
      </c>
      <c r="G526" s="11" t="s">
        <v>57</v>
      </c>
      <c r="H526" s="8"/>
      <c r="I526" s="3">
        <v>6</v>
      </c>
      <c r="J526" s="9">
        <v>57.142857142857146</v>
      </c>
      <c r="K526" s="10"/>
      <c r="L526" s="11">
        <f>J526*K526</f>
        <v>0</v>
      </c>
      <c r="M526" s="19">
        <f>0.12*K526</f>
        <v>0</v>
      </c>
      <c r="N526" s="18">
        <f>0.00111*K526</f>
        <v>0</v>
      </c>
      <c r="O526" s="14"/>
      <c r="P526" s="15" t="s">
        <v>1619</v>
      </c>
      <c r="Q526" s="15" t="s">
        <v>30</v>
      </c>
      <c r="R526" s="16" t="s">
        <v>38</v>
      </c>
      <c r="S526" s="4" t="str">
        <f>HYPERLINK("https://redcat-toys.ru/api/getInfo/image/2e6e7cd2-10d4-11ee-a23b-00155d82e902")</f>
        <v>https://redcat-toys.ru/api/getInfo/image/2e6e7cd2-10d4-11ee-a23b-00155d82e902</v>
      </c>
      <c r="T526" s="4" t="s">
        <v>1620</v>
      </c>
      <c r="U526" s="4" t="s">
        <v>32</v>
      </c>
      <c r="V526" s="17" t="s">
        <v>33</v>
      </c>
    </row>
    <row r="527" spans="1:22" ht="96.2" customHeight="1" outlineLevel="5" x14ac:dyDescent="0.2">
      <c r="A527" s="3">
        <v>332</v>
      </c>
      <c r="B527" s="4" t="s">
        <v>1621</v>
      </c>
      <c r="C527" s="4" t="s">
        <v>1622</v>
      </c>
      <c r="D527" s="5" t="s">
        <v>1623</v>
      </c>
      <c r="E527" s="6" t="s">
        <v>56</v>
      </c>
      <c r="F527" s="7">
        <v>24</v>
      </c>
      <c r="G527" s="7">
        <v>321</v>
      </c>
      <c r="H527" s="8"/>
      <c r="I527" s="3">
        <v>6</v>
      </c>
      <c r="J527" s="9">
        <v>57.142857142857146</v>
      </c>
      <c r="K527" s="10"/>
      <c r="L527" s="11">
        <f>J527*K527</f>
        <v>0</v>
      </c>
      <c r="M527" s="12">
        <f>0.112*K527</f>
        <v>0</v>
      </c>
      <c r="N527" s="18">
        <f>0.00105*K527</f>
        <v>0</v>
      </c>
      <c r="O527" s="14"/>
      <c r="P527" s="15" t="s">
        <v>1624</v>
      </c>
      <c r="Q527" s="15" t="s">
        <v>30</v>
      </c>
      <c r="R527" s="16" t="s">
        <v>38</v>
      </c>
      <c r="S527" s="4" t="str">
        <f>HYPERLINK("https://redcat-toys.ru/api/getInfo/image/5d33d537-3290-11e8-ba06-5cf3fc4a2490")</f>
        <v>https://redcat-toys.ru/api/getInfo/image/5d33d537-3290-11e8-ba06-5cf3fc4a2490</v>
      </c>
      <c r="T527" s="4" t="s">
        <v>1620</v>
      </c>
      <c r="U527" s="4" t="s">
        <v>32</v>
      </c>
      <c r="V527" s="17" t="s">
        <v>33</v>
      </c>
    </row>
    <row r="528" spans="1:22" ht="96.2" customHeight="1" outlineLevel="5" x14ac:dyDescent="0.2">
      <c r="A528" s="3">
        <v>333</v>
      </c>
      <c r="B528" s="4" t="s">
        <v>1621</v>
      </c>
      <c r="C528" s="4" t="s">
        <v>1622</v>
      </c>
      <c r="D528" s="5" t="s">
        <v>1623</v>
      </c>
      <c r="E528" s="6" t="s">
        <v>56</v>
      </c>
      <c r="F528" s="7">
        <v>48</v>
      </c>
      <c r="G528" s="7">
        <v>321</v>
      </c>
      <c r="H528" s="8"/>
      <c r="I528" s="3">
        <v>6</v>
      </c>
      <c r="J528" s="9">
        <v>57.142857142857146</v>
      </c>
      <c r="K528" s="10"/>
      <c r="L528" s="11">
        <f>J528*K528</f>
        <v>0</v>
      </c>
      <c r="M528" s="12">
        <f>0.112*K528</f>
        <v>0</v>
      </c>
      <c r="N528" s="18">
        <f>0.00105*K528</f>
        <v>0</v>
      </c>
      <c r="O528" s="14"/>
      <c r="P528" s="15" t="s">
        <v>1624</v>
      </c>
      <c r="Q528" s="15" t="s">
        <v>30</v>
      </c>
      <c r="R528" s="16" t="s">
        <v>38</v>
      </c>
      <c r="S528" s="4" t="str">
        <f>HYPERLINK("https://redcat-toys.ru/api/getInfo/image/5d33d537-3290-11e8-ba06-5cf3fc4a2490")</f>
        <v>https://redcat-toys.ru/api/getInfo/image/5d33d537-3290-11e8-ba06-5cf3fc4a2490</v>
      </c>
      <c r="T528" s="4" t="s">
        <v>1620</v>
      </c>
      <c r="U528" s="4" t="s">
        <v>32</v>
      </c>
      <c r="V528" s="17" t="s">
        <v>33</v>
      </c>
    </row>
    <row r="529" spans="1:22" ht="96.2" customHeight="1" outlineLevel="5" x14ac:dyDescent="0.2">
      <c r="A529" s="3">
        <v>334</v>
      </c>
      <c r="B529" s="4" t="s">
        <v>1621</v>
      </c>
      <c r="C529" s="4" t="s">
        <v>1622</v>
      </c>
      <c r="D529" s="5" t="s">
        <v>1623</v>
      </c>
      <c r="E529" s="6" t="s">
        <v>56</v>
      </c>
      <c r="F529" s="7">
        <v>6</v>
      </c>
      <c r="G529" s="7">
        <v>321</v>
      </c>
      <c r="H529" s="8"/>
      <c r="I529" s="3">
        <v>6</v>
      </c>
      <c r="J529" s="9">
        <v>57.142857142857146</v>
      </c>
      <c r="K529" s="10"/>
      <c r="L529" s="11">
        <f>J529*K529</f>
        <v>0</v>
      </c>
      <c r="M529" s="12">
        <f>0.112*K529</f>
        <v>0</v>
      </c>
      <c r="N529" s="18">
        <f>0.00105*K529</f>
        <v>0</v>
      </c>
      <c r="O529" s="14"/>
      <c r="P529" s="15" t="s">
        <v>1624</v>
      </c>
      <c r="Q529" s="15" t="s">
        <v>30</v>
      </c>
      <c r="R529" s="16" t="s">
        <v>38</v>
      </c>
      <c r="S529" s="4" t="str">
        <f>HYPERLINK("https://redcat-toys.ru/api/getInfo/image/5d33d537-3290-11e8-ba06-5cf3fc4a2490")</f>
        <v>https://redcat-toys.ru/api/getInfo/image/5d33d537-3290-11e8-ba06-5cf3fc4a2490</v>
      </c>
      <c r="T529" s="4" t="s">
        <v>1620</v>
      </c>
      <c r="U529" s="4" t="s">
        <v>32</v>
      </c>
      <c r="V529" s="17" t="s">
        <v>33</v>
      </c>
    </row>
    <row r="530" spans="1:22" ht="12" customHeight="1" outlineLevel="4" x14ac:dyDescent="0.2">
      <c r="A530" s="30" t="s">
        <v>1625</v>
      </c>
      <c r="B530" s="30"/>
      <c r="C530" s="30"/>
    </row>
    <row r="531" spans="1:22" ht="96.2" customHeight="1" outlineLevel="5" x14ac:dyDescent="0.2">
      <c r="A531" s="3">
        <v>335</v>
      </c>
      <c r="B531" s="4" t="s">
        <v>1626</v>
      </c>
      <c r="C531" s="4" t="s">
        <v>1627</v>
      </c>
      <c r="D531" s="5" t="s">
        <v>1628</v>
      </c>
      <c r="E531" s="6" t="s">
        <v>56</v>
      </c>
      <c r="F531" s="7">
        <v>12</v>
      </c>
      <c r="G531" s="7">
        <v>296</v>
      </c>
      <c r="H531" s="8"/>
      <c r="I531" s="3">
        <v>6</v>
      </c>
      <c r="J531" s="9">
        <v>57.142857142857146</v>
      </c>
      <c r="K531" s="10"/>
      <c r="L531" s="11">
        <f>J531*K531</f>
        <v>0</v>
      </c>
      <c r="M531" s="12">
        <f>0.131*K531</f>
        <v>0</v>
      </c>
      <c r="N531" s="18">
        <f>0.00217*K531</f>
        <v>0</v>
      </c>
      <c r="O531" s="14"/>
      <c r="P531" s="15" t="s">
        <v>1629</v>
      </c>
      <c r="Q531" s="15" t="s">
        <v>30</v>
      </c>
      <c r="R531" s="16" t="s">
        <v>38</v>
      </c>
      <c r="S531" s="4" t="str">
        <f>HYPERLINK("https://redcat-toys.ru/api/getInfo/image/7c84322f-bcf1-11ed-a230-00155d82e902")</f>
        <v>https://redcat-toys.ru/api/getInfo/image/7c84322f-bcf1-11ed-a230-00155d82e902</v>
      </c>
      <c r="T531" s="4" t="s">
        <v>1630</v>
      </c>
      <c r="U531" s="4" t="s">
        <v>32</v>
      </c>
      <c r="V531" s="17" t="s">
        <v>33</v>
      </c>
    </row>
    <row r="532" spans="1:22" ht="96.2" customHeight="1" outlineLevel="5" x14ac:dyDescent="0.2">
      <c r="A532" s="3">
        <v>336</v>
      </c>
      <c r="B532" s="4" t="s">
        <v>1626</v>
      </c>
      <c r="C532" s="4" t="s">
        <v>1627</v>
      </c>
      <c r="D532" s="5" t="s">
        <v>1628</v>
      </c>
      <c r="E532" s="6" t="s">
        <v>56</v>
      </c>
      <c r="F532" s="7">
        <v>6</v>
      </c>
      <c r="G532" s="7">
        <v>296</v>
      </c>
      <c r="H532" s="8"/>
      <c r="I532" s="3">
        <v>6</v>
      </c>
      <c r="J532" s="9">
        <v>57.142857142857146</v>
      </c>
      <c r="K532" s="10"/>
      <c r="L532" s="11">
        <f>J532*K532</f>
        <v>0</v>
      </c>
      <c r="M532" s="12">
        <f>0.131*K532</f>
        <v>0</v>
      </c>
      <c r="N532" s="18">
        <f>0.00217*K532</f>
        <v>0</v>
      </c>
      <c r="O532" s="14"/>
      <c r="P532" s="15" t="s">
        <v>1629</v>
      </c>
      <c r="Q532" s="15" t="s">
        <v>30</v>
      </c>
      <c r="R532" s="16" t="s">
        <v>38</v>
      </c>
      <c r="S532" s="4" t="str">
        <f>HYPERLINK("https://redcat-toys.ru/api/getInfo/image/7c84322f-bcf1-11ed-a230-00155d82e902")</f>
        <v>https://redcat-toys.ru/api/getInfo/image/7c84322f-bcf1-11ed-a230-00155d82e902</v>
      </c>
      <c r="T532" s="4" t="s">
        <v>1630</v>
      </c>
      <c r="U532" s="4" t="s">
        <v>32</v>
      </c>
      <c r="V532" s="17" t="s">
        <v>33</v>
      </c>
    </row>
    <row r="533" spans="1:22" ht="96.2" customHeight="1" outlineLevel="5" x14ac:dyDescent="0.2">
      <c r="A533" s="3">
        <v>337</v>
      </c>
      <c r="B533" s="4" t="s">
        <v>1631</v>
      </c>
      <c r="C533" s="4" t="s">
        <v>1632</v>
      </c>
      <c r="D533" s="5" t="s">
        <v>1633</v>
      </c>
      <c r="E533" s="6" t="s">
        <v>56</v>
      </c>
      <c r="F533" s="7">
        <v>12</v>
      </c>
      <c r="G533" s="7">
        <v>269</v>
      </c>
      <c r="H533" s="8"/>
      <c r="I533" s="3">
        <v>6</v>
      </c>
      <c r="J533" s="9">
        <v>57.142857142857146</v>
      </c>
      <c r="K533" s="10"/>
      <c r="L533" s="11">
        <f>J533*K533</f>
        <v>0</v>
      </c>
      <c r="M533" s="12">
        <f>0.129*K533</f>
        <v>0</v>
      </c>
      <c r="N533" s="18">
        <f>0.00169*K533</f>
        <v>0</v>
      </c>
      <c r="O533" s="14"/>
      <c r="P533" s="15" t="s">
        <v>1634</v>
      </c>
      <c r="Q533" s="15" t="s">
        <v>30</v>
      </c>
      <c r="R533" s="16" t="s">
        <v>38</v>
      </c>
      <c r="S533" s="4" t="str">
        <f>HYPERLINK("https://redcat-toys.ru/api/getInfo/image/d50ac8a8-7ee2-11ee-a248-00155d82e902")</f>
        <v>https://redcat-toys.ru/api/getInfo/image/d50ac8a8-7ee2-11ee-a248-00155d82e902</v>
      </c>
      <c r="T533" s="4" t="s">
        <v>1630</v>
      </c>
      <c r="U533" s="4" t="s">
        <v>32</v>
      </c>
      <c r="V533" s="17" t="s">
        <v>33</v>
      </c>
    </row>
    <row r="534" spans="1:22" ht="96.2" customHeight="1" outlineLevel="5" x14ac:dyDescent="0.2">
      <c r="A534" s="3">
        <v>338</v>
      </c>
      <c r="B534" s="4" t="s">
        <v>1631</v>
      </c>
      <c r="C534" s="4" t="s">
        <v>1632</v>
      </c>
      <c r="D534" s="5" t="s">
        <v>1633</v>
      </c>
      <c r="E534" s="6" t="s">
        <v>56</v>
      </c>
      <c r="F534" s="7">
        <v>6</v>
      </c>
      <c r="G534" s="7">
        <v>269</v>
      </c>
      <c r="H534" s="8"/>
      <c r="I534" s="3">
        <v>6</v>
      </c>
      <c r="J534" s="9">
        <v>57.142857142857146</v>
      </c>
      <c r="K534" s="10"/>
      <c r="L534" s="11">
        <f>J534*K534</f>
        <v>0</v>
      </c>
      <c r="M534" s="12">
        <f>0.129*K534</f>
        <v>0</v>
      </c>
      <c r="N534" s="18">
        <f>0.00169*K534</f>
        <v>0</v>
      </c>
      <c r="O534" s="14"/>
      <c r="P534" s="15" t="s">
        <v>1634</v>
      </c>
      <c r="Q534" s="15" t="s">
        <v>30</v>
      </c>
      <c r="R534" s="16" t="s">
        <v>38</v>
      </c>
      <c r="S534" s="4" t="str">
        <f>HYPERLINK("https://redcat-toys.ru/api/getInfo/image/d50ac8a8-7ee2-11ee-a248-00155d82e902")</f>
        <v>https://redcat-toys.ru/api/getInfo/image/d50ac8a8-7ee2-11ee-a248-00155d82e902</v>
      </c>
      <c r="T534" s="4" t="s">
        <v>1630</v>
      </c>
      <c r="U534" s="4" t="s">
        <v>32</v>
      </c>
      <c r="V534" s="17" t="s">
        <v>33</v>
      </c>
    </row>
    <row r="535" spans="1:22" ht="12" customHeight="1" outlineLevel="4" x14ac:dyDescent="0.2">
      <c r="A535" s="30" t="s">
        <v>1635</v>
      </c>
      <c r="B535" s="30"/>
      <c r="C535" s="30"/>
    </row>
    <row r="536" spans="1:22" ht="12" customHeight="1" outlineLevel="5" x14ac:dyDescent="0.2">
      <c r="A536" s="31" t="s">
        <v>1636</v>
      </c>
      <c r="B536" s="31"/>
      <c r="C536" s="31"/>
    </row>
    <row r="537" spans="1:22" ht="96.2" customHeight="1" outlineLevel="6" x14ac:dyDescent="0.2">
      <c r="A537" s="3">
        <v>339</v>
      </c>
      <c r="B537" s="4" t="s">
        <v>1637</v>
      </c>
      <c r="C537" s="4" t="s">
        <v>1638</v>
      </c>
      <c r="D537" s="5" t="s">
        <v>1639</v>
      </c>
      <c r="E537" s="6" t="s">
        <v>56</v>
      </c>
      <c r="F537" s="7">
        <v>24</v>
      </c>
      <c r="G537" s="7">
        <v>436</v>
      </c>
      <c r="H537" s="8"/>
      <c r="I537" s="3">
        <v>7</v>
      </c>
      <c r="J537" s="9">
        <v>57.142857142857146</v>
      </c>
      <c r="K537" s="10"/>
      <c r="L537" s="11">
        <f>J537*K537</f>
        <v>0</v>
      </c>
      <c r="M537" s="12">
        <f>0.059*K537</f>
        <v>0</v>
      </c>
      <c r="N537" s="18">
        <f>0.00078*K537</f>
        <v>0</v>
      </c>
      <c r="O537" s="14"/>
      <c r="P537" s="15" t="s">
        <v>1640</v>
      </c>
      <c r="Q537" s="15" t="s">
        <v>30</v>
      </c>
      <c r="R537" s="16" t="s">
        <v>38</v>
      </c>
      <c r="S537" s="4" t="str">
        <f>HYPERLINK("https://redcat-toys.ru/api/getInfo/image/50bc16bc-2f9b-11ef-a261-00155d82e908")</f>
        <v>https://redcat-toys.ru/api/getInfo/image/50bc16bc-2f9b-11ef-a261-00155d82e908</v>
      </c>
      <c r="T537" s="4" t="s">
        <v>1641</v>
      </c>
      <c r="U537" s="4" t="s">
        <v>32</v>
      </c>
      <c r="V537" s="17" t="s">
        <v>33</v>
      </c>
    </row>
    <row r="538" spans="1:22" ht="12" customHeight="1" outlineLevel="5" x14ac:dyDescent="0.2">
      <c r="A538" s="31" t="s">
        <v>1642</v>
      </c>
      <c r="B538" s="31"/>
      <c r="C538" s="31"/>
    </row>
    <row r="539" spans="1:22" ht="96.2" customHeight="1" outlineLevel="6" x14ac:dyDescent="0.2">
      <c r="A539" s="3">
        <v>340</v>
      </c>
      <c r="B539" s="4" t="s">
        <v>1643</v>
      </c>
      <c r="C539" s="4" t="s">
        <v>1644</v>
      </c>
      <c r="D539" s="5" t="s">
        <v>1645</v>
      </c>
      <c r="E539" s="6" t="s">
        <v>56</v>
      </c>
      <c r="F539" s="7">
        <v>24</v>
      </c>
      <c r="G539" s="7">
        <v>163</v>
      </c>
      <c r="H539" s="8"/>
      <c r="I539" s="3">
        <v>7</v>
      </c>
      <c r="J539" s="9">
        <v>57.142857142857146</v>
      </c>
      <c r="K539" s="10"/>
      <c r="L539" s="11">
        <f>J539*K539</f>
        <v>0</v>
      </c>
      <c r="M539" s="12">
        <f>0.107*K539</f>
        <v>0</v>
      </c>
      <c r="N539" s="18">
        <f>0.00086*K539</f>
        <v>0</v>
      </c>
      <c r="O539" s="14"/>
      <c r="P539" s="15" t="s">
        <v>1646</v>
      </c>
      <c r="Q539" s="15" t="s">
        <v>30</v>
      </c>
      <c r="R539" s="16" t="s">
        <v>38</v>
      </c>
      <c r="S539" s="4" t="str">
        <f>HYPERLINK("https://redcat-toys.ru/api/getInfo/image/8f2956cf-d46a-11ee-a25a-00155d82e908")</f>
        <v>https://redcat-toys.ru/api/getInfo/image/8f2956cf-d46a-11ee-a25a-00155d82e908</v>
      </c>
      <c r="T539" s="4" t="s">
        <v>1630</v>
      </c>
      <c r="U539" s="4" t="s">
        <v>32</v>
      </c>
      <c r="V539" s="17" t="s">
        <v>33</v>
      </c>
    </row>
    <row r="540" spans="1:22" ht="12" customHeight="1" outlineLevel="5" x14ac:dyDescent="0.2">
      <c r="A540" s="31" t="s">
        <v>1647</v>
      </c>
      <c r="B540" s="31"/>
      <c r="C540" s="31"/>
    </row>
    <row r="541" spans="1:22" ht="96.2" customHeight="1" outlineLevel="6" x14ac:dyDescent="0.2">
      <c r="A541" s="3">
        <v>341</v>
      </c>
      <c r="B541" s="4" t="s">
        <v>1648</v>
      </c>
      <c r="C541" s="4" t="s">
        <v>1649</v>
      </c>
      <c r="D541" s="5" t="s">
        <v>1650</v>
      </c>
      <c r="E541" s="6" t="s">
        <v>56</v>
      </c>
      <c r="F541" s="7">
        <v>24</v>
      </c>
      <c r="G541" s="7">
        <v>179</v>
      </c>
      <c r="H541" s="8"/>
      <c r="I541" s="3">
        <v>7</v>
      </c>
      <c r="J541" s="9">
        <v>57.142857142857146</v>
      </c>
      <c r="K541" s="10"/>
      <c r="L541" s="11">
        <f>J541*K541</f>
        <v>0</v>
      </c>
      <c r="M541" s="12">
        <f>0.099*K541</f>
        <v>0</v>
      </c>
      <c r="N541" s="18">
        <f>0.00096*K541</f>
        <v>0</v>
      </c>
      <c r="O541" s="14"/>
      <c r="P541" s="15" t="s">
        <v>1651</v>
      </c>
      <c r="Q541" s="15" t="s">
        <v>30</v>
      </c>
      <c r="R541" s="16" t="s">
        <v>38</v>
      </c>
      <c r="S541" s="4" t="str">
        <f>HYPERLINK("https://redcat-toys.ru/api/getInfo/image/8ce512f4-6904-11ee-a247-00155d82e902")</f>
        <v>https://redcat-toys.ru/api/getInfo/image/8ce512f4-6904-11ee-a247-00155d82e902</v>
      </c>
      <c r="T541" s="4" t="s">
        <v>1652</v>
      </c>
      <c r="U541" s="4" t="s">
        <v>32</v>
      </c>
      <c r="V541" s="17" t="s">
        <v>33</v>
      </c>
    </row>
    <row r="542" spans="1:22" ht="96.2" customHeight="1" outlineLevel="6" x14ac:dyDescent="0.2">
      <c r="A542" s="3">
        <v>342</v>
      </c>
      <c r="B542" s="4" t="s">
        <v>1653</v>
      </c>
      <c r="C542" s="4" t="s">
        <v>1654</v>
      </c>
      <c r="D542" s="5" t="s">
        <v>1655</v>
      </c>
      <c r="E542" s="6" t="s">
        <v>56</v>
      </c>
      <c r="F542" s="7">
        <v>24</v>
      </c>
      <c r="G542" s="7">
        <v>382</v>
      </c>
      <c r="H542" s="8"/>
      <c r="I542" s="3">
        <v>7</v>
      </c>
      <c r="J542" s="9">
        <v>57.142857142857146</v>
      </c>
      <c r="K542" s="10"/>
      <c r="L542" s="11">
        <f>J542*K542</f>
        <v>0</v>
      </c>
      <c r="M542" s="12">
        <f>0.107*K542</f>
        <v>0</v>
      </c>
      <c r="N542" s="18">
        <f>0.00086*K542</f>
        <v>0</v>
      </c>
      <c r="O542" s="14"/>
      <c r="P542" s="15" t="s">
        <v>1656</v>
      </c>
      <c r="Q542" s="15" t="s">
        <v>30</v>
      </c>
      <c r="R542" s="16" t="s">
        <v>38</v>
      </c>
      <c r="S542" s="4" t="str">
        <f>HYPERLINK("https://redcat-toys.ru/api/getInfo/image/51b9b724-6905-11ee-a247-00155d82e902")</f>
        <v>https://redcat-toys.ru/api/getInfo/image/51b9b724-6905-11ee-a247-00155d82e902</v>
      </c>
      <c r="T542" s="4" t="s">
        <v>1652</v>
      </c>
      <c r="U542" s="4" t="s">
        <v>32</v>
      </c>
      <c r="V542" s="17" t="s">
        <v>33</v>
      </c>
    </row>
    <row r="543" spans="1:22" ht="12" customHeight="1" outlineLevel="3" x14ac:dyDescent="0.2">
      <c r="A543" s="29" t="s">
        <v>1657</v>
      </c>
      <c r="B543" s="29"/>
      <c r="C543" s="29"/>
    </row>
    <row r="544" spans="1:22" ht="12" customHeight="1" outlineLevel="4" x14ac:dyDescent="0.2">
      <c r="A544" s="30" t="s">
        <v>1658</v>
      </c>
      <c r="B544" s="30"/>
      <c r="C544" s="30"/>
    </row>
    <row r="545" spans="1:22" ht="12" customHeight="1" outlineLevel="5" x14ac:dyDescent="0.2">
      <c r="A545" s="31" t="s">
        <v>1659</v>
      </c>
      <c r="B545" s="31"/>
      <c r="C545" s="31"/>
    </row>
    <row r="546" spans="1:22" ht="12" customHeight="1" outlineLevel="6" x14ac:dyDescent="0.2">
      <c r="A546" s="32" t="s">
        <v>1660</v>
      </c>
      <c r="B546" s="32"/>
      <c r="C546" s="32"/>
    </row>
    <row r="547" spans="1:22" ht="96.2" customHeight="1" outlineLevel="7" x14ac:dyDescent="0.2">
      <c r="A547" s="3">
        <v>343</v>
      </c>
      <c r="B547" s="4" t="s">
        <v>1661</v>
      </c>
      <c r="C547" s="4" t="s">
        <v>1662</v>
      </c>
      <c r="D547" s="5" t="s">
        <v>1663</v>
      </c>
      <c r="E547" s="6"/>
      <c r="F547" s="7">
        <v>10</v>
      </c>
      <c r="G547" s="11" t="s">
        <v>57</v>
      </c>
      <c r="H547" s="8"/>
      <c r="I547" s="3">
        <v>1</v>
      </c>
      <c r="J547" s="9">
        <v>271.42857142857144</v>
      </c>
      <c r="K547" s="10"/>
      <c r="L547" s="11">
        <f>J547*K547</f>
        <v>0</v>
      </c>
      <c r="M547" s="12">
        <f>0.599*K547</f>
        <v>0</v>
      </c>
      <c r="N547" s="18">
        <f>0.01032*K547</f>
        <v>0</v>
      </c>
      <c r="O547" s="14"/>
      <c r="P547" s="15" t="s">
        <v>1664</v>
      </c>
      <c r="Q547" s="15" t="s">
        <v>47</v>
      </c>
      <c r="R547" s="16" t="s">
        <v>38</v>
      </c>
      <c r="S547" s="4" t="str">
        <f>HYPERLINK("https://redcat-toys.ru/api/getInfo/image/1089d55a-f68f-11ea-a254-ac1f6b442184")</f>
        <v>https://redcat-toys.ru/api/getInfo/image/1089d55a-f68f-11ea-a254-ac1f6b442184</v>
      </c>
      <c r="T547" s="4" t="s">
        <v>1665</v>
      </c>
      <c r="U547" s="4" t="s">
        <v>79</v>
      </c>
      <c r="V547" s="17" t="s">
        <v>33</v>
      </c>
    </row>
    <row r="548" spans="1:22" ht="12" customHeight="1" outlineLevel="6" x14ac:dyDescent="0.2">
      <c r="A548" s="32" t="s">
        <v>1666</v>
      </c>
      <c r="B548" s="32"/>
      <c r="C548" s="32"/>
    </row>
    <row r="549" spans="1:22" ht="96.2" customHeight="1" outlineLevel="7" x14ac:dyDescent="0.2">
      <c r="A549" s="3">
        <v>344</v>
      </c>
      <c r="B549" s="4" t="s">
        <v>1667</v>
      </c>
      <c r="C549" s="4" t="s">
        <v>1668</v>
      </c>
      <c r="D549" s="5" t="s">
        <v>1669</v>
      </c>
      <c r="E549" s="6"/>
      <c r="F549" s="7">
        <v>10</v>
      </c>
      <c r="G549" s="11" t="s">
        <v>57</v>
      </c>
      <c r="H549" s="8"/>
      <c r="I549" s="3">
        <v>1</v>
      </c>
      <c r="J549" s="9">
        <v>271.42857142857144</v>
      </c>
      <c r="K549" s="10"/>
      <c r="L549" s="11">
        <f>J549*K549</f>
        <v>0</v>
      </c>
      <c r="M549" s="12">
        <f>0.583*K549</f>
        <v>0</v>
      </c>
      <c r="N549" s="18">
        <f>0.00393*K549</f>
        <v>0</v>
      </c>
      <c r="O549" s="14"/>
      <c r="P549" s="15" t="s">
        <v>1670</v>
      </c>
      <c r="Q549" s="15" t="s">
        <v>47</v>
      </c>
      <c r="R549" s="16" t="s">
        <v>38</v>
      </c>
      <c r="S549" s="4" t="str">
        <f>HYPERLINK("https://redcat-toys.ru/api/getInfo/image/b0c8d13b-f68d-11ea-a254-ac1f6b442184")</f>
        <v>https://redcat-toys.ru/api/getInfo/image/b0c8d13b-f68d-11ea-a254-ac1f6b442184</v>
      </c>
      <c r="T549" s="4" t="s">
        <v>1671</v>
      </c>
      <c r="U549" s="4" t="s">
        <v>79</v>
      </c>
      <c r="V549" s="17" t="s">
        <v>33</v>
      </c>
    </row>
    <row r="550" spans="1:22" ht="12" customHeight="1" outlineLevel="6" x14ac:dyDescent="0.2">
      <c r="A550" s="32" t="s">
        <v>1672</v>
      </c>
      <c r="B550" s="32"/>
      <c r="C550" s="32"/>
    </row>
    <row r="551" spans="1:22" ht="96.2" customHeight="1" outlineLevel="7" x14ac:dyDescent="0.2">
      <c r="A551" s="3">
        <v>345</v>
      </c>
      <c r="B551" s="4" t="s">
        <v>1673</v>
      </c>
      <c r="C551" s="4" t="s">
        <v>1674</v>
      </c>
      <c r="D551" s="5" t="s">
        <v>1675</v>
      </c>
      <c r="E551" s="6"/>
      <c r="F551" s="7">
        <v>10</v>
      </c>
      <c r="G551" s="11" t="s">
        <v>57</v>
      </c>
      <c r="H551" s="8"/>
      <c r="I551" s="3">
        <v>1</v>
      </c>
      <c r="J551" s="9">
        <v>271.42857142857144</v>
      </c>
      <c r="K551" s="10"/>
      <c r="L551" s="11">
        <f>J551*K551</f>
        <v>0</v>
      </c>
      <c r="M551" s="12">
        <f>0.575*K551</f>
        <v>0</v>
      </c>
      <c r="N551" s="18">
        <f>0.00369*K551</f>
        <v>0</v>
      </c>
      <c r="O551" s="14"/>
      <c r="P551" s="15" t="s">
        <v>1676</v>
      </c>
      <c r="Q551" s="15" t="s">
        <v>47</v>
      </c>
      <c r="R551" s="16" t="s">
        <v>38</v>
      </c>
      <c r="S551" s="4" t="str">
        <f>HYPERLINK("https://redcat-toys.ru/api/getInfo/image/53ed4943-19e4-11eb-a25d-ac1f6b442184")</f>
        <v>https://redcat-toys.ru/api/getInfo/image/53ed4943-19e4-11eb-a25d-ac1f6b442184</v>
      </c>
      <c r="T551" s="4" t="s">
        <v>1677</v>
      </c>
      <c r="U551" s="4" t="s">
        <v>79</v>
      </c>
      <c r="V551" s="17" t="s">
        <v>33</v>
      </c>
    </row>
    <row r="552" spans="1:22" ht="12" customHeight="1" outlineLevel="4" x14ac:dyDescent="0.2">
      <c r="A552" s="30" t="s">
        <v>1678</v>
      </c>
      <c r="B552" s="30"/>
      <c r="C552" s="30"/>
    </row>
    <row r="553" spans="1:22" ht="12" customHeight="1" outlineLevel="5" x14ac:dyDescent="0.2">
      <c r="A553" s="31" t="s">
        <v>1666</v>
      </c>
      <c r="B553" s="31"/>
      <c r="C553" s="31"/>
    </row>
    <row r="554" spans="1:22" ht="96.2" customHeight="1" outlineLevel="6" x14ac:dyDescent="0.2">
      <c r="A554" s="3">
        <v>346</v>
      </c>
      <c r="B554" s="4" t="s">
        <v>1679</v>
      </c>
      <c r="C554" s="4" t="s">
        <v>1680</v>
      </c>
      <c r="D554" s="5" t="s">
        <v>1681</v>
      </c>
      <c r="E554" s="6" t="s">
        <v>56</v>
      </c>
      <c r="F554" s="7">
        <v>10</v>
      </c>
      <c r="G554" s="7">
        <v>119</v>
      </c>
      <c r="H554" s="8"/>
      <c r="I554" s="3">
        <v>3</v>
      </c>
      <c r="J554" s="9">
        <v>135.71428571428572</v>
      </c>
      <c r="K554" s="10"/>
      <c r="L554" s="11">
        <f>J554*K554</f>
        <v>0</v>
      </c>
      <c r="M554" s="19">
        <f>0.37*K554</f>
        <v>0</v>
      </c>
      <c r="N554" s="13">
        <f>0.0036*K554</f>
        <v>0</v>
      </c>
      <c r="O554" s="14"/>
      <c r="P554" s="15" t="s">
        <v>1682</v>
      </c>
      <c r="Q554" s="15" t="s">
        <v>30</v>
      </c>
      <c r="R554" s="16" t="s">
        <v>38</v>
      </c>
      <c r="S554" s="4" t="str">
        <f>HYPERLINK("https://redcat-toys.ru/api/getInfo/image/b3fe2e56-8a28-11ea-a247-ac1f6b442184")</f>
        <v>https://redcat-toys.ru/api/getInfo/image/b3fe2e56-8a28-11ea-a247-ac1f6b442184</v>
      </c>
      <c r="T554" s="4" t="s">
        <v>1683</v>
      </c>
      <c r="U554" s="4" t="s">
        <v>32</v>
      </c>
      <c r="V554" s="17" t="s">
        <v>33</v>
      </c>
    </row>
    <row r="555" spans="1:22" ht="12" customHeight="1" outlineLevel="5" x14ac:dyDescent="0.2">
      <c r="A555" s="31" t="s">
        <v>1684</v>
      </c>
      <c r="B555" s="31"/>
      <c r="C555" s="31"/>
    </row>
    <row r="556" spans="1:22" ht="96.2" customHeight="1" outlineLevel="6" x14ac:dyDescent="0.2">
      <c r="A556" s="3">
        <v>347</v>
      </c>
      <c r="B556" s="4" t="s">
        <v>1685</v>
      </c>
      <c r="C556" s="4" t="s">
        <v>1686</v>
      </c>
      <c r="D556" s="5" t="s">
        <v>1687</v>
      </c>
      <c r="E556" s="6" t="s">
        <v>56</v>
      </c>
      <c r="F556" s="7">
        <v>10</v>
      </c>
      <c r="G556" s="7">
        <v>282</v>
      </c>
      <c r="H556" s="8"/>
      <c r="I556" s="3">
        <v>3</v>
      </c>
      <c r="J556" s="9">
        <v>135.71428571428572</v>
      </c>
      <c r="K556" s="10"/>
      <c r="L556" s="11">
        <f>J556*K556</f>
        <v>0</v>
      </c>
      <c r="M556" s="12">
        <f>0.266*K556</f>
        <v>0</v>
      </c>
      <c r="N556" s="18">
        <f>0.00322*K556</f>
        <v>0</v>
      </c>
      <c r="O556" s="14"/>
      <c r="P556" s="15" t="s">
        <v>1688</v>
      </c>
      <c r="Q556" s="15" t="s">
        <v>30</v>
      </c>
      <c r="R556" s="16" t="s">
        <v>38</v>
      </c>
      <c r="S556" s="4" t="str">
        <f>HYPERLINK("https://redcat-toys.ru/api/getInfo/image/ed5e82c6-d531-11ed-a231-00155d82e902")</f>
        <v>https://redcat-toys.ru/api/getInfo/image/ed5e82c6-d531-11ed-a231-00155d82e902</v>
      </c>
      <c r="T556" s="4" t="s">
        <v>1683</v>
      </c>
      <c r="U556" s="4" t="s">
        <v>32</v>
      </c>
      <c r="V556" s="17" t="s">
        <v>33</v>
      </c>
    </row>
    <row r="557" spans="1:22" ht="12" customHeight="1" outlineLevel="4" x14ac:dyDescent="0.2">
      <c r="A557" s="30" t="s">
        <v>1689</v>
      </c>
      <c r="B557" s="30"/>
      <c r="C557" s="30"/>
    </row>
    <row r="558" spans="1:22" ht="12" customHeight="1" outlineLevel="5" x14ac:dyDescent="0.2">
      <c r="A558" s="31" t="s">
        <v>1660</v>
      </c>
      <c r="B558" s="31"/>
      <c r="C558" s="31"/>
    </row>
    <row r="559" spans="1:22" ht="96.2" customHeight="1" outlineLevel="6" x14ac:dyDescent="0.2">
      <c r="A559" s="3">
        <v>348</v>
      </c>
      <c r="B559" s="4" t="s">
        <v>1690</v>
      </c>
      <c r="C559" s="4" t="s">
        <v>1691</v>
      </c>
      <c r="D559" s="5" t="s">
        <v>1692</v>
      </c>
      <c r="E559" s="6"/>
      <c r="F559" s="7">
        <v>10</v>
      </c>
      <c r="G559" s="11" t="s">
        <v>57</v>
      </c>
      <c r="H559" s="8"/>
      <c r="I559" s="3">
        <v>2</v>
      </c>
      <c r="J559" s="9">
        <v>200</v>
      </c>
      <c r="K559" s="10"/>
      <c r="L559" s="11">
        <f>J559*K559</f>
        <v>0</v>
      </c>
      <c r="M559" s="19">
        <f>0.56*K559</f>
        <v>0</v>
      </c>
      <c r="N559" s="18">
        <f>0.00517*K559</f>
        <v>0</v>
      </c>
      <c r="O559" s="14"/>
      <c r="P559" s="15" t="s">
        <v>1693</v>
      </c>
      <c r="Q559" s="15" t="s">
        <v>47</v>
      </c>
      <c r="R559" s="16" t="s">
        <v>38</v>
      </c>
      <c r="S559" s="4" t="str">
        <f>HYPERLINK("https://redcat-toys.ru/api/getInfo/image/2adf18c2-d7ec-11ea-a250-ac1f6b442184")</f>
        <v>https://redcat-toys.ru/api/getInfo/image/2adf18c2-d7ec-11ea-a250-ac1f6b442184</v>
      </c>
      <c r="T559" s="4" t="s">
        <v>1694</v>
      </c>
      <c r="U559" s="4" t="s">
        <v>79</v>
      </c>
      <c r="V559" s="17" t="s">
        <v>33</v>
      </c>
    </row>
    <row r="560" spans="1:22" ht="96.2" customHeight="1" outlineLevel="6" x14ac:dyDescent="0.2">
      <c r="A560" s="3">
        <v>349</v>
      </c>
      <c r="B560" s="4" t="s">
        <v>1695</v>
      </c>
      <c r="C560" s="4" t="s">
        <v>1696</v>
      </c>
      <c r="D560" s="5" t="s">
        <v>1697</v>
      </c>
      <c r="E560" s="6"/>
      <c r="F560" s="7">
        <v>10</v>
      </c>
      <c r="G560" s="7">
        <v>3</v>
      </c>
      <c r="H560" s="8"/>
      <c r="I560" s="3">
        <v>2</v>
      </c>
      <c r="J560" s="9">
        <v>200</v>
      </c>
      <c r="K560" s="10"/>
      <c r="L560" s="11">
        <f>J560*K560</f>
        <v>0</v>
      </c>
      <c r="M560" s="12">
        <f>0.406*K560</f>
        <v>0</v>
      </c>
      <c r="N560" s="18">
        <f>0.00336*K560</f>
        <v>0</v>
      </c>
      <c r="O560" s="14"/>
      <c r="P560" s="15" t="s">
        <v>1698</v>
      </c>
      <c r="Q560" s="15" t="s">
        <v>47</v>
      </c>
      <c r="R560" s="16" t="s">
        <v>38</v>
      </c>
      <c r="S560" s="4" t="str">
        <f>HYPERLINK("https://redcat-toys.ru/api/getInfo/image/0848736e-9c8e-11ed-a22e-00155d82e902")</f>
        <v>https://redcat-toys.ru/api/getInfo/image/0848736e-9c8e-11ed-a22e-00155d82e902</v>
      </c>
      <c r="T560" s="4" t="s">
        <v>1694</v>
      </c>
      <c r="U560" s="4" t="s">
        <v>79</v>
      </c>
      <c r="V560" s="17" t="s">
        <v>33</v>
      </c>
    </row>
    <row r="561" spans="1:22" ht="96.2" customHeight="1" outlineLevel="6" x14ac:dyDescent="0.2">
      <c r="A561" s="3">
        <v>350</v>
      </c>
      <c r="B561" s="4" t="s">
        <v>1699</v>
      </c>
      <c r="C561" s="4" t="s">
        <v>1700</v>
      </c>
      <c r="D561" s="5" t="s">
        <v>1701</v>
      </c>
      <c r="E561" s="6"/>
      <c r="F561" s="7">
        <v>10</v>
      </c>
      <c r="G561" s="11" t="s">
        <v>57</v>
      </c>
      <c r="H561" s="8"/>
      <c r="I561" s="3">
        <v>2</v>
      </c>
      <c r="J561" s="9">
        <v>200</v>
      </c>
      <c r="K561" s="10"/>
      <c r="L561" s="11">
        <f>J561*K561</f>
        <v>0</v>
      </c>
      <c r="M561" s="12">
        <f>0.413*K561</f>
        <v>0</v>
      </c>
      <c r="N561" s="18">
        <f>0.00262*K561</f>
        <v>0</v>
      </c>
      <c r="O561" s="14"/>
      <c r="P561" s="15" t="s">
        <v>1702</v>
      </c>
      <c r="Q561" s="15" t="s">
        <v>47</v>
      </c>
      <c r="R561" s="16" t="s">
        <v>38</v>
      </c>
      <c r="S561" s="4" t="str">
        <f>HYPERLINK("https://redcat-toys.ru/api/getInfo/image/c662d704-9c8e-11ed-a22e-00155d82e902")</f>
        <v>https://redcat-toys.ru/api/getInfo/image/c662d704-9c8e-11ed-a22e-00155d82e902</v>
      </c>
      <c r="T561" s="4" t="s">
        <v>1694</v>
      </c>
      <c r="U561" s="4" t="s">
        <v>79</v>
      </c>
      <c r="V561" s="17" t="s">
        <v>33</v>
      </c>
    </row>
    <row r="562" spans="1:22" ht="12" customHeight="1" outlineLevel="5" x14ac:dyDescent="0.2">
      <c r="A562" s="31" t="s">
        <v>1666</v>
      </c>
      <c r="B562" s="31"/>
      <c r="C562" s="31"/>
    </row>
    <row r="563" spans="1:22" ht="96.2" customHeight="1" outlineLevel="6" x14ac:dyDescent="0.2">
      <c r="A563" s="3">
        <v>351</v>
      </c>
      <c r="B563" s="4" t="s">
        <v>1703</v>
      </c>
      <c r="C563" s="4" t="s">
        <v>1704</v>
      </c>
      <c r="D563" s="5" t="s">
        <v>1705</v>
      </c>
      <c r="E563" s="6"/>
      <c r="F563" s="7">
        <v>10</v>
      </c>
      <c r="G563" s="7">
        <v>130</v>
      </c>
      <c r="H563" s="8"/>
      <c r="I563" s="3">
        <v>2</v>
      </c>
      <c r="J563" s="9">
        <v>200</v>
      </c>
      <c r="K563" s="10"/>
      <c r="L563" s="11">
        <f>J563*K563</f>
        <v>0</v>
      </c>
      <c r="M563" s="12">
        <f>0.412*K563</f>
        <v>0</v>
      </c>
      <c r="N563" s="18">
        <f>0.00315*K563</f>
        <v>0</v>
      </c>
      <c r="O563" s="14"/>
      <c r="P563" s="15" t="s">
        <v>1706</v>
      </c>
      <c r="Q563" s="15" t="s">
        <v>47</v>
      </c>
      <c r="R563" s="16" t="s">
        <v>38</v>
      </c>
      <c r="S563" s="4" t="str">
        <f>HYPERLINK("https://redcat-toys.ru/api/getInfo/image/36788e73-487a-11ed-a216-ac1f6b442185")</f>
        <v>https://redcat-toys.ru/api/getInfo/image/36788e73-487a-11ed-a216-ac1f6b442185</v>
      </c>
      <c r="T563" s="4" t="s">
        <v>1694</v>
      </c>
      <c r="U563" s="4" t="s">
        <v>79</v>
      </c>
      <c r="V563" s="17" t="s">
        <v>33</v>
      </c>
    </row>
    <row r="564" spans="1:22" ht="12" customHeight="1" outlineLevel="5" x14ac:dyDescent="0.2">
      <c r="A564" s="31" t="s">
        <v>1707</v>
      </c>
      <c r="B564" s="31"/>
      <c r="C564" s="31"/>
    </row>
    <row r="565" spans="1:22" ht="96.2" customHeight="1" outlineLevel="6" x14ac:dyDescent="0.2">
      <c r="A565" s="3">
        <v>352</v>
      </c>
      <c r="B565" s="4" t="s">
        <v>1708</v>
      </c>
      <c r="C565" s="4" t="s">
        <v>1709</v>
      </c>
      <c r="D565" s="5" t="s">
        <v>1710</v>
      </c>
      <c r="E565" s="6"/>
      <c r="F565" s="7">
        <v>10</v>
      </c>
      <c r="G565" s="11" t="s">
        <v>57</v>
      </c>
      <c r="H565" s="8"/>
      <c r="I565" s="3">
        <v>2</v>
      </c>
      <c r="J565" s="9">
        <v>200</v>
      </c>
      <c r="K565" s="10"/>
      <c r="L565" s="11">
        <f>J565*K565</f>
        <v>0</v>
      </c>
      <c r="M565" s="12">
        <f>0.415*K565</f>
        <v>0</v>
      </c>
      <c r="N565" s="18">
        <f>0.00359*K565</f>
        <v>0</v>
      </c>
      <c r="O565" s="14"/>
      <c r="P565" s="15" t="s">
        <v>1711</v>
      </c>
      <c r="Q565" s="15" t="s">
        <v>47</v>
      </c>
      <c r="R565" s="16" t="s">
        <v>38</v>
      </c>
      <c r="S565" s="4" t="str">
        <f>HYPERLINK("https://redcat-toys.ru/api/getInfo/image/6baa2c7b-016c-11ef-a25d-00155d82e908")</f>
        <v>https://redcat-toys.ru/api/getInfo/image/6baa2c7b-016c-11ef-a25d-00155d82e908</v>
      </c>
      <c r="T565" s="4" t="s">
        <v>1712</v>
      </c>
      <c r="U565" s="4" t="s">
        <v>79</v>
      </c>
      <c r="V565" s="17" t="s">
        <v>33</v>
      </c>
    </row>
    <row r="566" spans="1:22" ht="12" customHeight="1" outlineLevel="4" x14ac:dyDescent="0.2">
      <c r="A566" s="30" t="s">
        <v>1713</v>
      </c>
      <c r="B566" s="30"/>
      <c r="C566" s="30"/>
    </row>
    <row r="567" spans="1:22" ht="96.2" customHeight="1" outlineLevel="5" x14ac:dyDescent="0.2">
      <c r="A567" s="3">
        <v>353</v>
      </c>
      <c r="B567" s="4" t="s">
        <v>1714</v>
      </c>
      <c r="C567" s="4" t="s">
        <v>1715</v>
      </c>
      <c r="D567" s="5" t="s">
        <v>1716</v>
      </c>
      <c r="E567" s="6"/>
      <c r="F567" s="7">
        <v>10</v>
      </c>
      <c r="G567" s="11" t="s">
        <v>57</v>
      </c>
      <c r="H567" s="8"/>
      <c r="I567" s="3">
        <v>1</v>
      </c>
      <c r="J567" s="9">
        <v>285.71428571428572</v>
      </c>
      <c r="K567" s="10"/>
      <c r="L567" s="11">
        <f>J567*K567</f>
        <v>0</v>
      </c>
      <c r="M567" s="12">
        <f>0.627*K567</f>
        <v>0</v>
      </c>
      <c r="N567" s="18">
        <f>0.00459*K567</f>
        <v>0</v>
      </c>
      <c r="O567" s="14"/>
      <c r="P567" s="15" t="s">
        <v>1717</v>
      </c>
      <c r="Q567" s="15" t="s">
        <v>47</v>
      </c>
      <c r="R567" s="16" t="s">
        <v>38</v>
      </c>
      <c r="S567" s="4" t="str">
        <f>HYPERLINK("https://redcat-toys.ru/api/getInfo/image/3ce3fd3a-83cd-11ea-a247-ac1f6b442184")</f>
        <v>https://redcat-toys.ru/api/getInfo/image/3ce3fd3a-83cd-11ea-a247-ac1f6b442184</v>
      </c>
      <c r="T567" s="4" t="s">
        <v>1718</v>
      </c>
      <c r="U567" s="4" t="s">
        <v>79</v>
      </c>
      <c r="V567" s="17" t="s">
        <v>33</v>
      </c>
    </row>
    <row r="568" spans="1:22" ht="96.2" customHeight="1" outlineLevel="5" x14ac:dyDescent="0.2">
      <c r="A568" s="3">
        <v>354</v>
      </c>
      <c r="B568" s="4" t="s">
        <v>1719</v>
      </c>
      <c r="C568" s="4" t="s">
        <v>1720</v>
      </c>
      <c r="D568" s="5" t="s">
        <v>1721</v>
      </c>
      <c r="E568" s="6"/>
      <c r="F568" s="7">
        <v>10</v>
      </c>
      <c r="G568" s="7">
        <v>495</v>
      </c>
      <c r="H568" s="8"/>
      <c r="I568" s="3">
        <v>1</v>
      </c>
      <c r="J568" s="9">
        <v>285.71428571428572</v>
      </c>
      <c r="K568" s="10"/>
      <c r="L568" s="11">
        <f>J568*K568</f>
        <v>0</v>
      </c>
      <c r="M568" s="12">
        <f>0.601*K568</f>
        <v>0</v>
      </c>
      <c r="N568" s="18">
        <f>0.00461*K568</f>
        <v>0</v>
      </c>
      <c r="O568" s="14"/>
      <c r="P568" s="15" t="s">
        <v>1722</v>
      </c>
      <c r="Q568" s="15" t="s">
        <v>47</v>
      </c>
      <c r="R568" s="16" t="s">
        <v>38</v>
      </c>
      <c r="S568" s="4" t="str">
        <f>HYPERLINK("https://redcat-toys.ru/api/getInfo/image/e0c13b3d-bccf-11ed-a230-00155d82e902")</f>
        <v>https://redcat-toys.ru/api/getInfo/image/e0c13b3d-bccf-11ed-a230-00155d82e902</v>
      </c>
      <c r="T568" s="4" t="s">
        <v>1677</v>
      </c>
      <c r="U568" s="4" t="s">
        <v>79</v>
      </c>
      <c r="V568" s="17" t="s">
        <v>33</v>
      </c>
    </row>
    <row r="569" spans="1:22" ht="96.2" customHeight="1" outlineLevel="5" x14ac:dyDescent="0.2">
      <c r="A569" s="3">
        <v>355</v>
      </c>
      <c r="B569" s="4" t="s">
        <v>1723</v>
      </c>
      <c r="C569" s="4" t="s">
        <v>1724</v>
      </c>
      <c r="D569" s="5" t="s">
        <v>1725</v>
      </c>
      <c r="E569" s="6"/>
      <c r="F569" s="7">
        <v>10</v>
      </c>
      <c r="G569" s="7">
        <v>38</v>
      </c>
      <c r="H569" s="8"/>
      <c r="I569" s="3">
        <v>1</v>
      </c>
      <c r="J569" s="9">
        <v>285.71428571428572</v>
      </c>
      <c r="K569" s="10"/>
      <c r="L569" s="11">
        <f>J569*K569</f>
        <v>0</v>
      </c>
      <c r="M569" s="12">
        <f>0.594*K569</f>
        <v>0</v>
      </c>
      <c r="N569" s="18">
        <f>0.00461*K569</f>
        <v>0</v>
      </c>
      <c r="O569" s="14"/>
      <c r="P569" s="15" t="s">
        <v>1726</v>
      </c>
      <c r="Q569" s="15" t="s">
        <v>47</v>
      </c>
      <c r="R569" s="16" t="s">
        <v>38</v>
      </c>
      <c r="S569" s="4" t="str">
        <f>HYPERLINK("https://redcat-toys.ru/api/getInfo/image/9181de2b-7604-11ed-a22a-00155d82e902")</f>
        <v>https://redcat-toys.ru/api/getInfo/image/9181de2b-7604-11ed-a22a-00155d82e902</v>
      </c>
      <c r="T569" s="4" t="s">
        <v>1727</v>
      </c>
      <c r="U569" s="4" t="s">
        <v>79</v>
      </c>
      <c r="V569" s="17" t="s">
        <v>33</v>
      </c>
    </row>
    <row r="570" spans="1:22" ht="96.2" customHeight="1" outlineLevel="5" x14ac:dyDescent="0.2">
      <c r="A570" s="3">
        <v>356</v>
      </c>
      <c r="B570" s="4" t="s">
        <v>1728</v>
      </c>
      <c r="C570" s="4" t="s">
        <v>1729</v>
      </c>
      <c r="D570" s="5" t="s">
        <v>1730</v>
      </c>
      <c r="E570" s="6"/>
      <c r="F570" s="7">
        <v>10</v>
      </c>
      <c r="G570" s="7">
        <v>368</v>
      </c>
      <c r="H570" s="8"/>
      <c r="I570" s="3">
        <v>1</v>
      </c>
      <c r="J570" s="9">
        <v>285.71428571428572</v>
      </c>
      <c r="K570" s="10"/>
      <c r="L570" s="11">
        <f>J570*K570</f>
        <v>0</v>
      </c>
      <c r="M570" s="19">
        <f>0.63*K570</f>
        <v>0</v>
      </c>
      <c r="N570" s="18">
        <f>0.00444*K570</f>
        <v>0</v>
      </c>
      <c r="O570" s="14"/>
      <c r="P570" s="15" t="s">
        <v>1731</v>
      </c>
      <c r="Q570" s="15" t="s">
        <v>47</v>
      </c>
      <c r="R570" s="16" t="s">
        <v>38</v>
      </c>
      <c r="S570" s="4" t="str">
        <f>HYPERLINK("https://redcat-toys.ru/api/getInfo/image/db968526-83cd-11ea-a247-ac1f6b442184")</f>
        <v>https://redcat-toys.ru/api/getInfo/image/db968526-83cd-11ea-a247-ac1f6b442184</v>
      </c>
      <c r="T570" s="4" t="s">
        <v>1732</v>
      </c>
      <c r="U570" s="4" t="s">
        <v>79</v>
      </c>
      <c r="V570" s="17" t="s">
        <v>33</v>
      </c>
    </row>
    <row r="571" spans="1:22" ht="12" customHeight="1" outlineLevel="4" x14ac:dyDescent="0.2">
      <c r="A571" s="30" t="s">
        <v>1733</v>
      </c>
      <c r="B571" s="30"/>
      <c r="C571" s="30"/>
    </row>
    <row r="572" spans="1:22" ht="96.2" customHeight="1" outlineLevel="5" x14ac:dyDescent="0.2">
      <c r="A572" s="3">
        <v>357</v>
      </c>
      <c r="B572" s="4" t="s">
        <v>1734</v>
      </c>
      <c r="C572" s="4" t="s">
        <v>1735</v>
      </c>
      <c r="D572" s="5" t="s">
        <v>1736</v>
      </c>
      <c r="E572" s="6"/>
      <c r="F572" s="7">
        <v>10</v>
      </c>
      <c r="G572" s="7">
        <v>180</v>
      </c>
      <c r="H572" s="8"/>
      <c r="I572" s="3">
        <v>1</v>
      </c>
      <c r="J572" s="9">
        <v>342.85714285714289</v>
      </c>
      <c r="K572" s="10"/>
      <c r="L572" s="11">
        <f>J572*K572</f>
        <v>0</v>
      </c>
      <c r="M572" s="12">
        <f>0.762*K572</f>
        <v>0</v>
      </c>
      <c r="N572" s="18">
        <f>0.00497*K572</f>
        <v>0</v>
      </c>
      <c r="O572" s="14"/>
      <c r="P572" s="15" t="s">
        <v>1737</v>
      </c>
      <c r="Q572" s="15" t="s">
        <v>47</v>
      </c>
      <c r="R572" s="16" t="s">
        <v>38</v>
      </c>
      <c r="S572" s="4" t="str">
        <f>HYPERLINK("https://redcat-toys.ru/api/getInfo/image/693174ad-d533-11ed-a231-00155d82e902")</f>
        <v>https://redcat-toys.ru/api/getInfo/image/693174ad-d533-11ed-a231-00155d82e902</v>
      </c>
      <c r="T572" s="4" t="s">
        <v>1738</v>
      </c>
      <c r="U572" s="4" t="s">
        <v>79</v>
      </c>
      <c r="V572" s="17" t="s">
        <v>33</v>
      </c>
    </row>
    <row r="573" spans="1:22" ht="12" customHeight="1" outlineLevel="4" x14ac:dyDescent="0.2">
      <c r="A573" s="30" t="s">
        <v>1739</v>
      </c>
      <c r="B573" s="30"/>
      <c r="C573" s="30"/>
    </row>
    <row r="574" spans="1:22" ht="96.2" customHeight="1" outlineLevel="5" x14ac:dyDescent="0.2">
      <c r="A574" s="3">
        <v>358</v>
      </c>
      <c r="B574" s="4" t="s">
        <v>1740</v>
      </c>
      <c r="C574" s="4" t="s">
        <v>1741</v>
      </c>
      <c r="D574" s="5" t="s">
        <v>1742</v>
      </c>
      <c r="E574" s="6" t="s">
        <v>56</v>
      </c>
      <c r="F574" s="7">
        <v>10</v>
      </c>
      <c r="G574" s="7">
        <v>397</v>
      </c>
      <c r="H574" s="8"/>
      <c r="I574" s="3">
        <v>2</v>
      </c>
      <c r="J574" s="9">
        <v>228.57142857142858</v>
      </c>
      <c r="K574" s="10"/>
      <c r="L574" s="11">
        <f>J574*K574</f>
        <v>0</v>
      </c>
      <c r="M574" s="12">
        <f>0.428*K574</f>
        <v>0</v>
      </c>
      <c r="N574" s="18">
        <f>0.00471*K574</f>
        <v>0</v>
      </c>
      <c r="O574" s="14"/>
      <c r="P574" s="15" t="s">
        <v>1743</v>
      </c>
      <c r="Q574" s="15" t="s">
        <v>47</v>
      </c>
      <c r="R574" s="16" t="s">
        <v>38</v>
      </c>
      <c r="S574" s="4" t="str">
        <f>HYPERLINK("https://redcat-toys.ru/api/getInfo/image/71240f62-e782-11ea-a254-ac1f6b442184")</f>
        <v>https://redcat-toys.ru/api/getInfo/image/71240f62-e782-11ea-a254-ac1f6b442184</v>
      </c>
      <c r="T574" s="4" t="s">
        <v>1744</v>
      </c>
      <c r="U574" s="4" t="s">
        <v>32</v>
      </c>
      <c r="V574" s="17" t="s">
        <v>33</v>
      </c>
    </row>
    <row r="575" spans="1:22" ht="12" customHeight="1" outlineLevel="4" x14ac:dyDescent="0.2">
      <c r="A575" s="30" t="s">
        <v>1745</v>
      </c>
      <c r="B575" s="30"/>
      <c r="C575" s="30"/>
    </row>
    <row r="576" spans="1:22" ht="96.2" customHeight="1" outlineLevel="5" x14ac:dyDescent="0.2">
      <c r="A576" s="3">
        <v>359</v>
      </c>
      <c r="B576" s="4" t="s">
        <v>1746</v>
      </c>
      <c r="C576" s="4" t="s">
        <v>1747</v>
      </c>
      <c r="D576" s="5" t="s">
        <v>1748</v>
      </c>
      <c r="E576" s="6"/>
      <c r="F576" s="7">
        <v>10</v>
      </c>
      <c r="G576" s="7">
        <v>352</v>
      </c>
      <c r="H576" s="8"/>
      <c r="I576" s="3">
        <v>1</v>
      </c>
      <c r="J576" s="9">
        <v>342.85714285714289</v>
      </c>
      <c r="K576" s="10"/>
      <c r="L576" s="11">
        <f>J576*K576</f>
        <v>0</v>
      </c>
      <c r="M576" s="12">
        <f>0.742*K576</f>
        <v>0</v>
      </c>
      <c r="N576" s="18">
        <f>0.00453*K576</f>
        <v>0</v>
      </c>
      <c r="O576" s="14"/>
      <c r="P576" s="15" t="s">
        <v>1749</v>
      </c>
      <c r="Q576" s="15" t="s">
        <v>47</v>
      </c>
      <c r="R576" s="16" t="s">
        <v>38</v>
      </c>
      <c r="S576" s="4" t="str">
        <f>HYPERLINK("https://redcat-toys.ru/api/getInfo/image/f087d384-df20-11eb-a209-ac1f6b442185")</f>
        <v>https://redcat-toys.ru/api/getInfo/image/f087d384-df20-11eb-a209-ac1f6b442185</v>
      </c>
      <c r="T576" s="4" t="s">
        <v>1750</v>
      </c>
      <c r="U576" s="4" t="s">
        <v>79</v>
      </c>
      <c r="V576" s="17" t="s">
        <v>33</v>
      </c>
    </row>
    <row r="577" spans="1:22" ht="12" customHeight="1" outlineLevel="4" x14ac:dyDescent="0.2">
      <c r="A577" s="30" t="s">
        <v>1751</v>
      </c>
      <c r="B577" s="30"/>
      <c r="C577" s="30"/>
    </row>
    <row r="578" spans="1:22" ht="96.2" customHeight="1" outlineLevel="5" x14ac:dyDescent="0.2">
      <c r="A578" s="3">
        <v>360</v>
      </c>
      <c r="B578" s="4" t="s">
        <v>1752</v>
      </c>
      <c r="C578" s="4" t="s">
        <v>1753</v>
      </c>
      <c r="D578" s="5" t="s">
        <v>1754</v>
      </c>
      <c r="E578" s="6" t="s">
        <v>56</v>
      </c>
      <c r="F578" s="7">
        <v>10</v>
      </c>
      <c r="G578" s="7">
        <v>437</v>
      </c>
      <c r="H578" s="8"/>
      <c r="I578" s="3">
        <v>1</v>
      </c>
      <c r="J578" s="9">
        <v>285.71428571428572</v>
      </c>
      <c r="K578" s="10"/>
      <c r="L578" s="11">
        <f>J578*K578</f>
        <v>0</v>
      </c>
      <c r="M578" s="12">
        <f>0.581*K578</f>
        <v>0</v>
      </c>
      <c r="N578" s="18">
        <f>0.00456*K578</f>
        <v>0</v>
      </c>
      <c r="O578" s="14"/>
      <c r="P578" s="15" t="s">
        <v>1755</v>
      </c>
      <c r="Q578" s="15" t="s">
        <v>47</v>
      </c>
      <c r="R578" s="16" t="s">
        <v>38</v>
      </c>
      <c r="S578" s="4" t="str">
        <f>HYPERLINK("https://redcat-toys.ru/api/getInfo/image/e8d2c5fa-e871-11ea-a254-ac1f6b442184")</f>
        <v>https://redcat-toys.ru/api/getInfo/image/e8d2c5fa-e871-11ea-a254-ac1f6b442184</v>
      </c>
      <c r="T578" s="4" t="s">
        <v>1756</v>
      </c>
      <c r="U578" s="4" t="s">
        <v>32</v>
      </c>
      <c r="V578" s="17" t="s">
        <v>33</v>
      </c>
    </row>
    <row r="579" spans="1:22" ht="96.2" customHeight="1" outlineLevel="5" x14ac:dyDescent="0.2">
      <c r="A579" s="3">
        <v>361</v>
      </c>
      <c r="B579" s="4" t="s">
        <v>1757</v>
      </c>
      <c r="C579" s="4" t="s">
        <v>1758</v>
      </c>
      <c r="D579" s="5" t="s">
        <v>1759</v>
      </c>
      <c r="E579" s="6" t="s">
        <v>56</v>
      </c>
      <c r="F579" s="7">
        <v>10</v>
      </c>
      <c r="G579" s="7">
        <v>411</v>
      </c>
      <c r="H579" s="8"/>
      <c r="I579" s="3">
        <v>1</v>
      </c>
      <c r="J579" s="9">
        <v>285.71428571428572</v>
      </c>
      <c r="K579" s="10"/>
      <c r="L579" s="11">
        <f>J579*K579</f>
        <v>0</v>
      </c>
      <c r="M579" s="12">
        <f>0.577*K579</f>
        <v>0</v>
      </c>
      <c r="N579" s="18">
        <f>0.00458*K579</f>
        <v>0</v>
      </c>
      <c r="O579" s="14"/>
      <c r="P579" s="15" t="s">
        <v>1760</v>
      </c>
      <c r="Q579" s="15" t="s">
        <v>47</v>
      </c>
      <c r="R579" s="16" t="s">
        <v>38</v>
      </c>
      <c r="S579" s="4" t="str">
        <f>HYPERLINK("https://redcat-toys.ru/api/getInfo/image/5e5915d4-e871-11ea-a254-ac1f6b442184")</f>
        <v>https://redcat-toys.ru/api/getInfo/image/5e5915d4-e871-11ea-a254-ac1f6b442184</v>
      </c>
      <c r="T579" s="4" t="s">
        <v>1756</v>
      </c>
      <c r="U579" s="4" t="s">
        <v>32</v>
      </c>
      <c r="V579" s="17" t="s">
        <v>33</v>
      </c>
    </row>
    <row r="580" spans="1:22" ht="96.2" customHeight="1" outlineLevel="5" x14ac:dyDescent="0.2">
      <c r="A580" s="3">
        <v>362</v>
      </c>
      <c r="B580" s="4" t="s">
        <v>1761</v>
      </c>
      <c r="C580" s="4" t="s">
        <v>1762</v>
      </c>
      <c r="D580" s="5" t="s">
        <v>1763</v>
      </c>
      <c r="E580" s="6" t="s">
        <v>56</v>
      </c>
      <c r="F580" s="7">
        <v>10</v>
      </c>
      <c r="G580" s="11" t="s">
        <v>57</v>
      </c>
      <c r="H580" s="8"/>
      <c r="I580" s="3">
        <v>1</v>
      </c>
      <c r="J580" s="9">
        <v>285.71428571428572</v>
      </c>
      <c r="K580" s="10"/>
      <c r="L580" s="11">
        <f>J580*K580</f>
        <v>0</v>
      </c>
      <c r="M580" s="12">
        <f>0.577*K580</f>
        <v>0</v>
      </c>
      <c r="N580" s="18">
        <f>0.00448*K580</f>
        <v>0</v>
      </c>
      <c r="O580" s="14"/>
      <c r="P580" s="15" t="s">
        <v>1764</v>
      </c>
      <c r="Q580" s="15" t="s">
        <v>47</v>
      </c>
      <c r="R580" s="16" t="s">
        <v>38</v>
      </c>
      <c r="S580" s="4" t="str">
        <f>HYPERLINK("https://redcat-toys.ru/api/getInfo/image/ba8f619f-e871-11ea-a254-ac1f6b442184")</f>
        <v>https://redcat-toys.ru/api/getInfo/image/ba8f619f-e871-11ea-a254-ac1f6b442184</v>
      </c>
      <c r="T580" s="4" t="s">
        <v>1756</v>
      </c>
      <c r="U580" s="4" t="s">
        <v>32</v>
      </c>
      <c r="V580" s="17" t="s">
        <v>33</v>
      </c>
    </row>
    <row r="581" spans="1:22" ht="96.2" customHeight="1" outlineLevel="5" x14ac:dyDescent="0.2">
      <c r="A581" s="3">
        <v>363</v>
      </c>
      <c r="B581" s="4" t="s">
        <v>1765</v>
      </c>
      <c r="C581" s="4" t="s">
        <v>1766</v>
      </c>
      <c r="D581" s="5" t="s">
        <v>1767</v>
      </c>
      <c r="E581" s="6" t="s">
        <v>56</v>
      </c>
      <c r="F581" s="7">
        <v>10</v>
      </c>
      <c r="G581" s="11" t="s">
        <v>57</v>
      </c>
      <c r="H581" s="8"/>
      <c r="I581" s="3">
        <v>1</v>
      </c>
      <c r="J581" s="9">
        <v>285.71428571428572</v>
      </c>
      <c r="K581" s="10"/>
      <c r="L581" s="11">
        <f>J581*K581</f>
        <v>0</v>
      </c>
      <c r="M581" s="12">
        <f>0.592*K581</f>
        <v>0</v>
      </c>
      <c r="N581" s="18">
        <f>0.00489*K581</f>
        <v>0</v>
      </c>
      <c r="O581" s="14"/>
      <c r="P581" s="15" t="s">
        <v>1768</v>
      </c>
      <c r="Q581" s="15" t="s">
        <v>47</v>
      </c>
      <c r="R581" s="16" t="s">
        <v>38</v>
      </c>
      <c r="S581" s="4" t="str">
        <f>HYPERLINK("https://redcat-toys.ru/api/getInfo/image/c3d4c769-e872-11ea-a254-ac1f6b442184")</f>
        <v>https://redcat-toys.ru/api/getInfo/image/c3d4c769-e872-11ea-a254-ac1f6b442184</v>
      </c>
      <c r="T581" s="4" t="s">
        <v>1756</v>
      </c>
      <c r="U581" s="4" t="s">
        <v>32</v>
      </c>
      <c r="V581" s="17" t="s">
        <v>33</v>
      </c>
    </row>
    <row r="582" spans="1:22" ht="12" customHeight="1" outlineLevel="4" x14ac:dyDescent="0.2">
      <c r="A582" s="30" t="s">
        <v>1769</v>
      </c>
      <c r="B582" s="30"/>
      <c r="C582" s="30"/>
    </row>
    <row r="583" spans="1:22" ht="96.2" customHeight="1" outlineLevel="5" x14ac:dyDescent="0.2">
      <c r="A583" s="3">
        <v>364</v>
      </c>
      <c r="B583" s="4" t="s">
        <v>1770</v>
      </c>
      <c r="C583" s="4" t="s">
        <v>1771</v>
      </c>
      <c r="D583" s="5" t="s">
        <v>1772</v>
      </c>
      <c r="E583" s="6" t="s">
        <v>56</v>
      </c>
      <c r="F583" s="7">
        <v>10</v>
      </c>
      <c r="G583" s="7">
        <v>208</v>
      </c>
      <c r="H583" s="8"/>
      <c r="I583" s="3">
        <v>1</v>
      </c>
      <c r="J583" s="9">
        <v>528.57142857142856</v>
      </c>
      <c r="K583" s="10"/>
      <c r="L583" s="11">
        <f>J583*K583</f>
        <v>0</v>
      </c>
      <c r="M583" s="12">
        <f>1.062*K583</f>
        <v>0</v>
      </c>
      <c r="N583" s="18">
        <f>0.00592*K583</f>
        <v>0</v>
      </c>
      <c r="O583" s="14"/>
      <c r="P583" s="15" t="s">
        <v>1773</v>
      </c>
      <c r="Q583" s="15" t="s">
        <v>47</v>
      </c>
      <c r="R583" s="16" t="s">
        <v>38</v>
      </c>
      <c r="S583" s="4" t="str">
        <f>HYPERLINK("https://redcat-toys.ru/api/getInfo/image/24bc6560-a14d-11ed-a22f-00155d82e902")</f>
        <v>https://redcat-toys.ru/api/getInfo/image/24bc6560-a14d-11ed-a22f-00155d82e902</v>
      </c>
      <c r="T583" s="4" t="s">
        <v>1774</v>
      </c>
      <c r="U583" s="4" t="s">
        <v>32</v>
      </c>
      <c r="V583" s="17" t="s">
        <v>33</v>
      </c>
    </row>
    <row r="584" spans="1:22" ht="12" customHeight="1" outlineLevel="2" x14ac:dyDescent="0.2">
      <c r="A584" s="28" t="s">
        <v>1775</v>
      </c>
      <c r="B584" s="28"/>
      <c r="C584" s="28"/>
    </row>
    <row r="585" spans="1:22" ht="12" customHeight="1" outlineLevel="3" x14ac:dyDescent="0.2">
      <c r="A585" s="29" t="s">
        <v>1776</v>
      </c>
      <c r="B585" s="29"/>
      <c r="C585" s="29"/>
    </row>
    <row r="586" spans="1:22" ht="12" customHeight="1" outlineLevel="4" x14ac:dyDescent="0.2">
      <c r="A586" s="30" t="s">
        <v>1777</v>
      </c>
      <c r="B586" s="30"/>
      <c r="C586" s="30"/>
    </row>
    <row r="587" spans="1:22" ht="96.2" customHeight="1" outlineLevel="5" x14ac:dyDescent="0.2">
      <c r="A587" s="3">
        <v>365</v>
      </c>
      <c r="B587" s="4" t="s">
        <v>1778</v>
      </c>
      <c r="C587" s="4" t="s">
        <v>1779</v>
      </c>
      <c r="D587" s="5" t="s">
        <v>1780</v>
      </c>
      <c r="E587" s="6" t="s">
        <v>56</v>
      </c>
      <c r="F587" s="7">
        <v>10</v>
      </c>
      <c r="G587" s="11" t="s">
        <v>57</v>
      </c>
      <c r="H587" s="8"/>
      <c r="I587" s="3">
        <v>3</v>
      </c>
      <c r="J587" s="9">
        <v>142.85714285714286</v>
      </c>
      <c r="K587" s="10"/>
      <c r="L587" s="11">
        <f>J587*K587</f>
        <v>0</v>
      </c>
      <c r="M587" s="12">
        <f>0.375*K587</f>
        <v>0</v>
      </c>
      <c r="N587" s="13">
        <f>0.0026*K587</f>
        <v>0</v>
      </c>
      <c r="O587" s="14"/>
      <c r="P587" s="15" t="s">
        <v>1781</v>
      </c>
      <c r="Q587" s="15" t="s">
        <v>30</v>
      </c>
      <c r="R587" s="16" t="s">
        <v>38</v>
      </c>
      <c r="S587" s="4" t="str">
        <f>HYPERLINK("https://redcat-toys.ru/api/getInfo/image/c36bf929-208e-11ee-a23c-00155d82e902")</f>
        <v>https://redcat-toys.ru/api/getInfo/image/c36bf929-208e-11ee-a23c-00155d82e902</v>
      </c>
      <c r="T587" s="4" t="s">
        <v>1782</v>
      </c>
      <c r="U587" s="4" t="s">
        <v>32</v>
      </c>
      <c r="V587" s="17" t="s">
        <v>33</v>
      </c>
    </row>
    <row r="588" spans="1:22" ht="96.2" customHeight="1" outlineLevel="5" x14ac:dyDescent="0.2">
      <c r="A588" s="3">
        <v>366</v>
      </c>
      <c r="B588" s="4" t="s">
        <v>1783</v>
      </c>
      <c r="C588" s="4" t="s">
        <v>1784</v>
      </c>
      <c r="D588" s="5" t="s">
        <v>1785</v>
      </c>
      <c r="E588" s="6" t="s">
        <v>56</v>
      </c>
      <c r="F588" s="7">
        <v>10</v>
      </c>
      <c r="G588" s="11" t="s">
        <v>57</v>
      </c>
      <c r="H588" s="8"/>
      <c r="I588" s="3">
        <v>3</v>
      </c>
      <c r="J588" s="9">
        <v>202.05714285714288</v>
      </c>
      <c r="K588" s="10"/>
      <c r="L588" s="11">
        <f>J588*K588</f>
        <v>0</v>
      </c>
      <c r="M588" s="19">
        <f>0.32*K588</f>
        <v>0</v>
      </c>
      <c r="N588" s="18">
        <f>0.00258*K588</f>
        <v>0</v>
      </c>
      <c r="O588" s="14"/>
      <c r="P588" s="15" t="s">
        <v>1786</v>
      </c>
      <c r="Q588" s="15" t="s">
        <v>30</v>
      </c>
      <c r="R588" s="16" t="s">
        <v>38</v>
      </c>
      <c r="S588" s="4" t="str">
        <f>HYPERLINK("https://redcat-toys.ru/api/getInfo/image/dbb1f359-2091-11ee-a23c-00155d82e902")</f>
        <v>https://redcat-toys.ru/api/getInfo/image/dbb1f359-2091-11ee-a23c-00155d82e902</v>
      </c>
      <c r="T588" s="4" t="s">
        <v>1782</v>
      </c>
      <c r="U588" s="4" t="s">
        <v>32</v>
      </c>
      <c r="V588" s="17" t="s">
        <v>33</v>
      </c>
    </row>
    <row r="589" spans="1:22" ht="96.2" customHeight="1" outlineLevel="5" x14ac:dyDescent="0.2">
      <c r="A589" s="3">
        <v>367</v>
      </c>
      <c r="B589" s="4" t="s">
        <v>1787</v>
      </c>
      <c r="C589" s="4" t="s">
        <v>1788</v>
      </c>
      <c r="D589" s="5" t="s">
        <v>1789</v>
      </c>
      <c r="E589" s="6" t="s">
        <v>56</v>
      </c>
      <c r="F589" s="7">
        <v>10</v>
      </c>
      <c r="G589" s="11" t="s">
        <v>57</v>
      </c>
      <c r="H589" s="8"/>
      <c r="I589" s="3">
        <v>3</v>
      </c>
      <c r="J589" s="9">
        <v>142.85714285714286</v>
      </c>
      <c r="K589" s="10"/>
      <c r="L589" s="11">
        <f>J589*K589</f>
        <v>0</v>
      </c>
      <c r="M589" s="12">
        <f>0.315*K589</f>
        <v>0</v>
      </c>
      <c r="N589" s="18">
        <f>0.00263*K589</f>
        <v>0</v>
      </c>
      <c r="O589" s="14"/>
      <c r="P589" s="15" t="s">
        <v>1790</v>
      </c>
      <c r="Q589" s="15" t="s">
        <v>30</v>
      </c>
      <c r="R589" s="16" t="s">
        <v>38</v>
      </c>
      <c r="S589" s="4" t="str">
        <f>HYPERLINK("https://redcat-toys.ru/api/getInfo/image/2474f68c-208f-11ee-a23c-00155d82e902")</f>
        <v>https://redcat-toys.ru/api/getInfo/image/2474f68c-208f-11ee-a23c-00155d82e902</v>
      </c>
      <c r="T589" s="4" t="s">
        <v>1782</v>
      </c>
      <c r="U589" s="4" t="s">
        <v>32</v>
      </c>
      <c r="V589" s="17" t="s">
        <v>33</v>
      </c>
    </row>
    <row r="590" spans="1:22" ht="96.2" customHeight="1" outlineLevel="5" x14ac:dyDescent="0.2">
      <c r="A590" s="3">
        <v>368</v>
      </c>
      <c r="B590" s="4" t="s">
        <v>1791</v>
      </c>
      <c r="C590" s="4" t="s">
        <v>1792</v>
      </c>
      <c r="D590" s="5" t="s">
        <v>1793</v>
      </c>
      <c r="E590" s="6" t="s">
        <v>56</v>
      </c>
      <c r="F590" s="7">
        <v>10</v>
      </c>
      <c r="G590" s="7">
        <v>27</v>
      </c>
      <c r="H590" s="8"/>
      <c r="I590" s="3">
        <v>3</v>
      </c>
      <c r="J590" s="9">
        <v>142.85714285714286</v>
      </c>
      <c r="K590" s="10"/>
      <c r="L590" s="11">
        <f>J590*K590</f>
        <v>0</v>
      </c>
      <c r="M590" s="12">
        <f>0.309*K590</f>
        <v>0</v>
      </c>
      <c r="N590" s="18">
        <f>0.00241*K590</f>
        <v>0</v>
      </c>
      <c r="O590" s="14"/>
      <c r="P590" s="15" t="s">
        <v>1794</v>
      </c>
      <c r="Q590" s="15" t="s">
        <v>30</v>
      </c>
      <c r="R590" s="16" t="s">
        <v>38</v>
      </c>
      <c r="S590" s="4" t="str">
        <f>HYPERLINK("https://redcat-toys.ru/api/getInfo/image/a0bcd2dc-7eed-11ee-a248-00155d82e902")</f>
        <v>https://redcat-toys.ru/api/getInfo/image/a0bcd2dc-7eed-11ee-a248-00155d82e902</v>
      </c>
      <c r="T590" s="4" t="s">
        <v>1795</v>
      </c>
      <c r="U590" s="4" t="s">
        <v>32</v>
      </c>
      <c r="V590" s="17" t="s">
        <v>33</v>
      </c>
    </row>
    <row r="591" spans="1:22" ht="12" customHeight="1" outlineLevel="4" x14ac:dyDescent="0.2">
      <c r="A591" s="30" t="s">
        <v>1666</v>
      </c>
      <c r="B591" s="30"/>
      <c r="C591" s="30"/>
    </row>
    <row r="592" spans="1:22" ht="96.2" customHeight="1" outlineLevel="5" x14ac:dyDescent="0.2">
      <c r="A592" s="3">
        <v>369</v>
      </c>
      <c r="B592" s="4" t="s">
        <v>1796</v>
      </c>
      <c r="C592" s="4" t="s">
        <v>1797</v>
      </c>
      <c r="D592" s="5" t="s">
        <v>1798</v>
      </c>
      <c r="E592" s="6" t="s">
        <v>56</v>
      </c>
      <c r="F592" s="7">
        <v>10</v>
      </c>
      <c r="G592" s="7">
        <v>361</v>
      </c>
      <c r="H592" s="8"/>
      <c r="I592" s="3">
        <v>3</v>
      </c>
      <c r="J592" s="9">
        <v>142.85714285714286</v>
      </c>
      <c r="K592" s="10"/>
      <c r="L592" s="11">
        <f>J592*K592</f>
        <v>0</v>
      </c>
      <c r="M592" s="12">
        <f>0.312*K592</f>
        <v>0</v>
      </c>
      <c r="N592" s="18">
        <f>0.00264*K592</f>
        <v>0</v>
      </c>
      <c r="O592" s="14"/>
      <c r="P592" s="15" t="s">
        <v>1799</v>
      </c>
      <c r="Q592" s="15" t="s">
        <v>30</v>
      </c>
      <c r="R592" s="16" t="s">
        <v>38</v>
      </c>
      <c r="S592" s="4" t="str">
        <f>HYPERLINK("https://redcat-toys.ru/api/getInfo/image/cf0d0cce-1ff6-11ee-a23c-00155d82e902")</f>
        <v>https://redcat-toys.ru/api/getInfo/image/cf0d0cce-1ff6-11ee-a23c-00155d82e902</v>
      </c>
      <c r="T592" s="4" t="s">
        <v>1782</v>
      </c>
      <c r="U592" s="4" t="s">
        <v>32</v>
      </c>
      <c r="V592" s="17" t="s">
        <v>33</v>
      </c>
    </row>
    <row r="593" spans="1:22" ht="96.2" customHeight="1" outlineLevel="5" x14ac:dyDescent="0.2">
      <c r="A593" s="3">
        <v>370</v>
      </c>
      <c r="B593" s="4" t="s">
        <v>1800</v>
      </c>
      <c r="C593" s="4" t="s">
        <v>1801</v>
      </c>
      <c r="D593" s="5" t="s">
        <v>1802</v>
      </c>
      <c r="E593" s="6" t="s">
        <v>56</v>
      </c>
      <c r="F593" s="7">
        <v>10</v>
      </c>
      <c r="G593" s="7">
        <v>40</v>
      </c>
      <c r="H593" s="8"/>
      <c r="I593" s="3">
        <v>3</v>
      </c>
      <c r="J593" s="9">
        <v>202.05714285714288</v>
      </c>
      <c r="K593" s="10"/>
      <c r="L593" s="11">
        <f>J593*K593</f>
        <v>0</v>
      </c>
      <c r="M593" s="12">
        <f>0.317*K593</f>
        <v>0</v>
      </c>
      <c r="N593" s="13">
        <f>0.0024*K593</f>
        <v>0</v>
      </c>
      <c r="O593" s="14"/>
      <c r="P593" s="15" t="s">
        <v>1803</v>
      </c>
      <c r="Q593" s="15" t="s">
        <v>30</v>
      </c>
      <c r="R593" s="16" t="s">
        <v>38</v>
      </c>
      <c r="S593" s="4" t="str">
        <f>HYPERLINK("https://redcat-toys.ru/api/getInfo/image/5033766d-7eee-11ee-a248-00155d82e902")</f>
        <v>https://redcat-toys.ru/api/getInfo/image/5033766d-7eee-11ee-a248-00155d82e902</v>
      </c>
      <c r="T593" s="4" t="s">
        <v>1795</v>
      </c>
      <c r="U593" s="4" t="s">
        <v>32</v>
      </c>
      <c r="V593" s="17" t="s">
        <v>33</v>
      </c>
    </row>
    <row r="594" spans="1:22" ht="12" customHeight="1" outlineLevel="3" x14ac:dyDescent="0.2">
      <c r="A594" s="29" t="s">
        <v>1804</v>
      </c>
      <c r="B594" s="29"/>
      <c r="C594" s="29"/>
    </row>
    <row r="595" spans="1:22" ht="12" customHeight="1" outlineLevel="4" x14ac:dyDescent="0.2">
      <c r="A595" s="30" t="s">
        <v>1666</v>
      </c>
      <c r="B595" s="30"/>
      <c r="C595" s="30"/>
    </row>
    <row r="596" spans="1:22" ht="96.2" customHeight="1" outlineLevel="5" x14ac:dyDescent="0.2">
      <c r="A596" s="3">
        <v>371</v>
      </c>
      <c r="B596" s="4" t="s">
        <v>1805</v>
      </c>
      <c r="C596" s="4" t="s">
        <v>1806</v>
      </c>
      <c r="D596" s="5" t="s">
        <v>1807</v>
      </c>
      <c r="E596" s="6"/>
      <c r="F596" s="7">
        <v>10</v>
      </c>
      <c r="G596" s="7">
        <v>218</v>
      </c>
      <c r="H596" s="8"/>
      <c r="I596" s="3">
        <v>2</v>
      </c>
      <c r="J596" s="9">
        <v>142.85714285714286</v>
      </c>
      <c r="K596" s="10"/>
      <c r="L596" s="11">
        <f>J596*K596</f>
        <v>0</v>
      </c>
      <c r="M596" s="12">
        <f>0.497*K596</f>
        <v>0</v>
      </c>
      <c r="N596" s="18">
        <f>0.00236*K596</f>
        <v>0</v>
      </c>
      <c r="O596" s="14"/>
      <c r="P596" s="15" t="s">
        <v>1808</v>
      </c>
      <c r="Q596" s="15" t="s">
        <v>47</v>
      </c>
      <c r="R596" s="16" t="s">
        <v>38</v>
      </c>
      <c r="S596" s="4" t="str">
        <f>HYPERLINK("https://redcat-toys.ru/api/getInfo/image/e5fa1043-20b5-11ee-a23c-00155d82e902")</f>
        <v>https://redcat-toys.ru/api/getInfo/image/e5fa1043-20b5-11ee-a23c-00155d82e902</v>
      </c>
      <c r="T596" s="4" t="s">
        <v>1809</v>
      </c>
      <c r="U596" s="4" t="s">
        <v>79</v>
      </c>
      <c r="V596" s="17" t="s">
        <v>33</v>
      </c>
    </row>
    <row r="597" spans="1:22" ht="12" customHeight="1" outlineLevel="2" x14ac:dyDescent="0.2">
      <c r="A597" s="28" t="s">
        <v>1810</v>
      </c>
      <c r="B597" s="28"/>
      <c r="C597" s="28"/>
    </row>
    <row r="598" spans="1:22" ht="96.2" customHeight="1" outlineLevel="3" x14ac:dyDescent="0.2">
      <c r="A598" s="3">
        <v>372</v>
      </c>
      <c r="B598" s="4" t="s">
        <v>1811</v>
      </c>
      <c r="C598" s="4" t="s">
        <v>1812</v>
      </c>
      <c r="D598" s="5" t="s">
        <v>1813</v>
      </c>
      <c r="E598" s="6"/>
      <c r="F598" s="7">
        <v>6</v>
      </c>
      <c r="G598" s="7">
        <v>6</v>
      </c>
      <c r="H598" s="8"/>
      <c r="I598" s="3">
        <v>1</v>
      </c>
      <c r="J598" s="9">
        <v>714.28571428571433</v>
      </c>
      <c r="K598" s="10"/>
      <c r="L598" s="11">
        <f>J598*K598</f>
        <v>0</v>
      </c>
      <c r="M598" s="12">
        <f>0.785*K598</f>
        <v>0</v>
      </c>
      <c r="N598" s="18">
        <f>0.00574*K598</f>
        <v>0</v>
      </c>
      <c r="O598" s="14"/>
      <c r="P598" s="15" t="s">
        <v>1814</v>
      </c>
      <c r="Q598" s="15" t="s">
        <v>30</v>
      </c>
      <c r="R598" s="16" t="s">
        <v>38</v>
      </c>
      <c r="S598" s="4" t="str">
        <f>HYPERLINK("https://redcat-toys.ru/api/getInfo/image/5ca45028-6672-11ed-a22a-00155d82e902")</f>
        <v>https://redcat-toys.ru/api/getInfo/image/5ca45028-6672-11ed-a22a-00155d82e902</v>
      </c>
      <c r="T598" s="4" t="s">
        <v>1815</v>
      </c>
      <c r="U598" s="4" t="s">
        <v>32</v>
      </c>
      <c r="V598" s="17" t="s">
        <v>33</v>
      </c>
    </row>
    <row r="599" spans="1:22" ht="96.2" customHeight="1" outlineLevel="3" x14ac:dyDescent="0.2">
      <c r="A599" s="3">
        <v>373</v>
      </c>
      <c r="B599" s="4" t="s">
        <v>1816</v>
      </c>
      <c r="C599" s="4" t="s">
        <v>1817</v>
      </c>
      <c r="D599" s="5" t="s">
        <v>1818</v>
      </c>
      <c r="E599" s="6"/>
      <c r="F599" s="7">
        <v>6</v>
      </c>
      <c r="G599" s="7">
        <v>19</v>
      </c>
      <c r="H599" s="8"/>
      <c r="I599" s="3">
        <v>1</v>
      </c>
      <c r="J599" s="9">
        <v>714.28571428571433</v>
      </c>
      <c r="K599" s="10"/>
      <c r="L599" s="11">
        <f>J599*K599</f>
        <v>0</v>
      </c>
      <c r="M599" s="12">
        <f>0.774*K599</f>
        <v>0</v>
      </c>
      <c r="N599" s="18">
        <f>0.00418*K599</f>
        <v>0</v>
      </c>
      <c r="O599" s="14"/>
      <c r="P599" s="15" t="s">
        <v>1819</v>
      </c>
      <c r="Q599" s="15" t="s">
        <v>47</v>
      </c>
      <c r="R599" s="16" t="s">
        <v>38</v>
      </c>
      <c r="S599" s="4" t="str">
        <f>HYPERLINK("https://redcat-toys.ru/api/getInfo/image/658268fb-7c76-11ed-a22a-00155d82e902")</f>
        <v>https://redcat-toys.ru/api/getInfo/image/658268fb-7c76-11ed-a22a-00155d82e902</v>
      </c>
      <c r="T599" s="4" t="s">
        <v>1820</v>
      </c>
      <c r="U599" s="4" t="s">
        <v>79</v>
      </c>
      <c r="V599" s="17" t="s">
        <v>33</v>
      </c>
    </row>
    <row r="600" spans="1:22" ht="96.2" customHeight="1" outlineLevel="3" x14ac:dyDescent="0.2">
      <c r="A600" s="3">
        <v>374</v>
      </c>
      <c r="B600" s="4" t="s">
        <v>1821</v>
      </c>
      <c r="C600" s="4" t="s">
        <v>1822</v>
      </c>
      <c r="D600" s="5" t="s">
        <v>1823</v>
      </c>
      <c r="E600" s="6"/>
      <c r="F600" s="7">
        <v>6</v>
      </c>
      <c r="G600" s="7">
        <v>13</v>
      </c>
      <c r="H600" s="8"/>
      <c r="I600" s="3">
        <v>1</v>
      </c>
      <c r="J600" s="9">
        <v>714.28571428571433</v>
      </c>
      <c r="K600" s="10"/>
      <c r="L600" s="11">
        <f>J600*K600</f>
        <v>0</v>
      </c>
      <c r="M600" s="12">
        <f>0.797*K600</f>
        <v>0</v>
      </c>
      <c r="N600" s="18">
        <f>0.00481*K600</f>
        <v>0</v>
      </c>
      <c r="O600" s="14"/>
      <c r="P600" s="15" t="s">
        <v>1824</v>
      </c>
      <c r="Q600" s="15" t="s">
        <v>47</v>
      </c>
      <c r="R600" s="16" t="s">
        <v>38</v>
      </c>
      <c r="S600" s="4" t="str">
        <f>HYPERLINK("https://redcat-toys.ru/api/getInfo/image/19a6b4b4-6672-11ed-a22a-00155d82e902")</f>
        <v>https://redcat-toys.ru/api/getInfo/image/19a6b4b4-6672-11ed-a22a-00155d82e902</v>
      </c>
      <c r="T600" s="4" t="s">
        <v>1825</v>
      </c>
      <c r="U600" s="4" t="s">
        <v>79</v>
      </c>
      <c r="V600" s="17" t="s">
        <v>33</v>
      </c>
    </row>
    <row r="601" spans="1:22" ht="12" customHeight="1" outlineLevel="2" x14ac:dyDescent="0.2">
      <c r="A601" s="28" t="s">
        <v>1826</v>
      </c>
      <c r="B601" s="28"/>
      <c r="C601" s="28"/>
    </row>
    <row r="602" spans="1:22" ht="96.2" customHeight="1" outlineLevel="3" x14ac:dyDescent="0.2">
      <c r="A602" s="3">
        <v>375</v>
      </c>
      <c r="B602" s="4" t="s">
        <v>1827</v>
      </c>
      <c r="C602" s="4" t="s">
        <v>1828</v>
      </c>
      <c r="D602" s="5" t="s">
        <v>1829</v>
      </c>
      <c r="E602" s="6" t="s">
        <v>56</v>
      </c>
      <c r="F602" s="7">
        <v>20</v>
      </c>
      <c r="G602" s="7">
        <v>325</v>
      </c>
      <c r="H602" s="8"/>
      <c r="I602" s="3">
        <v>5</v>
      </c>
      <c r="J602" s="9">
        <v>127.47142857142859</v>
      </c>
      <c r="K602" s="10"/>
      <c r="L602" s="11">
        <f t="shared" ref="L602:L609" si="20">J602*K602</f>
        <v>0</v>
      </c>
      <c r="M602" s="12">
        <f>0.187*K602</f>
        <v>0</v>
      </c>
      <c r="N602" s="18">
        <f>0.00111*K602</f>
        <v>0</v>
      </c>
      <c r="O602" s="14"/>
      <c r="P602" s="15" t="s">
        <v>1830</v>
      </c>
      <c r="Q602" s="15" t="s">
        <v>30</v>
      </c>
      <c r="R602" s="16" t="s">
        <v>38</v>
      </c>
      <c r="S602" s="4" t="str">
        <f>HYPERLINK("https://redcat-toys.ru/api/getInfo/image/9235c094-bc2b-11ee-a25a-00155d82e908")</f>
        <v>https://redcat-toys.ru/api/getInfo/image/9235c094-bc2b-11ee-a25a-00155d82e908</v>
      </c>
      <c r="T602" s="4" t="s">
        <v>1831</v>
      </c>
      <c r="U602" s="4" t="s">
        <v>32</v>
      </c>
      <c r="V602" s="17" t="s">
        <v>33</v>
      </c>
    </row>
    <row r="603" spans="1:22" ht="96.2" customHeight="1" outlineLevel="3" x14ac:dyDescent="0.2">
      <c r="A603" s="3">
        <v>376</v>
      </c>
      <c r="B603" s="4" t="s">
        <v>1832</v>
      </c>
      <c r="C603" s="4" t="s">
        <v>1833</v>
      </c>
      <c r="D603" s="5" t="s">
        <v>1834</v>
      </c>
      <c r="E603" s="6" t="s">
        <v>56</v>
      </c>
      <c r="F603" s="7">
        <v>20</v>
      </c>
      <c r="G603" s="7">
        <v>184</v>
      </c>
      <c r="H603" s="8"/>
      <c r="I603" s="3">
        <v>5</v>
      </c>
      <c r="J603" s="9">
        <v>127.47142857142859</v>
      </c>
      <c r="K603" s="10"/>
      <c r="L603" s="11">
        <f t="shared" si="20"/>
        <v>0</v>
      </c>
      <c r="M603" s="12">
        <f>0.183*K603</f>
        <v>0</v>
      </c>
      <c r="N603" s="18">
        <f>0.00035*K603</f>
        <v>0</v>
      </c>
      <c r="O603" s="14"/>
      <c r="P603" s="15" t="s">
        <v>1835</v>
      </c>
      <c r="Q603" s="15" t="s">
        <v>30</v>
      </c>
      <c r="R603" s="16" t="s">
        <v>38</v>
      </c>
      <c r="S603" s="4" t="str">
        <f>HYPERLINK("https://redcat-toys.ru/api/getInfo/image/a98b63ca-bc29-11ee-a25a-00155d82e908")</f>
        <v>https://redcat-toys.ru/api/getInfo/image/a98b63ca-bc29-11ee-a25a-00155d82e908</v>
      </c>
      <c r="T603" s="4" t="s">
        <v>1831</v>
      </c>
      <c r="U603" s="4" t="s">
        <v>32</v>
      </c>
      <c r="V603" s="17" t="s">
        <v>33</v>
      </c>
    </row>
    <row r="604" spans="1:22" ht="96.2" customHeight="1" outlineLevel="3" x14ac:dyDescent="0.2">
      <c r="A604" s="3">
        <v>377</v>
      </c>
      <c r="B604" s="4" t="s">
        <v>1836</v>
      </c>
      <c r="C604" s="4" t="s">
        <v>1837</v>
      </c>
      <c r="D604" s="5" t="s">
        <v>1838</v>
      </c>
      <c r="E604" s="6" t="s">
        <v>56</v>
      </c>
      <c r="F604" s="7">
        <v>20</v>
      </c>
      <c r="G604" s="7">
        <v>178</v>
      </c>
      <c r="H604" s="8"/>
      <c r="I604" s="3">
        <v>5</v>
      </c>
      <c r="J604" s="9">
        <v>127.47142857142859</v>
      </c>
      <c r="K604" s="10"/>
      <c r="L604" s="11">
        <f t="shared" si="20"/>
        <v>0</v>
      </c>
      <c r="M604" s="12">
        <f>0.186*K604</f>
        <v>0</v>
      </c>
      <c r="N604" s="18">
        <f>0.00052*K604</f>
        <v>0</v>
      </c>
      <c r="O604" s="14"/>
      <c r="P604" s="15" t="s">
        <v>1839</v>
      </c>
      <c r="Q604" s="15" t="s">
        <v>30</v>
      </c>
      <c r="R604" s="16" t="s">
        <v>38</v>
      </c>
      <c r="S604" s="4" t="str">
        <f>HYPERLINK("https://redcat-toys.ru/api/getInfo/image/240fd87b-bc2b-11ee-a25a-00155d82e908")</f>
        <v>https://redcat-toys.ru/api/getInfo/image/240fd87b-bc2b-11ee-a25a-00155d82e908</v>
      </c>
      <c r="T604" s="4" t="s">
        <v>1831</v>
      </c>
      <c r="U604" s="4" t="s">
        <v>32</v>
      </c>
      <c r="V604" s="17" t="s">
        <v>33</v>
      </c>
    </row>
    <row r="605" spans="1:22" ht="96.2" customHeight="1" outlineLevel="3" x14ac:dyDescent="0.2">
      <c r="A605" s="3">
        <v>378</v>
      </c>
      <c r="B605" s="4" t="s">
        <v>1840</v>
      </c>
      <c r="C605" s="4" t="s">
        <v>1841</v>
      </c>
      <c r="D605" s="5" t="s">
        <v>1842</v>
      </c>
      <c r="E605" s="6" t="s">
        <v>56</v>
      </c>
      <c r="F605" s="7">
        <v>20</v>
      </c>
      <c r="G605" s="7">
        <v>205</v>
      </c>
      <c r="H605" s="8"/>
      <c r="I605" s="3">
        <v>5</v>
      </c>
      <c r="J605" s="9">
        <v>127.47142857142859</v>
      </c>
      <c r="K605" s="10"/>
      <c r="L605" s="11">
        <f t="shared" si="20"/>
        <v>0</v>
      </c>
      <c r="M605" s="19">
        <f>0.19*K605</f>
        <v>0</v>
      </c>
      <c r="N605" s="18">
        <f>0.00112*K605</f>
        <v>0</v>
      </c>
      <c r="O605" s="14"/>
      <c r="P605" s="15" t="s">
        <v>1843</v>
      </c>
      <c r="Q605" s="15" t="s">
        <v>30</v>
      </c>
      <c r="R605" s="16" t="s">
        <v>38</v>
      </c>
      <c r="S605" s="4" t="str">
        <f>HYPERLINK("https://redcat-toys.ru/api/getInfo/image/daf666af-bc2a-11ee-a25a-00155d82e908")</f>
        <v>https://redcat-toys.ru/api/getInfo/image/daf666af-bc2a-11ee-a25a-00155d82e908</v>
      </c>
      <c r="T605" s="4" t="s">
        <v>1831</v>
      </c>
      <c r="U605" s="4" t="s">
        <v>32</v>
      </c>
      <c r="V605" s="17" t="s">
        <v>33</v>
      </c>
    </row>
    <row r="606" spans="1:22" ht="96.2" customHeight="1" outlineLevel="3" x14ac:dyDescent="0.2">
      <c r="A606" s="3">
        <v>379</v>
      </c>
      <c r="B606" s="4" t="s">
        <v>1844</v>
      </c>
      <c r="C606" s="4" t="s">
        <v>1845</v>
      </c>
      <c r="D606" s="5" t="s">
        <v>1846</v>
      </c>
      <c r="E606" s="6"/>
      <c r="F606" s="7">
        <v>20</v>
      </c>
      <c r="G606" s="7">
        <v>29</v>
      </c>
      <c r="H606" s="8"/>
      <c r="I606" s="3">
        <v>5</v>
      </c>
      <c r="J606" s="9">
        <v>152.67142857142858</v>
      </c>
      <c r="K606" s="10"/>
      <c r="L606" s="11">
        <f t="shared" si="20"/>
        <v>0</v>
      </c>
      <c r="M606" s="12">
        <f>0.168*K606</f>
        <v>0</v>
      </c>
      <c r="N606" s="18">
        <f>0.00132*K606</f>
        <v>0</v>
      </c>
      <c r="O606" s="14"/>
      <c r="P606" s="15" t="s">
        <v>1847</v>
      </c>
      <c r="Q606" s="15" t="s">
        <v>30</v>
      </c>
      <c r="R606" s="16" t="s">
        <v>38</v>
      </c>
      <c r="S606" s="4" t="str">
        <f>HYPERLINK("https://redcat-toys.ru/api/getInfo/image/8dba3843-bc37-11ee-a25a-00155d82e908")</f>
        <v>https://redcat-toys.ru/api/getInfo/image/8dba3843-bc37-11ee-a25a-00155d82e908</v>
      </c>
      <c r="T606" s="4" t="s">
        <v>1848</v>
      </c>
      <c r="U606" s="4" t="s">
        <v>32</v>
      </c>
      <c r="V606" s="17" t="s">
        <v>33</v>
      </c>
    </row>
    <row r="607" spans="1:22" ht="96.2" customHeight="1" outlineLevel="3" x14ac:dyDescent="0.2">
      <c r="A607" s="3">
        <v>380</v>
      </c>
      <c r="B607" s="4" t="s">
        <v>1849</v>
      </c>
      <c r="C607" s="4" t="s">
        <v>1850</v>
      </c>
      <c r="D607" s="5" t="s">
        <v>1851</v>
      </c>
      <c r="E607" s="6" t="s">
        <v>56</v>
      </c>
      <c r="F607" s="7">
        <v>20</v>
      </c>
      <c r="G607" s="7">
        <v>66</v>
      </c>
      <c r="H607" s="8"/>
      <c r="I607" s="3">
        <v>5</v>
      </c>
      <c r="J607" s="9">
        <v>152.67142857142858</v>
      </c>
      <c r="K607" s="10"/>
      <c r="L607" s="11">
        <f t="shared" si="20"/>
        <v>0</v>
      </c>
      <c r="M607" s="12">
        <f>0.168*K607</f>
        <v>0</v>
      </c>
      <c r="N607" s="18">
        <f>0.00051*K607</f>
        <v>0</v>
      </c>
      <c r="O607" s="14"/>
      <c r="P607" s="15" t="s">
        <v>1852</v>
      </c>
      <c r="Q607" s="15" t="s">
        <v>30</v>
      </c>
      <c r="R607" s="16" t="s">
        <v>38</v>
      </c>
      <c r="S607" s="4" t="str">
        <f>HYPERLINK("https://redcat-toys.ru/api/getInfo/image/d2a5651c-bc37-11ee-a25a-00155d82e908")</f>
        <v>https://redcat-toys.ru/api/getInfo/image/d2a5651c-bc37-11ee-a25a-00155d82e908</v>
      </c>
      <c r="T607" s="4" t="s">
        <v>1848</v>
      </c>
      <c r="U607" s="4" t="s">
        <v>32</v>
      </c>
      <c r="V607" s="17" t="s">
        <v>33</v>
      </c>
    </row>
    <row r="608" spans="1:22" ht="96.2" customHeight="1" outlineLevel="3" x14ac:dyDescent="0.2">
      <c r="A608" s="3">
        <v>381</v>
      </c>
      <c r="B608" s="4" t="s">
        <v>1853</v>
      </c>
      <c r="C608" s="4" t="s">
        <v>1854</v>
      </c>
      <c r="D608" s="5" t="s">
        <v>1855</v>
      </c>
      <c r="E608" s="6"/>
      <c r="F608" s="7">
        <v>20</v>
      </c>
      <c r="G608" s="7">
        <v>1</v>
      </c>
      <c r="H608" s="8"/>
      <c r="I608" s="3">
        <v>1</v>
      </c>
      <c r="J608" s="9">
        <v>152.67142857142858</v>
      </c>
      <c r="K608" s="10"/>
      <c r="L608" s="11">
        <f t="shared" si="20"/>
        <v>0</v>
      </c>
      <c r="M608" s="19">
        <f>3.48*K608</f>
        <v>0</v>
      </c>
      <c r="N608" s="18">
        <f>0.00048*K608</f>
        <v>0</v>
      </c>
      <c r="O608" s="14"/>
      <c r="P608" s="15" t="s">
        <v>1856</v>
      </c>
      <c r="Q608" s="15" t="s">
        <v>30</v>
      </c>
      <c r="R608" s="16" t="s">
        <v>38</v>
      </c>
      <c r="S608" s="4" t="str">
        <f>HYPERLINK("https://redcat-toys.ru/api/getInfo/image/ef39808e-bc36-11ee-a25a-00155d82e908")</f>
        <v>https://redcat-toys.ru/api/getInfo/image/ef39808e-bc36-11ee-a25a-00155d82e908</v>
      </c>
      <c r="T608" s="4" t="s">
        <v>1857</v>
      </c>
      <c r="U608" s="4" t="s">
        <v>32</v>
      </c>
      <c r="V608" s="17" t="s">
        <v>33</v>
      </c>
    </row>
    <row r="609" spans="1:22" ht="96.2" customHeight="1" outlineLevel="3" x14ac:dyDescent="0.2">
      <c r="A609" s="3">
        <v>382</v>
      </c>
      <c r="B609" s="4" t="s">
        <v>1858</v>
      </c>
      <c r="C609" s="4" t="s">
        <v>1859</v>
      </c>
      <c r="D609" s="5" t="s">
        <v>1860</v>
      </c>
      <c r="E609" s="6" t="s">
        <v>56</v>
      </c>
      <c r="F609" s="7">
        <v>20</v>
      </c>
      <c r="G609" s="7">
        <v>145</v>
      </c>
      <c r="H609" s="8"/>
      <c r="I609" s="3">
        <v>5</v>
      </c>
      <c r="J609" s="9">
        <v>152.67142857142858</v>
      </c>
      <c r="K609" s="10"/>
      <c r="L609" s="11">
        <f t="shared" si="20"/>
        <v>0</v>
      </c>
      <c r="M609" s="12">
        <f>0.172*K609</f>
        <v>0</v>
      </c>
      <c r="N609" s="18">
        <f>0.00049*K609</f>
        <v>0</v>
      </c>
      <c r="O609" s="14"/>
      <c r="P609" s="15" t="s">
        <v>1861</v>
      </c>
      <c r="Q609" s="15" t="s">
        <v>30</v>
      </c>
      <c r="R609" s="16" t="s">
        <v>38</v>
      </c>
      <c r="S609" s="4" t="str">
        <f>HYPERLINK("https://redcat-toys.ru/api/getInfo/image/59d5736a-bc37-11ee-a25a-00155d82e908")</f>
        <v>https://redcat-toys.ru/api/getInfo/image/59d5736a-bc37-11ee-a25a-00155d82e908</v>
      </c>
      <c r="T609" s="4" t="s">
        <v>1862</v>
      </c>
      <c r="U609" s="4" t="s">
        <v>32</v>
      </c>
      <c r="V609" s="17" t="s">
        <v>33</v>
      </c>
    </row>
    <row r="610" spans="1:22" ht="15.75" customHeight="1" outlineLevel="1" x14ac:dyDescent="0.2">
      <c r="A610" s="27" t="s">
        <v>1863</v>
      </c>
      <c r="B610" s="27"/>
      <c r="C610" s="27"/>
    </row>
    <row r="611" spans="1:22" ht="12" customHeight="1" outlineLevel="2" x14ac:dyDescent="0.2">
      <c r="A611" s="28" t="s">
        <v>1864</v>
      </c>
      <c r="B611" s="28"/>
      <c r="C611" s="28"/>
    </row>
    <row r="612" spans="1:22" ht="12" customHeight="1" outlineLevel="3" x14ac:dyDescent="0.2">
      <c r="A612" s="29" t="s">
        <v>1865</v>
      </c>
      <c r="B612" s="29"/>
      <c r="C612" s="29"/>
    </row>
    <row r="613" spans="1:22" ht="96.2" customHeight="1" outlineLevel="4" x14ac:dyDescent="0.2">
      <c r="A613" s="3">
        <v>383</v>
      </c>
      <c r="B613" s="4" t="s">
        <v>1866</v>
      </c>
      <c r="C613" s="4" t="s">
        <v>1867</v>
      </c>
      <c r="D613" s="5" t="s">
        <v>1868</v>
      </c>
      <c r="E613" s="6" t="s">
        <v>56</v>
      </c>
      <c r="F613" s="7">
        <v>24</v>
      </c>
      <c r="G613" s="7">
        <v>177</v>
      </c>
      <c r="H613" s="8"/>
      <c r="I613" s="3">
        <v>1</v>
      </c>
      <c r="J613" s="9">
        <v>428.57142857142861</v>
      </c>
      <c r="K613" s="10"/>
      <c r="L613" s="11">
        <f t="shared" ref="L613:L624" si="21">J613*K613</f>
        <v>0</v>
      </c>
      <c r="M613" s="12">
        <f>0.343*K613</f>
        <v>0</v>
      </c>
      <c r="N613" s="18">
        <f>0.00202*K613</f>
        <v>0</v>
      </c>
      <c r="O613" s="14"/>
      <c r="P613" s="15" t="s">
        <v>1869</v>
      </c>
      <c r="Q613" s="15" t="s">
        <v>30</v>
      </c>
      <c r="R613" s="16" t="s">
        <v>38</v>
      </c>
      <c r="S613" s="4" t="str">
        <f>HYPERLINK("https://redcat-toys.ru/api/getInfo/image/8b6e4cb0-10fc-11ee-a23b-00155d82e902")</f>
        <v>https://redcat-toys.ru/api/getInfo/image/8b6e4cb0-10fc-11ee-a23b-00155d82e902</v>
      </c>
      <c r="T613" s="4" t="s">
        <v>1870</v>
      </c>
      <c r="U613" s="4" t="s">
        <v>32</v>
      </c>
      <c r="V613" s="17" t="s">
        <v>33</v>
      </c>
    </row>
    <row r="614" spans="1:22" ht="96.2" customHeight="1" outlineLevel="4" x14ac:dyDescent="0.2">
      <c r="A614" s="3">
        <v>384</v>
      </c>
      <c r="B614" s="4" t="s">
        <v>1871</v>
      </c>
      <c r="C614" s="4" t="s">
        <v>1872</v>
      </c>
      <c r="D614" s="5" t="s">
        <v>1873</v>
      </c>
      <c r="E614" s="6" t="s">
        <v>56</v>
      </c>
      <c r="F614" s="7">
        <v>24</v>
      </c>
      <c r="G614" s="7">
        <v>180</v>
      </c>
      <c r="H614" s="8"/>
      <c r="I614" s="3">
        <v>1</v>
      </c>
      <c r="J614" s="9">
        <v>428.57142857142861</v>
      </c>
      <c r="K614" s="10"/>
      <c r="L614" s="11">
        <f t="shared" si="21"/>
        <v>0</v>
      </c>
      <c r="M614" s="19">
        <f>0.47*K614</f>
        <v>0</v>
      </c>
      <c r="N614" s="18">
        <f>0.00224*K614</f>
        <v>0</v>
      </c>
      <c r="O614" s="14"/>
      <c r="P614" s="15" t="s">
        <v>1874</v>
      </c>
      <c r="Q614" s="15" t="s">
        <v>30</v>
      </c>
      <c r="R614" s="16" t="s">
        <v>38</v>
      </c>
      <c r="S614" s="4" t="str">
        <f>HYPERLINK("https://redcat-toys.ru/api/getInfo/image/7c3cacec-10fb-11ee-a23b-00155d82e902")</f>
        <v>https://redcat-toys.ru/api/getInfo/image/7c3cacec-10fb-11ee-a23b-00155d82e902</v>
      </c>
      <c r="T614" s="4" t="s">
        <v>1875</v>
      </c>
      <c r="U614" s="4" t="s">
        <v>32</v>
      </c>
      <c r="V614" s="17" t="s">
        <v>33</v>
      </c>
    </row>
    <row r="615" spans="1:22" ht="96.2" customHeight="1" outlineLevel="4" x14ac:dyDescent="0.2">
      <c r="A615" s="3">
        <v>385</v>
      </c>
      <c r="B615" s="4" t="s">
        <v>1876</v>
      </c>
      <c r="C615" s="4" t="s">
        <v>1877</v>
      </c>
      <c r="D615" s="5" t="s">
        <v>1878</v>
      </c>
      <c r="E615" s="6" t="s">
        <v>56</v>
      </c>
      <c r="F615" s="7">
        <v>36</v>
      </c>
      <c r="G615" s="7">
        <v>54</v>
      </c>
      <c r="H615" s="8"/>
      <c r="I615" s="3">
        <v>1</v>
      </c>
      <c r="J615" s="9">
        <v>714.28571428571433</v>
      </c>
      <c r="K615" s="10"/>
      <c r="L615" s="11">
        <f t="shared" si="21"/>
        <v>0</v>
      </c>
      <c r="M615" s="12">
        <f>0.442*K615</f>
        <v>0</v>
      </c>
      <c r="N615" s="18">
        <f>0.00153*K615</f>
        <v>0</v>
      </c>
      <c r="O615" s="14"/>
      <c r="P615" s="15" t="s">
        <v>1879</v>
      </c>
      <c r="Q615" s="15" t="s">
        <v>30</v>
      </c>
      <c r="R615" s="16" t="s">
        <v>38</v>
      </c>
      <c r="S615" s="4" t="str">
        <f>HYPERLINK("https://redcat-toys.ru/api/getInfo/image/417a5374-8685-11ed-a22a-00155d82e902")</f>
        <v>https://redcat-toys.ru/api/getInfo/image/417a5374-8685-11ed-a22a-00155d82e902</v>
      </c>
      <c r="T615" s="4" t="s">
        <v>1880</v>
      </c>
      <c r="U615" s="4" t="s">
        <v>32</v>
      </c>
      <c r="V615" s="17" t="s">
        <v>33</v>
      </c>
    </row>
    <row r="616" spans="1:22" ht="96.2" customHeight="1" outlineLevel="4" x14ac:dyDescent="0.2">
      <c r="A616" s="3">
        <v>386</v>
      </c>
      <c r="B616" s="4" t="s">
        <v>1881</v>
      </c>
      <c r="C616" s="4" t="s">
        <v>1882</v>
      </c>
      <c r="D616" s="5" t="s">
        <v>1883</v>
      </c>
      <c r="E616" s="6" t="s">
        <v>56</v>
      </c>
      <c r="F616" s="7">
        <v>24</v>
      </c>
      <c r="G616" s="7">
        <v>62</v>
      </c>
      <c r="H616" s="8"/>
      <c r="I616" s="3">
        <v>1</v>
      </c>
      <c r="J616" s="9">
        <v>714.28571428571433</v>
      </c>
      <c r="K616" s="10"/>
      <c r="L616" s="11">
        <f t="shared" si="21"/>
        <v>0</v>
      </c>
      <c r="M616" s="19">
        <f>0.35*K616</f>
        <v>0</v>
      </c>
      <c r="N616" s="18">
        <f>0.00258*K616</f>
        <v>0</v>
      </c>
      <c r="O616" s="14"/>
      <c r="P616" s="15" t="s">
        <v>1884</v>
      </c>
      <c r="Q616" s="15" t="s">
        <v>30</v>
      </c>
      <c r="R616" s="16" t="s">
        <v>38</v>
      </c>
      <c r="S616" s="4" t="str">
        <f>HYPERLINK("https://redcat-toys.ru/api/getInfo/image/87de58a6-8685-11ed-a22a-00155d82e902")</f>
        <v>https://redcat-toys.ru/api/getInfo/image/87de58a6-8685-11ed-a22a-00155d82e902</v>
      </c>
      <c r="T616" s="4" t="s">
        <v>1885</v>
      </c>
      <c r="U616" s="4" t="s">
        <v>32</v>
      </c>
      <c r="V616" s="17" t="s">
        <v>33</v>
      </c>
    </row>
    <row r="617" spans="1:22" ht="96.2" customHeight="1" outlineLevel="4" x14ac:dyDescent="0.2">
      <c r="A617" s="3">
        <v>387</v>
      </c>
      <c r="B617" s="4" t="s">
        <v>1886</v>
      </c>
      <c r="C617" s="4" t="s">
        <v>1887</v>
      </c>
      <c r="D617" s="5" t="s">
        <v>1888</v>
      </c>
      <c r="E617" s="6" t="s">
        <v>56</v>
      </c>
      <c r="F617" s="7">
        <v>18</v>
      </c>
      <c r="G617" s="7">
        <v>258</v>
      </c>
      <c r="H617" s="8"/>
      <c r="I617" s="3">
        <v>1</v>
      </c>
      <c r="J617" s="9">
        <v>571.42857142857144</v>
      </c>
      <c r="K617" s="10"/>
      <c r="L617" s="11">
        <f t="shared" si="21"/>
        <v>0</v>
      </c>
      <c r="M617" s="12">
        <f>0.734*K617</f>
        <v>0</v>
      </c>
      <c r="N617" s="18">
        <f>0.00304*K617</f>
        <v>0</v>
      </c>
      <c r="O617" s="14"/>
      <c r="P617" s="15" t="s">
        <v>1889</v>
      </c>
      <c r="Q617" s="15" t="s">
        <v>30</v>
      </c>
      <c r="R617" s="16" t="s">
        <v>38</v>
      </c>
      <c r="S617" s="4" t="str">
        <f>HYPERLINK("https://redcat-toys.ru/api/getInfo/image/c7d954d1-8684-11ed-a22a-00155d82e902")</f>
        <v>https://redcat-toys.ru/api/getInfo/image/c7d954d1-8684-11ed-a22a-00155d82e902</v>
      </c>
      <c r="T617" s="4" t="s">
        <v>1890</v>
      </c>
      <c r="U617" s="4" t="s">
        <v>32</v>
      </c>
      <c r="V617" s="17" t="s">
        <v>33</v>
      </c>
    </row>
    <row r="618" spans="1:22" ht="96.2" customHeight="1" outlineLevel="4" x14ac:dyDescent="0.2">
      <c r="A618" s="3">
        <v>388</v>
      </c>
      <c r="B618" s="4" t="s">
        <v>1891</v>
      </c>
      <c r="C618" s="4" t="s">
        <v>1892</v>
      </c>
      <c r="D618" s="5" t="s">
        <v>1893</v>
      </c>
      <c r="E618" s="6" t="s">
        <v>56</v>
      </c>
      <c r="F618" s="7">
        <v>24</v>
      </c>
      <c r="G618" s="7">
        <v>437</v>
      </c>
      <c r="H618" s="8"/>
      <c r="I618" s="3">
        <v>1</v>
      </c>
      <c r="J618" s="9">
        <v>571.42857142857144</v>
      </c>
      <c r="K618" s="10"/>
      <c r="L618" s="11">
        <f t="shared" si="21"/>
        <v>0</v>
      </c>
      <c r="M618" s="12">
        <f>0.617*K618</f>
        <v>0</v>
      </c>
      <c r="N618" s="18">
        <f>0.00202*K618</f>
        <v>0</v>
      </c>
      <c r="O618" s="14"/>
      <c r="P618" s="15" t="s">
        <v>1894</v>
      </c>
      <c r="Q618" s="15" t="s">
        <v>30</v>
      </c>
      <c r="R618" s="16" t="s">
        <v>38</v>
      </c>
      <c r="S618" s="4" t="str">
        <f>HYPERLINK("https://redcat-toys.ru/api/getInfo/image/09b0ef5d-10fd-11ee-a23b-00155d82e902")</f>
        <v>https://redcat-toys.ru/api/getInfo/image/09b0ef5d-10fd-11ee-a23b-00155d82e902</v>
      </c>
      <c r="T618" s="4" t="s">
        <v>1895</v>
      </c>
      <c r="U618" s="4" t="s">
        <v>32</v>
      </c>
      <c r="V618" s="17" t="s">
        <v>33</v>
      </c>
    </row>
    <row r="619" spans="1:22" ht="96.2" customHeight="1" outlineLevel="4" x14ac:dyDescent="0.2">
      <c r="A619" s="3">
        <v>389</v>
      </c>
      <c r="B619" s="4" t="s">
        <v>1896</v>
      </c>
      <c r="C619" s="4" t="s">
        <v>1897</v>
      </c>
      <c r="D619" s="5" t="s">
        <v>1898</v>
      </c>
      <c r="E619" s="6" t="s">
        <v>56</v>
      </c>
      <c r="F619" s="7">
        <v>24</v>
      </c>
      <c r="G619" s="11" t="s">
        <v>57</v>
      </c>
      <c r="H619" s="8"/>
      <c r="I619" s="3">
        <v>1</v>
      </c>
      <c r="J619" s="9">
        <v>642.85714285714289</v>
      </c>
      <c r="K619" s="10"/>
      <c r="L619" s="11">
        <f t="shared" si="21"/>
        <v>0</v>
      </c>
      <c r="M619" s="12">
        <f>0.416*K619</f>
        <v>0</v>
      </c>
      <c r="N619" s="13">
        <f>0.0027*K619</f>
        <v>0</v>
      </c>
      <c r="O619" s="14"/>
      <c r="P619" s="15" t="s">
        <v>1899</v>
      </c>
      <c r="Q619" s="15" t="s">
        <v>30</v>
      </c>
      <c r="R619" s="16" t="s">
        <v>38</v>
      </c>
      <c r="S619" s="4" t="str">
        <f>HYPERLINK("https://redcat-toys.ru/api/getInfo/image/5998b1a4-8683-11ed-a22a-00155d82e902")</f>
        <v>https://redcat-toys.ru/api/getInfo/image/5998b1a4-8683-11ed-a22a-00155d82e902</v>
      </c>
      <c r="T619" s="4" t="s">
        <v>1900</v>
      </c>
      <c r="U619" s="4" t="s">
        <v>32</v>
      </c>
      <c r="V619" s="17" t="s">
        <v>33</v>
      </c>
    </row>
    <row r="620" spans="1:22" ht="96.2" customHeight="1" outlineLevel="4" x14ac:dyDescent="0.2">
      <c r="A620" s="3">
        <v>390</v>
      </c>
      <c r="B620" s="4" t="s">
        <v>1901</v>
      </c>
      <c r="C620" s="4" t="s">
        <v>1902</v>
      </c>
      <c r="D620" s="5" t="s">
        <v>1903</v>
      </c>
      <c r="E620" s="6" t="s">
        <v>56</v>
      </c>
      <c r="F620" s="7">
        <v>12</v>
      </c>
      <c r="G620" s="7">
        <v>88</v>
      </c>
      <c r="H620" s="8"/>
      <c r="I620" s="3">
        <v>1</v>
      </c>
      <c r="J620" s="9">
        <v>985.71428571428578</v>
      </c>
      <c r="K620" s="10"/>
      <c r="L620" s="11">
        <f t="shared" si="21"/>
        <v>0</v>
      </c>
      <c r="M620" s="12">
        <f>0.941*K620</f>
        <v>0</v>
      </c>
      <c r="N620" s="13">
        <f>0.0046*K620</f>
        <v>0</v>
      </c>
      <c r="O620" s="14"/>
      <c r="P620" s="15" t="s">
        <v>1904</v>
      </c>
      <c r="Q620" s="15" t="s">
        <v>30</v>
      </c>
      <c r="R620" s="16" t="s">
        <v>38</v>
      </c>
      <c r="S620" s="4" t="str">
        <f>HYPERLINK("https://redcat-toys.ru/api/getInfo/image/db6afeeb-8685-11ed-a22a-00155d82e902")</f>
        <v>https://redcat-toys.ru/api/getInfo/image/db6afeeb-8685-11ed-a22a-00155d82e902</v>
      </c>
      <c r="T620" s="4" t="s">
        <v>1905</v>
      </c>
      <c r="U620" s="4" t="s">
        <v>32</v>
      </c>
      <c r="V620" s="17" t="s">
        <v>33</v>
      </c>
    </row>
    <row r="621" spans="1:22" ht="96.2" customHeight="1" outlineLevel="4" x14ac:dyDescent="0.2">
      <c r="A621" s="3">
        <v>391</v>
      </c>
      <c r="B621" s="4" t="s">
        <v>1906</v>
      </c>
      <c r="C621" s="4" t="s">
        <v>1907</v>
      </c>
      <c r="D621" s="5" t="s">
        <v>1908</v>
      </c>
      <c r="E621" s="6" t="s">
        <v>56</v>
      </c>
      <c r="F621" s="7">
        <v>18</v>
      </c>
      <c r="G621" s="7">
        <v>19</v>
      </c>
      <c r="H621" s="8"/>
      <c r="I621" s="3">
        <v>1</v>
      </c>
      <c r="J621" s="9">
        <v>1000.0000000000001</v>
      </c>
      <c r="K621" s="10"/>
      <c r="L621" s="11">
        <f t="shared" si="21"/>
        <v>0</v>
      </c>
      <c r="M621" s="12">
        <f>0.696*K621</f>
        <v>0</v>
      </c>
      <c r="N621" s="18">
        <f>0.00306*K621</f>
        <v>0</v>
      </c>
      <c r="O621" s="14"/>
      <c r="P621" s="15" t="s">
        <v>1909</v>
      </c>
      <c r="Q621" s="15" t="s">
        <v>30</v>
      </c>
      <c r="R621" s="16" t="s">
        <v>38</v>
      </c>
      <c r="S621" s="4" t="str">
        <f>HYPERLINK("https://redcat-toys.ru/api/getInfo/image/9d9a4db0-10fa-11ee-a23b-00155d82e902")</f>
        <v>https://redcat-toys.ru/api/getInfo/image/9d9a4db0-10fa-11ee-a23b-00155d82e902</v>
      </c>
      <c r="T621" s="4" t="s">
        <v>1910</v>
      </c>
      <c r="U621" s="4" t="s">
        <v>32</v>
      </c>
      <c r="V621" s="17" t="s">
        <v>33</v>
      </c>
    </row>
    <row r="622" spans="1:22" ht="96.2" customHeight="1" outlineLevel="4" x14ac:dyDescent="0.2">
      <c r="A622" s="3">
        <v>392</v>
      </c>
      <c r="B622" s="4" t="s">
        <v>1911</v>
      </c>
      <c r="C622" s="4" t="s">
        <v>1912</v>
      </c>
      <c r="D622" s="5" t="s">
        <v>1913</v>
      </c>
      <c r="E622" s="6" t="s">
        <v>56</v>
      </c>
      <c r="F622" s="7">
        <v>24</v>
      </c>
      <c r="G622" s="11" t="s">
        <v>57</v>
      </c>
      <c r="H622" s="8"/>
      <c r="I622" s="3">
        <v>1</v>
      </c>
      <c r="J622" s="9">
        <v>571.42857142857144</v>
      </c>
      <c r="K622" s="10"/>
      <c r="L622" s="11">
        <f t="shared" si="21"/>
        <v>0</v>
      </c>
      <c r="M622" s="19">
        <f>0.56*K622</f>
        <v>0</v>
      </c>
      <c r="N622" s="18">
        <f>0.00305*K622</f>
        <v>0</v>
      </c>
      <c r="O622" s="14"/>
      <c r="P622" s="15" t="s">
        <v>1914</v>
      </c>
      <c r="Q622" s="15" t="s">
        <v>30</v>
      </c>
      <c r="R622" s="16" t="s">
        <v>38</v>
      </c>
      <c r="S622" s="4" t="str">
        <f>HYPERLINK("https://redcat-toys.ru/api/getInfo/image/dc4d9b51-10fd-11ee-a23b-00155d82e902")</f>
        <v>https://redcat-toys.ru/api/getInfo/image/dc4d9b51-10fd-11ee-a23b-00155d82e902</v>
      </c>
      <c r="T622" s="4" t="s">
        <v>1915</v>
      </c>
      <c r="U622" s="4" t="s">
        <v>32</v>
      </c>
      <c r="V622" s="17" t="s">
        <v>33</v>
      </c>
    </row>
    <row r="623" spans="1:22" ht="96.2" customHeight="1" outlineLevel="4" x14ac:dyDescent="0.2">
      <c r="A623" s="3">
        <v>393</v>
      </c>
      <c r="B623" s="4" t="s">
        <v>1916</v>
      </c>
      <c r="C623" s="4" t="s">
        <v>1917</v>
      </c>
      <c r="D623" s="5" t="s">
        <v>1918</v>
      </c>
      <c r="E623" s="6" t="s">
        <v>56</v>
      </c>
      <c r="F623" s="7">
        <v>36</v>
      </c>
      <c r="G623" s="7">
        <v>37</v>
      </c>
      <c r="H623" s="8"/>
      <c r="I623" s="3">
        <v>1</v>
      </c>
      <c r="J623" s="9">
        <v>571.42857142857144</v>
      </c>
      <c r="K623" s="10"/>
      <c r="L623" s="11">
        <f t="shared" si="21"/>
        <v>0</v>
      </c>
      <c r="M623" s="12">
        <f>0.309*K623</f>
        <v>0</v>
      </c>
      <c r="N623" s="18">
        <f>0.00158*K623</f>
        <v>0</v>
      </c>
      <c r="O623" s="14"/>
      <c r="P623" s="15" t="s">
        <v>1919</v>
      </c>
      <c r="Q623" s="15" t="s">
        <v>30</v>
      </c>
      <c r="R623" s="16" t="s">
        <v>38</v>
      </c>
      <c r="S623" s="4" t="str">
        <f>HYPERLINK("https://redcat-toys.ru/api/getInfo/image/1c0da345-10fc-11ee-a23b-00155d82e902")</f>
        <v>https://redcat-toys.ru/api/getInfo/image/1c0da345-10fc-11ee-a23b-00155d82e902</v>
      </c>
      <c r="T623" s="4" t="s">
        <v>1920</v>
      </c>
      <c r="U623" s="4" t="s">
        <v>32</v>
      </c>
      <c r="V623" s="17" t="s">
        <v>33</v>
      </c>
    </row>
    <row r="624" spans="1:22" ht="96.2" customHeight="1" outlineLevel="4" x14ac:dyDescent="0.2">
      <c r="A624" s="3">
        <v>394</v>
      </c>
      <c r="B624" s="4" t="s">
        <v>1921</v>
      </c>
      <c r="C624" s="4" t="s">
        <v>1922</v>
      </c>
      <c r="D624" s="5" t="s">
        <v>1923</v>
      </c>
      <c r="E624" s="6" t="s">
        <v>56</v>
      </c>
      <c r="F624" s="7">
        <v>24</v>
      </c>
      <c r="G624" s="11" t="s">
        <v>57</v>
      </c>
      <c r="H624" s="8"/>
      <c r="I624" s="3">
        <v>1</v>
      </c>
      <c r="J624" s="9">
        <v>571.42857142857144</v>
      </c>
      <c r="K624" s="10"/>
      <c r="L624" s="11">
        <f t="shared" si="21"/>
        <v>0</v>
      </c>
      <c r="M624" s="12">
        <f>0.371*K624</f>
        <v>0</v>
      </c>
      <c r="N624" s="18">
        <f>0.00219*K624</f>
        <v>0</v>
      </c>
      <c r="O624" s="14"/>
      <c r="P624" s="15" t="s">
        <v>1924</v>
      </c>
      <c r="Q624" s="15" t="s">
        <v>30</v>
      </c>
      <c r="R624" s="16" t="s">
        <v>38</v>
      </c>
      <c r="S624" s="4" t="str">
        <f>HYPERLINK("https://redcat-toys.ru/api/getInfo/image/94f2ddeb-10fe-11ee-a23b-00155d82e902")</f>
        <v>https://redcat-toys.ru/api/getInfo/image/94f2ddeb-10fe-11ee-a23b-00155d82e902</v>
      </c>
      <c r="T624" s="4" t="s">
        <v>1925</v>
      </c>
      <c r="U624" s="4" t="s">
        <v>32</v>
      </c>
      <c r="V624" s="17" t="s">
        <v>33</v>
      </c>
    </row>
    <row r="625" spans="1:22" ht="12" customHeight="1" outlineLevel="3" x14ac:dyDescent="0.2">
      <c r="A625" s="29" t="s">
        <v>1926</v>
      </c>
      <c r="B625" s="29"/>
      <c r="C625" s="29"/>
    </row>
    <row r="626" spans="1:22" ht="96.2" customHeight="1" outlineLevel="4" x14ac:dyDescent="0.2">
      <c r="A626" s="3">
        <v>395</v>
      </c>
      <c r="B626" s="4" t="s">
        <v>1927</v>
      </c>
      <c r="C626" s="4" t="s">
        <v>1928</v>
      </c>
      <c r="D626" s="5" t="s">
        <v>1929</v>
      </c>
      <c r="E626" s="6" t="s">
        <v>56</v>
      </c>
      <c r="F626" s="7">
        <v>12</v>
      </c>
      <c r="G626" s="7">
        <v>51</v>
      </c>
      <c r="H626" s="8"/>
      <c r="I626" s="3">
        <v>2</v>
      </c>
      <c r="J626" s="9">
        <v>214.28571428571431</v>
      </c>
      <c r="K626" s="10"/>
      <c r="L626" s="11">
        <f>J626*K626</f>
        <v>0</v>
      </c>
      <c r="M626" s="12">
        <f>0.255*K626</f>
        <v>0</v>
      </c>
      <c r="N626" s="18">
        <f>0.00213*K626</f>
        <v>0</v>
      </c>
      <c r="O626" s="14"/>
      <c r="P626" s="15" t="s">
        <v>1930</v>
      </c>
      <c r="Q626" s="15" t="s">
        <v>30</v>
      </c>
      <c r="R626" s="16" t="s">
        <v>38</v>
      </c>
      <c r="S626" s="4" t="str">
        <f>HYPERLINK("https://redcat-toys.ru/api/getInfo/image/d26c5727-7fd0-11ea-a246-ac1f6b442184")</f>
        <v>https://redcat-toys.ru/api/getInfo/image/d26c5727-7fd0-11ea-a246-ac1f6b442184</v>
      </c>
      <c r="T626" s="4" t="s">
        <v>1931</v>
      </c>
      <c r="U626" s="4" t="s">
        <v>32</v>
      </c>
      <c r="V626" s="17" t="s">
        <v>33</v>
      </c>
    </row>
    <row r="627" spans="1:22" ht="96.2" customHeight="1" outlineLevel="4" x14ac:dyDescent="0.2">
      <c r="A627" s="3">
        <v>396</v>
      </c>
      <c r="B627" s="4" t="s">
        <v>1932</v>
      </c>
      <c r="C627" s="4" t="s">
        <v>1933</v>
      </c>
      <c r="D627" s="5" t="s">
        <v>1934</v>
      </c>
      <c r="E627" s="6" t="s">
        <v>56</v>
      </c>
      <c r="F627" s="7">
        <v>12</v>
      </c>
      <c r="G627" s="7">
        <v>103</v>
      </c>
      <c r="H627" s="8"/>
      <c r="I627" s="3">
        <v>2</v>
      </c>
      <c r="J627" s="9">
        <v>142.85714285714286</v>
      </c>
      <c r="K627" s="10"/>
      <c r="L627" s="11">
        <f>J627*K627</f>
        <v>0</v>
      </c>
      <c r="M627" s="12">
        <f>0.257*K627</f>
        <v>0</v>
      </c>
      <c r="N627" s="18">
        <f>0.00239*K627</f>
        <v>0</v>
      </c>
      <c r="O627" s="14"/>
      <c r="P627" s="15" t="s">
        <v>1935</v>
      </c>
      <c r="Q627" s="15" t="s">
        <v>30</v>
      </c>
      <c r="R627" s="16" t="s">
        <v>38</v>
      </c>
      <c r="S627" s="4" t="str">
        <f>HYPERLINK("https://redcat-toys.ru/api/getInfo/image/3790036c-7fd2-11ea-a246-ac1f6b442184")</f>
        <v>https://redcat-toys.ru/api/getInfo/image/3790036c-7fd2-11ea-a246-ac1f6b442184</v>
      </c>
      <c r="T627" s="4" t="s">
        <v>1936</v>
      </c>
      <c r="U627" s="4" t="s">
        <v>32</v>
      </c>
      <c r="V627" s="17" t="s">
        <v>33</v>
      </c>
    </row>
    <row r="628" spans="1:22" ht="96.2" customHeight="1" outlineLevel="4" x14ac:dyDescent="0.2">
      <c r="A628" s="3">
        <v>397</v>
      </c>
      <c r="B628" s="4" t="s">
        <v>1937</v>
      </c>
      <c r="C628" s="4" t="s">
        <v>1938</v>
      </c>
      <c r="D628" s="5" t="s">
        <v>1939</v>
      </c>
      <c r="E628" s="6" t="s">
        <v>56</v>
      </c>
      <c r="F628" s="7">
        <v>12</v>
      </c>
      <c r="G628" s="7">
        <v>10</v>
      </c>
      <c r="H628" s="8"/>
      <c r="I628" s="3">
        <v>2</v>
      </c>
      <c r="J628" s="9">
        <v>214.28571428571431</v>
      </c>
      <c r="K628" s="10"/>
      <c r="L628" s="11">
        <f>J628*K628</f>
        <v>0</v>
      </c>
      <c r="M628" s="12">
        <f>0.259*K628</f>
        <v>0</v>
      </c>
      <c r="N628" s="18">
        <f>0.00212*K628</f>
        <v>0</v>
      </c>
      <c r="O628" s="14"/>
      <c r="P628" s="15" t="s">
        <v>1940</v>
      </c>
      <c r="Q628" s="15" t="s">
        <v>30</v>
      </c>
      <c r="R628" s="16" t="s">
        <v>38</v>
      </c>
      <c r="S628" s="4" t="str">
        <f>HYPERLINK("https://redcat-toys.ru/api/getInfo/image/01c59e6c-7fd3-11ea-a246-ac1f6b442184")</f>
        <v>https://redcat-toys.ru/api/getInfo/image/01c59e6c-7fd3-11ea-a246-ac1f6b442184</v>
      </c>
      <c r="T628" s="4" t="s">
        <v>1941</v>
      </c>
      <c r="U628" s="4" t="s">
        <v>32</v>
      </c>
      <c r="V628" s="17" t="s">
        <v>33</v>
      </c>
    </row>
    <row r="629" spans="1:22" ht="96.2" customHeight="1" outlineLevel="4" x14ac:dyDescent="0.2">
      <c r="A629" s="3">
        <v>398</v>
      </c>
      <c r="B629" s="4" t="s">
        <v>1942</v>
      </c>
      <c r="C629" s="4" t="s">
        <v>1943</v>
      </c>
      <c r="D629" s="5" t="s">
        <v>1944</v>
      </c>
      <c r="E629" s="6" t="s">
        <v>56</v>
      </c>
      <c r="F629" s="7">
        <v>12</v>
      </c>
      <c r="G629" s="7">
        <v>65</v>
      </c>
      <c r="H629" s="8"/>
      <c r="I629" s="3">
        <v>2</v>
      </c>
      <c r="J629" s="9">
        <v>141.42857142857144</v>
      </c>
      <c r="K629" s="10"/>
      <c r="L629" s="11">
        <f>J629*K629</f>
        <v>0</v>
      </c>
      <c r="M629" s="12">
        <f>0.366*K629</f>
        <v>0</v>
      </c>
      <c r="N629" s="18">
        <f>0.00209*K629</f>
        <v>0</v>
      </c>
      <c r="O629" s="14"/>
      <c r="P629" s="15" t="s">
        <v>1945</v>
      </c>
      <c r="Q629" s="15" t="s">
        <v>30</v>
      </c>
      <c r="R629" s="16" t="s">
        <v>38</v>
      </c>
      <c r="S629" s="4" t="str">
        <f>HYPERLINK("https://redcat-toys.ru/api/getInfo/image/cabd77c7-ab26-11ea-a248-ac1f6b442184")</f>
        <v>https://redcat-toys.ru/api/getInfo/image/cabd77c7-ab26-11ea-a248-ac1f6b442184</v>
      </c>
      <c r="T629" s="4" t="s">
        <v>1946</v>
      </c>
      <c r="U629" s="4" t="s">
        <v>32</v>
      </c>
      <c r="V629" s="17" t="s">
        <v>33</v>
      </c>
    </row>
    <row r="630" spans="1:22" ht="12" customHeight="1" outlineLevel="3" x14ac:dyDescent="0.2">
      <c r="A630" s="29" t="s">
        <v>1947</v>
      </c>
      <c r="B630" s="29"/>
      <c r="C630" s="29"/>
    </row>
    <row r="631" spans="1:22" ht="96.2" customHeight="1" outlineLevel="4" x14ac:dyDescent="0.2">
      <c r="A631" s="3">
        <v>399</v>
      </c>
      <c r="B631" s="4" t="s">
        <v>1948</v>
      </c>
      <c r="C631" s="4" t="s">
        <v>1949</v>
      </c>
      <c r="D631" s="5" t="s">
        <v>1950</v>
      </c>
      <c r="E631" s="6" t="s">
        <v>56</v>
      </c>
      <c r="F631" s="7">
        <v>8</v>
      </c>
      <c r="G631" s="7">
        <v>462</v>
      </c>
      <c r="H631" s="8"/>
      <c r="I631" s="3">
        <v>2</v>
      </c>
      <c r="J631" s="9">
        <v>212.85714285714286</v>
      </c>
      <c r="K631" s="10"/>
      <c r="L631" s="11">
        <f>J631*K631</f>
        <v>0</v>
      </c>
      <c r="M631" s="12">
        <f>0.556*K631</f>
        <v>0</v>
      </c>
      <c r="N631" s="18">
        <f>0.00403*K631</f>
        <v>0</v>
      </c>
      <c r="O631" s="14"/>
      <c r="P631" s="15" t="s">
        <v>1951</v>
      </c>
      <c r="Q631" s="15" t="s">
        <v>30</v>
      </c>
      <c r="R631" s="16" t="s">
        <v>38</v>
      </c>
      <c r="S631" s="4" t="str">
        <f>HYPERLINK("https://redcat-toys.ru/api/getInfo/image/c817e417-9f1e-11ea-a248-ac1f6b442184")</f>
        <v>https://redcat-toys.ru/api/getInfo/image/c817e417-9f1e-11ea-a248-ac1f6b442184</v>
      </c>
      <c r="T631" s="4" t="s">
        <v>1952</v>
      </c>
      <c r="U631" s="4" t="s">
        <v>32</v>
      </c>
      <c r="V631" s="17" t="s">
        <v>33</v>
      </c>
    </row>
    <row r="632" spans="1:22" ht="96.2" customHeight="1" outlineLevel="4" x14ac:dyDescent="0.2">
      <c r="A632" s="3">
        <v>400</v>
      </c>
      <c r="B632" s="4" t="s">
        <v>1953</v>
      </c>
      <c r="C632" s="4" t="s">
        <v>1954</v>
      </c>
      <c r="D632" s="5" t="s">
        <v>1955</v>
      </c>
      <c r="E632" s="6" t="s">
        <v>56</v>
      </c>
      <c r="F632" s="7">
        <v>8</v>
      </c>
      <c r="G632" s="7">
        <v>366</v>
      </c>
      <c r="H632" s="8"/>
      <c r="I632" s="3">
        <v>2</v>
      </c>
      <c r="J632" s="9">
        <v>142.85714285714286</v>
      </c>
      <c r="K632" s="10"/>
      <c r="L632" s="11">
        <f>J632*K632</f>
        <v>0</v>
      </c>
      <c r="M632" s="12">
        <f>0.563*K632</f>
        <v>0</v>
      </c>
      <c r="N632" s="18">
        <f>0.00386*K632</f>
        <v>0</v>
      </c>
      <c r="O632" s="14"/>
      <c r="P632" s="15" t="s">
        <v>1956</v>
      </c>
      <c r="Q632" s="15" t="s">
        <v>30</v>
      </c>
      <c r="R632" s="16" t="s">
        <v>38</v>
      </c>
      <c r="S632" s="4" t="str">
        <f>HYPERLINK("https://redcat-toys.ru/api/getInfo/image/020078cd-9f21-11ea-a248-ac1f6b442184")</f>
        <v>https://redcat-toys.ru/api/getInfo/image/020078cd-9f21-11ea-a248-ac1f6b442184</v>
      </c>
      <c r="T632" s="4" t="s">
        <v>1957</v>
      </c>
      <c r="U632" s="4" t="s">
        <v>32</v>
      </c>
      <c r="V632" s="17" t="s">
        <v>33</v>
      </c>
    </row>
    <row r="633" spans="1:22" ht="96.2" customHeight="1" outlineLevel="4" x14ac:dyDescent="0.2">
      <c r="A633" s="3">
        <v>401</v>
      </c>
      <c r="B633" s="4" t="s">
        <v>1958</v>
      </c>
      <c r="C633" s="4" t="s">
        <v>1959</v>
      </c>
      <c r="D633" s="5" t="s">
        <v>1960</v>
      </c>
      <c r="E633" s="6" t="s">
        <v>56</v>
      </c>
      <c r="F633" s="7">
        <v>8</v>
      </c>
      <c r="G633" s="11" t="s">
        <v>57</v>
      </c>
      <c r="H633" s="8"/>
      <c r="I633" s="3">
        <v>2</v>
      </c>
      <c r="J633" s="9">
        <v>142.85714285714286</v>
      </c>
      <c r="K633" s="10"/>
      <c r="L633" s="11">
        <f>J633*K633</f>
        <v>0</v>
      </c>
      <c r="M633" s="12">
        <f>1.016*K633</f>
        <v>0</v>
      </c>
      <c r="N633" s="13">
        <f>0.0038*K633</f>
        <v>0</v>
      </c>
      <c r="O633" s="14"/>
      <c r="P633" s="15" t="s">
        <v>1961</v>
      </c>
      <c r="Q633" s="15" t="s">
        <v>30</v>
      </c>
      <c r="R633" s="16" t="s">
        <v>38</v>
      </c>
      <c r="S633" s="4" t="str">
        <f>HYPERLINK("https://redcat-toys.ru/api/getInfo/image/ac7af3c6-9f20-11ea-a248-ac1f6b442184")</f>
        <v>https://redcat-toys.ru/api/getInfo/image/ac7af3c6-9f20-11ea-a248-ac1f6b442184</v>
      </c>
      <c r="T633" s="4" t="s">
        <v>1962</v>
      </c>
      <c r="U633" s="4" t="s">
        <v>32</v>
      </c>
      <c r="V633" s="17" t="s">
        <v>33</v>
      </c>
    </row>
    <row r="634" spans="1:22" ht="96.2" customHeight="1" outlineLevel="4" x14ac:dyDescent="0.2">
      <c r="A634" s="3">
        <v>402</v>
      </c>
      <c r="B634" s="4" t="s">
        <v>1963</v>
      </c>
      <c r="C634" s="4" t="s">
        <v>1964</v>
      </c>
      <c r="D634" s="5" t="s">
        <v>1965</v>
      </c>
      <c r="E634" s="6" t="s">
        <v>56</v>
      </c>
      <c r="F634" s="7">
        <v>8</v>
      </c>
      <c r="G634" s="7">
        <v>416</v>
      </c>
      <c r="H634" s="8"/>
      <c r="I634" s="3">
        <v>2</v>
      </c>
      <c r="J634" s="9">
        <v>212.85714285714286</v>
      </c>
      <c r="K634" s="10"/>
      <c r="L634" s="11">
        <f>J634*K634</f>
        <v>0</v>
      </c>
      <c r="M634" s="12">
        <f>0.561*K634</f>
        <v>0</v>
      </c>
      <c r="N634" s="13">
        <f>0.0036*K634</f>
        <v>0</v>
      </c>
      <c r="O634" s="14"/>
      <c r="P634" s="15" t="s">
        <v>1966</v>
      </c>
      <c r="Q634" s="15" t="s">
        <v>30</v>
      </c>
      <c r="R634" s="16" t="s">
        <v>38</v>
      </c>
      <c r="S634" s="4" t="str">
        <f>HYPERLINK("https://redcat-toys.ru/api/getInfo/image/729594b0-9f1e-11ea-a248-ac1f6b442184")</f>
        <v>https://redcat-toys.ru/api/getInfo/image/729594b0-9f1e-11ea-a248-ac1f6b442184</v>
      </c>
      <c r="T634" s="4" t="s">
        <v>1967</v>
      </c>
      <c r="U634" s="4" t="s">
        <v>32</v>
      </c>
      <c r="V634" s="17" t="s">
        <v>33</v>
      </c>
    </row>
    <row r="635" spans="1:22" ht="12" customHeight="1" outlineLevel="3" x14ac:dyDescent="0.2">
      <c r="A635" s="29" t="s">
        <v>1968</v>
      </c>
      <c r="B635" s="29"/>
      <c r="C635" s="29"/>
    </row>
    <row r="636" spans="1:22" ht="96.2" customHeight="1" outlineLevel="4" x14ac:dyDescent="0.2">
      <c r="A636" s="3">
        <v>403</v>
      </c>
      <c r="B636" s="4" t="s">
        <v>1969</v>
      </c>
      <c r="C636" s="4" t="s">
        <v>1970</v>
      </c>
      <c r="D636" s="5" t="s">
        <v>1971</v>
      </c>
      <c r="E636" s="6" t="s">
        <v>56</v>
      </c>
      <c r="F636" s="7">
        <v>16</v>
      </c>
      <c r="G636" s="11" t="s">
        <v>57</v>
      </c>
      <c r="H636" s="8"/>
      <c r="I636" s="3">
        <v>2</v>
      </c>
      <c r="J636" s="9">
        <v>28.571428571428573</v>
      </c>
      <c r="K636" s="10"/>
      <c r="L636" s="11">
        <f t="shared" ref="L636:L641" si="22">J636*K636</f>
        <v>0</v>
      </c>
      <c r="M636" s="12">
        <f>0.412*K636</f>
        <v>0</v>
      </c>
      <c r="N636" s="18">
        <f>0.00077*K636</f>
        <v>0</v>
      </c>
      <c r="O636" s="14"/>
      <c r="P636" s="15" t="s">
        <v>1972</v>
      </c>
      <c r="Q636" s="15" t="s">
        <v>30</v>
      </c>
      <c r="R636" s="16" t="s">
        <v>38</v>
      </c>
      <c r="S636" s="4" t="str">
        <f>HYPERLINK("https://redcat-toys.ru/api/getInfo/image/1d9a8c9b-f8f1-11ea-a254-ac1f6b442184")</f>
        <v>https://redcat-toys.ru/api/getInfo/image/1d9a8c9b-f8f1-11ea-a254-ac1f6b442184</v>
      </c>
      <c r="T636" s="4" t="s">
        <v>1973</v>
      </c>
      <c r="U636" s="4" t="s">
        <v>32</v>
      </c>
      <c r="V636" s="17" t="s">
        <v>33</v>
      </c>
    </row>
    <row r="637" spans="1:22" ht="96.2" customHeight="1" outlineLevel="4" x14ac:dyDescent="0.2">
      <c r="A637" s="3">
        <v>404</v>
      </c>
      <c r="B637" s="4" t="s">
        <v>1969</v>
      </c>
      <c r="C637" s="4" t="s">
        <v>1970</v>
      </c>
      <c r="D637" s="5" t="s">
        <v>1971</v>
      </c>
      <c r="E637" s="6" t="s">
        <v>56</v>
      </c>
      <c r="F637" s="7">
        <v>30</v>
      </c>
      <c r="G637" s="11" t="s">
        <v>57</v>
      </c>
      <c r="H637" s="8"/>
      <c r="I637" s="3">
        <v>2</v>
      </c>
      <c r="J637" s="9">
        <v>28.571428571428573</v>
      </c>
      <c r="K637" s="10"/>
      <c r="L637" s="11">
        <f t="shared" si="22"/>
        <v>0</v>
      </c>
      <c r="M637" s="12">
        <f>0.412*K637</f>
        <v>0</v>
      </c>
      <c r="N637" s="18">
        <f>0.00077*K637</f>
        <v>0</v>
      </c>
      <c r="O637" s="14"/>
      <c r="P637" s="15" t="s">
        <v>1972</v>
      </c>
      <c r="Q637" s="15" t="s">
        <v>30</v>
      </c>
      <c r="R637" s="16" t="s">
        <v>38</v>
      </c>
      <c r="S637" s="4" t="str">
        <f>HYPERLINK("https://redcat-toys.ru/api/getInfo/image/1d9a8c9b-f8f1-11ea-a254-ac1f6b442184")</f>
        <v>https://redcat-toys.ru/api/getInfo/image/1d9a8c9b-f8f1-11ea-a254-ac1f6b442184</v>
      </c>
      <c r="T637" s="4" t="s">
        <v>1973</v>
      </c>
      <c r="U637" s="4" t="s">
        <v>32</v>
      </c>
      <c r="V637" s="17" t="s">
        <v>33</v>
      </c>
    </row>
    <row r="638" spans="1:22" ht="96.2" customHeight="1" outlineLevel="4" x14ac:dyDescent="0.2">
      <c r="A638" s="3">
        <v>405</v>
      </c>
      <c r="B638" s="4" t="s">
        <v>1974</v>
      </c>
      <c r="C638" s="4" t="s">
        <v>1975</v>
      </c>
      <c r="D638" s="5" t="s">
        <v>1976</v>
      </c>
      <c r="E638" s="6" t="s">
        <v>56</v>
      </c>
      <c r="F638" s="7">
        <v>16</v>
      </c>
      <c r="G638" s="11" t="s">
        <v>57</v>
      </c>
      <c r="H638" s="8"/>
      <c r="I638" s="3">
        <v>2</v>
      </c>
      <c r="J638" s="9">
        <v>28.571428571428573</v>
      </c>
      <c r="K638" s="10"/>
      <c r="L638" s="11">
        <f t="shared" si="22"/>
        <v>0</v>
      </c>
      <c r="M638" s="12">
        <f>0.494*K638</f>
        <v>0</v>
      </c>
      <c r="N638" s="18">
        <f>0.00088*K638</f>
        <v>0</v>
      </c>
      <c r="O638" s="14"/>
      <c r="P638" s="15" t="s">
        <v>1977</v>
      </c>
      <c r="Q638" s="15" t="s">
        <v>30</v>
      </c>
      <c r="R638" s="16" t="s">
        <v>38</v>
      </c>
      <c r="S638" s="4" t="str">
        <f>HYPERLINK("https://redcat-toys.ru/api/getInfo/image/6cd23178-f8f1-11ea-a254-ac1f6b442184")</f>
        <v>https://redcat-toys.ru/api/getInfo/image/6cd23178-f8f1-11ea-a254-ac1f6b442184</v>
      </c>
      <c r="T638" s="4" t="s">
        <v>1978</v>
      </c>
      <c r="U638" s="4" t="s">
        <v>32</v>
      </c>
      <c r="V638" s="17" t="s">
        <v>33</v>
      </c>
    </row>
    <row r="639" spans="1:22" ht="96.2" customHeight="1" outlineLevel="4" x14ac:dyDescent="0.2">
      <c r="A639" s="3">
        <v>406</v>
      </c>
      <c r="B639" s="4" t="s">
        <v>1974</v>
      </c>
      <c r="C639" s="4" t="s">
        <v>1975</v>
      </c>
      <c r="D639" s="5" t="s">
        <v>1976</v>
      </c>
      <c r="E639" s="6" t="s">
        <v>56</v>
      </c>
      <c r="F639" s="7">
        <v>30</v>
      </c>
      <c r="G639" s="11" t="s">
        <v>57</v>
      </c>
      <c r="H639" s="8"/>
      <c r="I639" s="3">
        <v>2</v>
      </c>
      <c r="J639" s="9">
        <v>28.571428571428573</v>
      </c>
      <c r="K639" s="10"/>
      <c r="L639" s="11">
        <f t="shared" si="22"/>
        <v>0</v>
      </c>
      <c r="M639" s="12">
        <f>0.494*K639</f>
        <v>0</v>
      </c>
      <c r="N639" s="18">
        <f>0.00088*K639</f>
        <v>0</v>
      </c>
      <c r="O639" s="14"/>
      <c r="P639" s="15" t="s">
        <v>1977</v>
      </c>
      <c r="Q639" s="15" t="s">
        <v>30</v>
      </c>
      <c r="R639" s="16" t="s">
        <v>38</v>
      </c>
      <c r="S639" s="4" t="str">
        <f>HYPERLINK("https://redcat-toys.ru/api/getInfo/image/6cd23178-f8f1-11ea-a254-ac1f6b442184")</f>
        <v>https://redcat-toys.ru/api/getInfo/image/6cd23178-f8f1-11ea-a254-ac1f6b442184</v>
      </c>
      <c r="T639" s="4" t="s">
        <v>1978</v>
      </c>
      <c r="U639" s="4" t="s">
        <v>32</v>
      </c>
      <c r="V639" s="17" t="s">
        <v>33</v>
      </c>
    </row>
    <row r="640" spans="1:22" ht="96.2" customHeight="1" outlineLevel="4" x14ac:dyDescent="0.2">
      <c r="A640" s="3">
        <v>407</v>
      </c>
      <c r="B640" s="4" t="s">
        <v>1979</v>
      </c>
      <c r="C640" s="4" t="s">
        <v>1980</v>
      </c>
      <c r="D640" s="5" t="s">
        <v>1981</v>
      </c>
      <c r="E640" s="6" t="s">
        <v>56</v>
      </c>
      <c r="F640" s="7">
        <v>16</v>
      </c>
      <c r="G640" s="7">
        <v>80</v>
      </c>
      <c r="H640" s="8"/>
      <c r="I640" s="3">
        <v>2</v>
      </c>
      <c r="J640" s="9">
        <v>71.428571428571431</v>
      </c>
      <c r="K640" s="10"/>
      <c r="L640" s="11">
        <f t="shared" si="22"/>
        <v>0</v>
      </c>
      <c r="M640" s="19">
        <f>0.44*K640</f>
        <v>0</v>
      </c>
      <c r="N640" s="13">
        <f>0.0008*K640</f>
        <v>0</v>
      </c>
      <c r="O640" s="14"/>
      <c r="P640" s="15" t="s">
        <v>1982</v>
      </c>
      <c r="Q640" s="15" t="s">
        <v>30</v>
      </c>
      <c r="R640" s="16" t="s">
        <v>38</v>
      </c>
      <c r="S640" s="4" t="str">
        <f>HYPERLINK("https://redcat-toys.ru/api/getInfo/image/b999afb2-f8f1-11ea-a254-ac1f6b442184")</f>
        <v>https://redcat-toys.ru/api/getInfo/image/b999afb2-f8f1-11ea-a254-ac1f6b442184</v>
      </c>
      <c r="T640" s="4" t="s">
        <v>1983</v>
      </c>
      <c r="U640" s="4" t="s">
        <v>32</v>
      </c>
      <c r="V640" s="17" t="s">
        <v>33</v>
      </c>
    </row>
    <row r="641" spans="1:22" ht="96.2" customHeight="1" outlineLevel="4" x14ac:dyDescent="0.2">
      <c r="A641" s="3">
        <v>408</v>
      </c>
      <c r="B641" s="4" t="s">
        <v>1979</v>
      </c>
      <c r="C641" s="4" t="s">
        <v>1980</v>
      </c>
      <c r="D641" s="5" t="s">
        <v>1981</v>
      </c>
      <c r="E641" s="6" t="s">
        <v>56</v>
      </c>
      <c r="F641" s="7">
        <v>30</v>
      </c>
      <c r="G641" s="7">
        <v>80</v>
      </c>
      <c r="H641" s="8"/>
      <c r="I641" s="3">
        <v>2</v>
      </c>
      <c r="J641" s="9">
        <v>71.428571428571431</v>
      </c>
      <c r="K641" s="10"/>
      <c r="L641" s="11">
        <f t="shared" si="22"/>
        <v>0</v>
      </c>
      <c r="M641" s="19">
        <f>0.44*K641</f>
        <v>0</v>
      </c>
      <c r="N641" s="13">
        <f>0.0008*K641</f>
        <v>0</v>
      </c>
      <c r="O641" s="14"/>
      <c r="P641" s="15" t="s">
        <v>1982</v>
      </c>
      <c r="Q641" s="15" t="s">
        <v>30</v>
      </c>
      <c r="R641" s="16" t="s">
        <v>38</v>
      </c>
      <c r="S641" s="4" t="str">
        <f>HYPERLINK("https://redcat-toys.ru/api/getInfo/image/b999afb2-f8f1-11ea-a254-ac1f6b442184")</f>
        <v>https://redcat-toys.ru/api/getInfo/image/b999afb2-f8f1-11ea-a254-ac1f6b442184</v>
      </c>
      <c r="T641" s="4" t="s">
        <v>1983</v>
      </c>
      <c r="U641" s="4" t="s">
        <v>32</v>
      </c>
      <c r="V641" s="17" t="s">
        <v>33</v>
      </c>
    </row>
    <row r="642" spans="1:22" ht="12" customHeight="1" outlineLevel="3" x14ac:dyDescent="0.2">
      <c r="A642" s="29" t="s">
        <v>1984</v>
      </c>
      <c r="B642" s="29"/>
      <c r="C642" s="29"/>
    </row>
    <row r="643" spans="1:22" ht="96.2" customHeight="1" outlineLevel="4" x14ac:dyDescent="0.2">
      <c r="A643" s="3">
        <v>409</v>
      </c>
      <c r="B643" s="4" t="s">
        <v>1985</v>
      </c>
      <c r="C643" s="4" t="s">
        <v>1986</v>
      </c>
      <c r="D643" s="5" t="s">
        <v>1987</v>
      </c>
      <c r="E643" s="6" t="s">
        <v>56</v>
      </c>
      <c r="F643" s="7">
        <v>10</v>
      </c>
      <c r="G643" s="7">
        <v>384</v>
      </c>
      <c r="H643" s="8"/>
      <c r="I643" s="3">
        <v>2</v>
      </c>
      <c r="J643" s="9">
        <v>71.428571428571431</v>
      </c>
      <c r="K643" s="10"/>
      <c r="L643" s="11">
        <f>J643*K643</f>
        <v>0</v>
      </c>
      <c r="M643" s="19">
        <f>0.45*K643</f>
        <v>0</v>
      </c>
      <c r="N643" s="18">
        <f>0.00347*K643</f>
        <v>0</v>
      </c>
      <c r="O643" s="14"/>
      <c r="P643" s="15" t="s">
        <v>1988</v>
      </c>
      <c r="Q643" s="15" t="s">
        <v>30</v>
      </c>
      <c r="R643" s="16" t="s">
        <v>38</v>
      </c>
      <c r="S643" s="4" t="str">
        <f>HYPERLINK("https://redcat-toys.ru/api/getInfo/image/3b658724-9ff5-11ea-a248-ac1f6b442184")</f>
        <v>https://redcat-toys.ru/api/getInfo/image/3b658724-9ff5-11ea-a248-ac1f6b442184</v>
      </c>
      <c r="T643" s="4" t="s">
        <v>1989</v>
      </c>
      <c r="U643" s="4" t="s">
        <v>32</v>
      </c>
      <c r="V643" s="17" t="s">
        <v>33</v>
      </c>
    </row>
    <row r="644" spans="1:22" ht="12" customHeight="1" outlineLevel="3" x14ac:dyDescent="0.2">
      <c r="A644" s="29" t="s">
        <v>1990</v>
      </c>
      <c r="B644" s="29"/>
      <c r="C644" s="29"/>
    </row>
    <row r="645" spans="1:22" ht="96.2" customHeight="1" outlineLevel="4" x14ac:dyDescent="0.2">
      <c r="A645" s="3">
        <v>410</v>
      </c>
      <c r="B645" s="4" t="s">
        <v>1991</v>
      </c>
      <c r="C645" s="4" t="s">
        <v>1992</v>
      </c>
      <c r="D645" s="5" t="s">
        <v>1993</v>
      </c>
      <c r="E645" s="6" t="s">
        <v>56</v>
      </c>
      <c r="F645" s="7">
        <v>12</v>
      </c>
      <c r="G645" s="7">
        <v>272</v>
      </c>
      <c r="H645" s="8"/>
      <c r="I645" s="3">
        <v>2</v>
      </c>
      <c r="J645" s="9">
        <v>71.428571428571431</v>
      </c>
      <c r="K645" s="10"/>
      <c r="L645" s="11">
        <f>J645*K645</f>
        <v>0</v>
      </c>
      <c r="M645" s="12">
        <f>0.217*K645</f>
        <v>0</v>
      </c>
      <c r="N645" s="18">
        <f>0.00232*K645</f>
        <v>0</v>
      </c>
      <c r="O645" s="14"/>
      <c r="P645" s="15" t="s">
        <v>1994</v>
      </c>
      <c r="Q645" s="15" t="s">
        <v>30</v>
      </c>
      <c r="R645" s="16" t="s">
        <v>38</v>
      </c>
      <c r="S645" s="4" t="str">
        <f>HYPERLINK("https://redcat-toys.ru/api/getInfo/image/e6972c96-16be-11ec-a20f-ac1f6b442185")</f>
        <v>https://redcat-toys.ru/api/getInfo/image/e6972c96-16be-11ec-a20f-ac1f6b442185</v>
      </c>
      <c r="T645" s="4" t="s">
        <v>1995</v>
      </c>
      <c r="U645" s="4" t="s">
        <v>32</v>
      </c>
      <c r="V645" s="17" t="s">
        <v>33</v>
      </c>
    </row>
    <row r="646" spans="1:22" ht="96.2" customHeight="1" outlineLevel="4" x14ac:dyDescent="0.2">
      <c r="A646" s="3">
        <v>411</v>
      </c>
      <c r="B646" s="4" t="s">
        <v>1996</v>
      </c>
      <c r="C646" s="4" t="s">
        <v>1997</v>
      </c>
      <c r="D646" s="5" t="s">
        <v>1998</v>
      </c>
      <c r="E646" s="6" t="s">
        <v>56</v>
      </c>
      <c r="F646" s="7">
        <v>12</v>
      </c>
      <c r="G646" s="7">
        <v>30</v>
      </c>
      <c r="H646" s="8"/>
      <c r="I646" s="3">
        <v>2</v>
      </c>
      <c r="J646" s="9">
        <v>214.28571428571431</v>
      </c>
      <c r="K646" s="10"/>
      <c r="L646" s="11">
        <f>J646*K646</f>
        <v>0</v>
      </c>
      <c r="M646" s="12">
        <f>0.188*K646</f>
        <v>0</v>
      </c>
      <c r="N646" s="18">
        <f>0.00213*K646</f>
        <v>0</v>
      </c>
      <c r="O646" s="14"/>
      <c r="P646" s="15" t="s">
        <v>1999</v>
      </c>
      <c r="Q646" s="15" t="s">
        <v>30</v>
      </c>
      <c r="R646" s="16" t="s">
        <v>38</v>
      </c>
      <c r="S646" s="4" t="str">
        <f>HYPERLINK("https://redcat-toys.ru/api/getInfo/image/7ad4a715-a737-11ea-a248-ac1f6b442184")</f>
        <v>https://redcat-toys.ru/api/getInfo/image/7ad4a715-a737-11ea-a248-ac1f6b442184</v>
      </c>
      <c r="T646" s="4" t="s">
        <v>2000</v>
      </c>
      <c r="U646" s="4" t="s">
        <v>32</v>
      </c>
      <c r="V646" s="17" t="s">
        <v>33</v>
      </c>
    </row>
    <row r="647" spans="1:22" ht="12" customHeight="1" outlineLevel="2" x14ac:dyDescent="0.2">
      <c r="A647" s="28" t="s">
        <v>2001</v>
      </c>
      <c r="B647" s="28"/>
      <c r="C647" s="28"/>
    </row>
    <row r="648" spans="1:22" ht="12" customHeight="1" outlineLevel="3" x14ac:dyDescent="0.2">
      <c r="A648" s="29" t="s">
        <v>2002</v>
      </c>
      <c r="B648" s="29"/>
      <c r="C648" s="29"/>
    </row>
    <row r="649" spans="1:22" ht="12" customHeight="1" outlineLevel="4" x14ac:dyDescent="0.2">
      <c r="A649" s="30" t="s">
        <v>2003</v>
      </c>
      <c r="B649" s="30"/>
      <c r="C649" s="30"/>
    </row>
    <row r="650" spans="1:22" ht="96.2" customHeight="1" outlineLevel="5" x14ac:dyDescent="0.2">
      <c r="A650" s="3">
        <v>412</v>
      </c>
      <c r="B650" s="4" t="s">
        <v>2004</v>
      </c>
      <c r="C650" s="4" t="s">
        <v>2005</v>
      </c>
      <c r="D650" s="5" t="s">
        <v>2006</v>
      </c>
      <c r="E650" s="6" t="s">
        <v>56</v>
      </c>
      <c r="F650" s="7">
        <v>20</v>
      </c>
      <c r="G650" s="11" t="s">
        <v>57</v>
      </c>
      <c r="H650" s="8"/>
      <c r="I650" s="3">
        <v>10</v>
      </c>
      <c r="J650" s="9">
        <v>42.857142857142861</v>
      </c>
      <c r="K650" s="10"/>
      <c r="L650" s="11">
        <f>J650*K650</f>
        <v>0</v>
      </c>
      <c r="M650" s="12">
        <f>0.039*K650</f>
        <v>0</v>
      </c>
      <c r="N650" s="18">
        <f>0.00116*K650</f>
        <v>0</v>
      </c>
      <c r="O650" s="14"/>
      <c r="P650" s="15" t="s">
        <v>2007</v>
      </c>
      <c r="Q650" s="15" t="s">
        <v>30</v>
      </c>
      <c r="R650" s="16" t="s">
        <v>38</v>
      </c>
      <c r="S650" s="4" t="str">
        <f>HYPERLINK("https://redcat-toys.ru/api/getInfo/image/1966646e-f00a-11e9-a235-ac1f6b442184")</f>
        <v>https://redcat-toys.ru/api/getInfo/image/1966646e-f00a-11e9-a235-ac1f6b442184</v>
      </c>
      <c r="T650" s="4" t="s">
        <v>2008</v>
      </c>
      <c r="U650" s="4" t="s">
        <v>32</v>
      </c>
      <c r="V650" s="17" t="s">
        <v>33</v>
      </c>
    </row>
    <row r="651" spans="1:22" ht="96.2" customHeight="1" outlineLevel="5" x14ac:dyDescent="0.2">
      <c r="A651" s="3">
        <v>413</v>
      </c>
      <c r="B651" s="4" t="s">
        <v>2009</v>
      </c>
      <c r="C651" s="4" t="s">
        <v>2010</v>
      </c>
      <c r="D651" s="5" t="s">
        <v>2011</v>
      </c>
      <c r="E651" s="6" t="s">
        <v>56</v>
      </c>
      <c r="F651" s="7">
        <v>20</v>
      </c>
      <c r="G651" s="11" t="s">
        <v>57</v>
      </c>
      <c r="H651" s="8"/>
      <c r="I651" s="3">
        <v>10</v>
      </c>
      <c r="J651" s="9">
        <v>42.857142857142861</v>
      </c>
      <c r="K651" s="10"/>
      <c r="L651" s="11">
        <f>J651*K651</f>
        <v>0</v>
      </c>
      <c r="M651" s="12">
        <f>0.034*K651</f>
        <v>0</v>
      </c>
      <c r="N651" s="18">
        <f>0.00008*K651</f>
        <v>0</v>
      </c>
      <c r="O651" s="14"/>
      <c r="P651" s="15" t="s">
        <v>2012</v>
      </c>
      <c r="Q651" s="15" t="s">
        <v>30</v>
      </c>
      <c r="R651" s="16" t="s">
        <v>38</v>
      </c>
      <c r="S651" s="4" t="str">
        <f>HYPERLINK("https://redcat-toys.ru/api/getInfo/image/acce06de-effb-11e9-a235-ac1f6b442184")</f>
        <v>https://redcat-toys.ru/api/getInfo/image/acce06de-effb-11e9-a235-ac1f6b442184</v>
      </c>
      <c r="T651" s="4" t="s">
        <v>2013</v>
      </c>
      <c r="U651" s="4" t="s">
        <v>32</v>
      </c>
      <c r="V651" s="17" t="s">
        <v>33</v>
      </c>
    </row>
    <row r="652" spans="1:22" ht="12" customHeight="1" outlineLevel="4" x14ac:dyDescent="0.2">
      <c r="A652" s="30" t="s">
        <v>2014</v>
      </c>
      <c r="B652" s="30"/>
      <c r="C652" s="30"/>
    </row>
    <row r="653" spans="1:22" ht="12" customHeight="1" outlineLevel="5" x14ac:dyDescent="0.2">
      <c r="A653" s="31" t="s">
        <v>2015</v>
      </c>
      <c r="B653" s="31"/>
      <c r="C653" s="31"/>
    </row>
    <row r="654" spans="1:22" ht="96.2" customHeight="1" outlineLevel="6" x14ac:dyDescent="0.2">
      <c r="A654" s="3">
        <v>414</v>
      </c>
      <c r="B654" s="4" t="s">
        <v>2016</v>
      </c>
      <c r="C654" s="4" t="s">
        <v>2017</v>
      </c>
      <c r="D654" s="5" t="s">
        <v>2018</v>
      </c>
      <c r="E654" s="6" t="s">
        <v>56</v>
      </c>
      <c r="F654" s="7">
        <v>25</v>
      </c>
      <c r="G654" s="11" t="s">
        <v>57</v>
      </c>
      <c r="H654" s="8"/>
      <c r="I654" s="3">
        <v>6</v>
      </c>
      <c r="J654" s="9">
        <v>57.142857142857146</v>
      </c>
      <c r="K654" s="10"/>
      <c r="L654" s="11">
        <f>J654*K654</f>
        <v>0</v>
      </c>
      <c r="M654" s="12">
        <f>0.082*K654</f>
        <v>0</v>
      </c>
      <c r="N654" s="18">
        <f>0.00061*K654</f>
        <v>0</v>
      </c>
      <c r="O654" s="14"/>
      <c r="P654" s="15" t="s">
        <v>2019</v>
      </c>
      <c r="Q654" s="15" t="s">
        <v>30</v>
      </c>
      <c r="R654" s="16" t="s">
        <v>38</v>
      </c>
      <c r="S654" s="4" t="str">
        <f>HYPERLINK("https://redcat-toys.ru/api/getInfo/image/688f3381-6cee-11ee-a247-00155d82e902")</f>
        <v>https://redcat-toys.ru/api/getInfo/image/688f3381-6cee-11ee-a247-00155d82e902</v>
      </c>
      <c r="T654" s="4" t="s">
        <v>2020</v>
      </c>
      <c r="U654" s="4" t="s">
        <v>32</v>
      </c>
      <c r="V654" s="17" t="s">
        <v>33</v>
      </c>
    </row>
    <row r="655" spans="1:22" ht="12" customHeight="1" outlineLevel="4" x14ac:dyDescent="0.2">
      <c r="A655" s="30" t="s">
        <v>2021</v>
      </c>
      <c r="B655" s="30"/>
      <c r="C655" s="30"/>
    </row>
    <row r="656" spans="1:22" ht="96.2" customHeight="1" outlineLevel="5" x14ac:dyDescent="0.2">
      <c r="A656" s="3">
        <v>415</v>
      </c>
      <c r="B656" s="4" t="s">
        <v>2022</v>
      </c>
      <c r="C656" s="4" t="s">
        <v>2023</v>
      </c>
      <c r="D656" s="5" t="s">
        <v>2024</v>
      </c>
      <c r="E656" s="6" t="s">
        <v>56</v>
      </c>
      <c r="F656" s="7">
        <v>12</v>
      </c>
      <c r="G656" s="11" t="s">
        <v>57</v>
      </c>
      <c r="H656" s="8"/>
      <c r="I656" s="3">
        <v>3</v>
      </c>
      <c r="J656" s="9">
        <v>100</v>
      </c>
      <c r="K656" s="10"/>
      <c r="L656" s="11">
        <f>J656*K656</f>
        <v>0</v>
      </c>
      <c r="M656" s="12">
        <f>0.201*K656</f>
        <v>0</v>
      </c>
      <c r="N656" s="18">
        <f>0.00228*K656</f>
        <v>0</v>
      </c>
      <c r="O656" s="14"/>
      <c r="P656" s="15" t="s">
        <v>2025</v>
      </c>
      <c r="Q656" s="15" t="s">
        <v>30</v>
      </c>
      <c r="R656" s="16" t="s">
        <v>38</v>
      </c>
      <c r="S656" s="4" t="str">
        <f>HYPERLINK("https://redcat-toys.ru/api/getInfo/image/283d23e6-e124-11ee-a25a-00155d82e908")</f>
        <v>https://redcat-toys.ru/api/getInfo/image/283d23e6-e124-11ee-a25a-00155d82e908</v>
      </c>
      <c r="T656" s="4" t="s">
        <v>2026</v>
      </c>
      <c r="U656" s="4" t="s">
        <v>32</v>
      </c>
      <c r="V656" s="17" t="s">
        <v>33</v>
      </c>
    </row>
    <row r="657" spans="1:22" ht="96.2" customHeight="1" outlineLevel="5" x14ac:dyDescent="0.2">
      <c r="A657" s="3">
        <v>416</v>
      </c>
      <c r="B657" s="4" t="s">
        <v>2027</v>
      </c>
      <c r="C657" s="4" t="s">
        <v>2028</v>
      </c>
      <c r="D657" s="5" t="s">
        <v>2029</v>
      </c>
      <c r="E657" s="6" t="s">
        <v>56</v>
      </c>
      <c r="F657" s="7">
        <v>12</v>
      </c>
      <c r="G657" s="11" t="s">
        <v>57</v>
      </c>
      <c r="H657" s="8"/>
      <c r="I657" s="3">
        <v>3</v>
      </c>
      <c r="J657" s="9">
        <v>100</v>
      </c>
      <c r="K657" s="10"/>
      <c r="L657" s="11">
        <f>J657*K657</f>
        <v>0</v>
      </c>
      <c r="M657" s="12">
        <f>0.204*K657</f>
        <v>0</v>
      </c>
      <c r="N657" s="13">
        <f>0.0021*K657</f>
        <v>0</v>
      </c>
      <c r="O657" s="14"/>
      <c r="P657" s="15" t="s">
        <v>2030</v>
      </c>
      <c r="Q657" s="15" t="s">
        <v>30</v>
      </c>
      <c r="R657" s="16" t="s">
        <v>38</v>
      </c>
      <c r="S657" s="4" t="str">
        <f>HYPERLINK("https://redcat-toys.ru/api/getInfo/image/725e73da-e125-11ee-a25a-00155d82e908")</f>
        <v>https://redcat-toys.ru/api/getInfo/image/725e73da-e125-11ee-a25a-00155d82e908</v>
      </c>
      <c r="T657" s="4" t="s">
        <v>2026</v>
      </c>
      <c r="U657" s="4" t="s">
        <v>32</v>
      </c>
      <c r="V657" s="17" t="s">
        <v>33</v>
      </c>
    </row>
    <row r="658" spans="1:22" ht="96.2" customHeight="1" outlineLevel="5" x14ac:dyDescent="0.2">
      <c r="A658" s="3">
        <v>417</v>
      </c>
      <c r="B658" s="4" t="s">
        <v>2031</v>
      </c>
      <c r="C658" s="4" t="s">
        <v>2032</v>
      </c>
      <c r="D658" s="5" t="s">
        <v>2033</v>
      </c>
      <c r="E658" s="6" t="s">
        <v>56</v>
      </c>
      <c r="F658" s="7">
        <v>12</v>
      </c>
      <c r="G658" s="11" t="s">
        <v>57</v>
      </c>
      <c r="H658" s="8"/>
      <c r="I658" s="3">
        <v>3</v>
      </c>
      <c r="J658" s="9">
        <v>100</v>
      </c>
      <c r="K658" s="10"/>
      <c r="L658" s="11">
        <f>J658*K658</f>
        <v>0</v>
      </c>
      <c r="M658" s="12">
        <f>0.199*K658</f>
        <v>0</v>
      </c>
      <c r="N658" s="18">
        <f>0.00232*K658</f>
        <v>0</v>
      </c>
      <c r="O658" s="14"/>
      <c r="P658" s="15" t="s">
        <v>2034</v>
      </c>
      <c r="Q658" s="15" t="s">
        <v>30</v>
      </c>
      <c r="R658" s="16" t="s">
        <v>38</v>
      </c>
      <c r="S658" s="4" t="str">
        <f>HYPERLINK("https://redcat-toys.ru/api/getInfo/image/b37a822a-e125-11ee-a25a-00155d82e908")</f>
        <v>https://redcat-toys.ru/api/getInfo/image/b37a822a-e125-11ee-a25a-00155d82e908</v>
      </c>
      <c r="T658" s="4" t="s">
        <v>2026</v>
      </c>
      <c r="U658" s="4" t="s">
        <v>32</v>
      </c>
      <c r="V658" s="17" t="s">
        <v>33</v>
      </c>
    </row>
    <row r="659" spans="1:22" ht="96.2" customHeight="1" outlineLevel="5" x14ac:dyDescent="0.2">
      <c r="A659" s="3">
        <v>418</v>
      </c>
      <c r="B659" s="4" t="s">
        <v>2035</v>
      </c>
      <c r="C659" s="4" t="s">
        <v>2036</v>
      </c>
      <c r="D659" s="5" t="s">
        <v>2037</v>
      </c>
      <c r="E659" s="6" t="s">
        <v>56</v>
      </c>
      <c r="F659" s="7">
        <v>12</v>
      </c>
      <c r="G659" s="11" t="s">
        <v>57</v>
      </c>
      <c r="H659" s="8"/>
      <c r="I659" s="3">
        <v>3</v>
      </c>
      <c r="J659" s="9">
        <v>100</v>
      </c>
      <c r="K659" s="10"/>
      <c r="L659" s="11">
        <f>J659*K659</f>
        <v>0</v>
      </c>
      <c r="M659" s="12">
        <f>0.199*K659</f>
        <v>0</v>
      </c>
      <c r="N659" s="18">
        <f>0.00226*K659</f>
        <v>0</v>
      </c>
      <c r="O659" s="14"/>
      <c r="P659" s="15" t="s">
        <v>2038</v>
      </c>
      <c r="Q659" s="15" t="s">
        <v>30</v>
      </c>
      <c r="R659" s="16" t="s">
        <v>38</v>
      </c>
      <c r="S659" s="4" t="str">
        <f>HYPERLINK("https://redcat-toys.ru/api/getInfo/image/c0882244-e126-11ee-a25a-00155d82e908")</f>
        <v>https://redcat-toys.ru/api/getInfo/image/c0882244-e126-11ee-a25a-00155d82e908</v>
      </c>
      <c r="T659" s="4" t="s">
        <v>2026</v>
      </c>
      <c r="U659" s="4" t="s">
        <v>32</v>
      </c>
      <c r="V659" s="17" t="s">
        <v>33</v>
      </c>
    </row>
    <row r="660" spans="1:22" ht="12" customHeight="1" outlineLevel="3" x14ac:dyDescent="0.2">
      <c r="A660" s="29" t="s">
        <v>2039</v>
      </c>
      <c r="B660" s="29"/>
      <c r="C660" s="29"/>
    </row>
    <row r="661" spans="1:22" ht="12" customHeight="1" outlineLevel="4" x14ac:dyDescent="0.2">
      <c r="A661" s="30" t="s">
        <v>2040</v>
      </c>
      <c r="B661" s="30"/>
      <c r="C661" s="30"/>
    </row>
    <row r="662" spans="1:22" ht="96.2" customHeight="1" outlineLevel="5" x14ac:dyDescent="0.2">
      <c r="A662" s="3">
        <v>419</v>
      </c>
      <c r="B662" s="4" t="s">
        <v>2041</v>
      </c>
      <c r="C662" s="4" t="s">
        <v>2042</v>
      </c>
      <c r="D662" s="5" t="s">
        <v>2043</v>
      </c>
      <c r="E662" s="6" t="s">
        <v>56</v>
      </c>
      <c r="F662" s="7">
        <v>150</v>
      </c>
      <c r="G662" s="7">
        <v>68</v>
      </c>
      <c r="H662" s="8"/>
      <c r="I662" s="3">
        <v>7</v>
      </c>
      <c r="J662" s="9">
        <v>57.142857142857146</v>
      </c>
      <c r="K662" s="10"/>
      <c r="L662" s="11">
        <f>J662*K662</f>
        <v>0</v>
      </c>
      <c r="M662" s="12">
        <f>0.051*K662</f>
        <v>0</v>
      </c>
      <c r="N662" s="13">
        <f>0.0001*K662</f>
        <v>0</v>
      </c>
      <c r="O662" s="14"/>
      <c r="P662" s="15" t="s">
        <v>2044</v>
      </c>
      <c r="Q662" s="15" t="s">
        <v>30</v>
      </c>
      <c r="R662" s="16" t="s">
        <v>38</v>
      </c>
      <c r="S662" s="4" t="str">
        <f>HYPERLINK("https://redcat-toys.ru/api/getInfo/image/4e783f8f-30e1-11ec-a20f-ac1f6b442185")</f>
        <v>https://redcat-toys.ru/api/getInfo/image/4e783f8f-30e1-11ec-a20f-ac1f6b442185</v>
      </c>
      <c r="T662" s="4" t="s">
        <v>2045</v>
      </c>
      <c r="U662" s="4" t="s">
        <v>32</v>
      </c>
      <c r="V662" s="17" t="s">
        <v>33</v>
      </c>
    </row>
    <row r="663" spans="1:22" ht="96.2" customHeight="1" outlineLevel="5" x14ac:dyDescent="0.2">
      <c r="A663" s="3">
        <v>420</v>
      </c>
      <c r="B663" s="4" t="s">
        <v>2046</v>
      </c>
      <c r="C663" s="4" t="s">
        <v>2047</v>
      </c>
      <c r="D663" s="5" t="s">
        <v>2048</v>
      </c>
      <c r="E663" s="6" t="s">
        <v>56</v>
      </c>
      <c r="F663" s="7">
        <v>150</v>
      </c>
      <c r="G663" s="7">
        <v>109</v>
      </c>
      <c r="H663" s="8"/>
      <c r="I663" s="3">
        <v>7</v>
      </c>
      <c r="J663" s="9">
        <v>57.142857142857146</v>
      </c>
      <c r="K663" s="10"/>
      <c r="L663" s="11">
        <f>J663*K663</f>
        <v>0</v>
      </c>
      <c r="M663" s="12">
        <f>0.052*K663</f>
        <v>0</v>
      </c>
      <c r="N663" s="18">
        <f>0.00004*K663</f>
        <v>0</v>
      </c>
      <c r="O663" s="14"/>
      <c r="P663" s="15" t="s">
        <v>2049</v>
      </c>
      <c r="Q663" s="15" t="s">
        <v>30</v>
      </c>
      <c r="R663" s="16" t="s">
        <v>38</v>
      </c>
      <c r="S663" s="4" t="str">
        <f>HYPERLINK("https://redcat-toys.ru/api/getInfo/image/a636ea54-30e2-11ec-a20f-ac1f6b442185")</f>
        <v>https://redcat-toys.ru/api/getInfo/image/a636ea54-30e2-11ec-a20f-ac1f6b442185</v>
      </c>
      <c r="T663" s="4" t="s">
        <v>2050</v>
      </c>
      <c r="U663" s="4" t="s">
        <v>32</v>
      </c>
      <c r="V663" s="17" t="s">
        <v>33</v>
      </c>
    </row>
    <row r="664" spans="1:22" ht="12" customHeight="1" outlineLevel="4" x14ac:dyDescent="0.2">
      <c r="A664" s="30" t="s">
        <v>2051</v>
      </c>
      <c r="B664" s="30"/>
      <c r="C664" s="30"/>
    </row>
    <row r="665" spans="1:22" ht="96.2" customHeight="1" outlineLevel="5" x14ac:dyDescent="0.2">
      <c r="A665" s="3">
        <v>421</v>
      </c>
      <c r="B665" s="4" t="s">
        <v>2052</v>
      </c>
      <c r="C665" s="4" t="s">
        <v>2053</v>
      </c>
      <c r="D665" s="5" t="s">
        <v>2054</v>
      </c>
      <c r="E665" s="6" t="s">
        <v>56</v>
      </c>
      <c r="F665" s="7">
        <v>20</v>
      </c>
      <c r="G665" s="7">
        <v>307</v>
      </c>
      <c r="H665" s="8"/>
      <c r="I665" s="3">
        <v>3</v>
      </c>
      <c r="J665" s="9">
        <v>57.142857142857146</v>
      </c>
      <c r="K665" s="10"/>
      <c r="L665" s="11">
        <f>J665*K665</f>
        <v>0</v>
      </c>
      <c r="M665" s="12">
        <f>0.139*K665</f>
        <v>0</v>
      </c>
      <c r="N665" s="18">
        <f>0.00045*K665</f>
        <v>0</v>
      </c>
      <c r="O665" s="14"/>
      <c r="P665" s="15" t="s">
        <v>2055</v>
      </c>
      <c r="Q665" s="15" t="s">
        <v>30</v>
      </c>
      <c r="R665" s="16" t="s">
        <v>38</v>
      </c>
      <c r="S665" s="4" t="str">
        <f>HYPERLINK("https://redcat-toys.ru/api/getInfo/image/afc8546b-e0e1-11ec-a213-ac1f6b442185")</f>
        <v>https://redcat-toys.ru/api/getInfo/image/afc8546b-e0e1-11ec-a213-ac1f6b442185</v>
      </c>
      <c r="T665" s="4" t="s">
        <v>2056</v>
      </c>
      <c r="U665" s="4" t="s">
        <v>32</v>
      </c>
      <c r="V665" s="17" t="s">
        <v>33</v>
      </c>
    </row>
    <row r="666" spans="1:22" ht="12" customHeight="1" outlineLevel="4" x14ac:dyDescent="0.2">
      <c r="A666" s="30" t="s">
        <v>2057</v>
      </c>
      <c r="B666" s="30"/>
      <c r="C666" s="30"/>
    </row>
    <row r="667" spans="1:22" ht="96.2" customHeight="1" outlineLevel="5" x14ac:dyDescent="0.2">
      <c r="A667" s="3">
        <v>422</v>
      </c>
      <c r="B667" s="4" t="s">
        <v>2058</v>
      </c>
      <c r="C667" s="4" t="s">
        <v>2059</v>
      </c>
      <c r="D667" s="5" t="s">
        <v>2060</v>
      </c>
      <c r="E667" s="6" t="s">
        <v>56</v>
      </c>
      <c r="F667" s="7">
        <v>14</v>
      </c>
      <c r="G667" s="11" t="s">
        <v>57</v>
      </c>
      <c r="H667" s="8"/>
      <c r="I667" s="3">
        <v>2</v>
      </c>
      <c r="J667" s="9">
        <v>142.85714285714286</v>
      </c>
      <c r="K667" s="10"/>
      <c r="L667" s="11">
        <f>J667*K667</f>
        <v>0</v>
      </c>
      <c r="M667" s="19">
        <f>0.36*K667</f>
        <v>0</v>
      </c>
      <c r="N667" s="18">
        <f>0.00339*K667</f>
        <v>0</v>
      </c>
      <c r="O667" s="14"/>
      <c r="P667" s="15" t="s">
        <v>2061</v>
      </c>
      <c r="Q667" s="15" t="s">
        <v>30</v>
      </c>
      <c r="R667" s="16" t="s">
        <v>38</v>
      </c>
      <c r="S667" s="4" t="str">
        <f>HYPERLINK("https://redcat-toys.ru/api/getInfo/image/5464e952-fd77-11ea-a254-ac1f6b442184")</f>
        <v>https://redcat-toys.ru/api/getInfo/image/5464e952-fd77-11ea-a254-ac1f6b442184</v>
      </c>
      <c r="T667" s="4" t="s">
        <v>2062</v>
      </c>
      <c r="U667" s="4" t="s">
        <v>32</v>
      </c>
      <c r="V667" s="17" t="s">
        <v>33</v>
      </c>
    </row>
    <row r="668" spans="1:22" ht="96.2" customHeight="1" outlineLevel="5" x14ac:dyDescent="0.2">
      <c r="A668" s="3">
        <v>423</v>
      </c>
      <c r="B668" s="4" t="s">
        <v>2063</v>
      </c>
      <c r="C668" s="4" t="s">
        <v>2064</v>
      </c>
      <c r="D668" s="5" t="s">
        <v>2065</v>
      </c>
      <c r="E668" s="6" t="s">
        <v>56</v>
      </c>
      <c r="F668" s="7">
        <v>14</v>
      </c>
      <c r="G668" s="11" t="s">
        <v>57</v>
      </c>
      <c r="H668" s="8"/>
      <c r="I668" s="3">
        <v>2</v>
      </c>
      <c r="J668" s="9">
        <v>201.47142857142859</v>
      </c>
      <c r="K668" s="10"/>
      <c r="L668" s="11">
        <f>J668*K668</f>
        <v>0</v>
      </c>
      <c r="M668" s="12">
        <f>0.314*K668</f>
        <v>0</v>
      </c>
      <c r="N668" s="18">
        <f>0.00307*K668</f>
        <v>0</v>
      </c>
      <c r="O668" s="14"/>
      <c r="P668" s="15" t="s">
        <v>2066</v>
      </c>
      <c r="Q668" s="15" t="s">
        <v>30</v>
      </c>
      <c r="R668" s="16" t="s">
        <v>38</v>
      </c>
      <c r="S668" s="4" t="str">
        <f>HYPERLINK("https://redcat-toys.ru/api/getInfo/image/dd4898d2-fd77-11ea-a254-ac1f6b442184")</f>
        <v>https://redcat-toys.ru/api/getInfo/image/dd4898d2-fd77-11ea-a254-ac1f6b442184</v>
      </c>
      <c r="T668" s="4" t="s">
        <v>2067</v>
      </c>
      <c r="U668" s="4" t="s">
        <v>32</v>
      </c>
      <c r="V668" s="17" t="s">
        <v>33</v>
      </c>
    </row>
    <row r="669" spans="1:22" ht="96.2" customHeight="1" outlineLevel="5" x14ac:dyDescent="0.2">
      <c r="A669" s="3">
        <v>424</v>
      </c>
      <c r="B669" s="4" t="s">
        <v>2068</v>
      </c>
      <c r="C669" s="4" t="s">
        <v>2069</v>
      </c>
      <c r="D669" s="5" t="s">
        <v>2070</v>
      </c>
      <c r="E669" s="6" t="s">
        <v>56</v>
      </c>
      <c r="F669" s="7">
        <v>14</v>
      </c>
      <c r="G669" s="11" t="s">
        <v>57</v>
      </c>
      <c r="H669" s="8"/>
      <c r="I669" s="3">
        <v>2</v>
      </c>
      <c r="J669" s="9">
        <v>201.47142857142859</v>
      </c>
      <c r="K669" s="10"/>
      <c r="L669" s="11">
        <f>J669*K669</f>
        <v>0</v>
      </c>
      <c r="M669" s="12">
        <f>0.314*K669</f>
        <v>0</v>
      </c>
      <c r="N669" s="18">
        <f>0.00337*K669</f>
        <v>0</v>
      </c>
      <c r="O669" s="14"/>
      <c r="P669" s="15" t="s">
        <v>2071</v>
      </c>
      <c r="Q669" s="15" t="s">
        <v>30</v>
      </c>
      <c r="R669" s="16" t="s">
        <v>38</v>
      </c>
      <c r="S669" s="4" t="str">
        <f>HYPERLINK("https://redcat-toys.ru/api/getInfo/image/6ad47ede-fd78-11ea-a254-ac1f6b442184")</f>
        <v>https://redcat-toys.ru/api/getInfo/image/6ad47ede-fd78-11ea-a254-ac1f6b442184</v>
      </c>
      <c r="T669" s="4" t="s">
        <v>2072</v>
      </c>
      <c r="U669" s="4" t="s">
        <v>32</v>
      </c>
      <c r="V669" s="17" t="s">
        <v>33</v>
      </c>
    </row>
    <row r="670" spans="1:22" ht="96.2" customHeight="1" outlineLevel="5" x14ac:dyDescent="0.2">
      <c r="A670" s="3">
        <v>425</v>
      </c>
      <c r="B670" s="4" t="s">
        <v>2073</v>
      </c>
      <c r="C670" s="4" t="s">
        <v>2074</v>
      </c>
      <c r="D670" s="5" t="s">
        <v>2075</v>
      </c>
      <c r="E670" s="6" t="s">
        <v>56</v>
      </c>
      <c r="F670" s="7">
        <v>14</v>
      </c>
      <c r="G670" s="11" t="s">
        <v>57</v>
      </c>
      <c r="H670" s="8"/>
      <c r="I670" s="3">
        <v>2</v>
      </c>
      <c r="J670" s="9">
        <v>201.47142857142859</v>
      </c>
      <c r="K670" s="10"/>
      <c r="L670" s="11">
        <f>J670*K670</f>
        <v>0</v>
      </c>
      <c r="M670" s="12">
        <f>0.313*K670</f>
        <v>0</v>
      </c>
      <c r="N670" s="13">
        <f>0.0032*K670</f>
        <v>0</v>
      </c>
      <c r="O670" s="14"/>
      <c r="P670" s="15" t="s">
        <v>2076</v>
      </c>
      <c r="Q670" s="15" t="s">
        <v>30</v>
      </c>
      <c r="R670" s="16" t="s">
        <v>38</v>
      </c>
      <c r="S670" s="4" t="str">
        <f>HYPERLINK("https://redcat-toys.ru/api/getInfo/image/2213e06d-fd78-11ea-a254-ac1f6b442184")</f>
        <v>https://redcat-toys.ru/api/getInfo/image/2213e06d-fd78-11ea-a254-ac1f6b442184</v>
      </c>
      <c r="T670" s="4" t="s">
        <v>2077</v>
      </c>
      <c r="U670" s="4" t="s">
        <v>32</v>
      </c>
      <c r="V670" s="17" t="s">
        <v>33</v>
      </c>
    </row>
    <row r="671" spans="1:22" ht="12" customHeight="1" outlineLevel="3" x14ac:dyDescent="0.2">
      <c r="A671" s="29" t="s">
        <v>2078</v>
      </c>
      <c r="B671" s="29"/>
      <c r="C671" s="29"/>
    </row>
    <row r="672" spans="1:22" ht="12" customHeight="1" outlineLevel="4" x14ac:dyDescent="0.2">
      <c r="A672" s="30" t="s">
        <v>2079</v>
      </c>
      <c r="B672" s="30"/>
      <c r="C672" s="30"/>
    </row>
    <row r="673" spans="1:22" ht="96.2" customHeight="1" outlineLevel="5" x14ac:dyDescent="0.2">
      <c r="A673" s="3">
        <v>426</v>
      </c>
      <c r="B673" s="4" t="s">
        <v>2080</v>
      </c>
      <c r="C673" s="4" t="s">
        <v>2081</v>
      </c>
      <c r="D673" s="5" t="s">
        <v>2082</v>
      </c>
      <c r="E673" s="6" t="s">
        <v>56</v>
      </c>
      <c r="F673" s="7">
        <v>20</v>
      </c>
      <c r="G673" s="7">
        <v>205</v>
      </c>
      <c r="H673" s="8"/>
      <c r="I673" s="3">
        <v>4</v>
      </c>
      <c r="J673" s="9">
        <v>107.14285714285715</v>
      </c>
      <c r="K673" s="10"/>
      <c r="L673" s="11">
        <f>J673*K673</f>
        <v>0</v>
      </c>
      <c r="M673" s="12">
        <f>0.159*K673</f>
        <v>0</v>
      </c>
      <c r="N673" s="18">
        <f>0.00175*K673</f>
        <v>0</v>
      </c>
      <c r="O673" s="14"/>
      <c r="P673" s="15" t="s">
        <v>2083</v>
      </c>
      <c r="Q673" s="15" t="s">
        <v>30</v>
      </c>
      <c r="R673" s="16" t="s">
        <v>38</v>
      </c>
      <c r="S673" s="4" t="str">
        <f>HYPERLINK("https://redcat-toys.ru/api/getInfo/image/4e76e96d-6bac-11eb-a26d-ac1f6b442184")</f>
        <v>https://redcat-toys.ru/api/getInfo/image/4e76e96d-6bac-11eb-a26d-ac1f6b442184</v>
      </c>
      <c r="T673" s="4" t="s">
        <v>2084</v>
      </c>
      <c r="U673" s="4" t="s">
        <v>32</v>
      </c>
      <c r="V673" s="17" t="s">
        <v>33</v>
      </c>
    </row>
    <row r="674" spans="1:22" ht="12" customHeight="1" outlineLevel="4" x14ac:dyDescent="0.2">
      <c r="A674" s="30" t="s">
        <v>2085</v>
      </c>
      <c r="B674" s="30"/>
      <c r="C674" s="30"/>
    </row>
    <row r="675" spans="1:22" ht="96.2" customHeight="1" outlineLevel="5" x14ac:dyDescent="0.2">
      <c r="A675" s="3">
        <v>427</v>
      </c>
      <c r="B675" s="4" t="s">
        <v>2086</v>
      </c>
      <c r="C675" s="4" t="s">
        <v>2087</v>
      </c>
      <c r="D675" s="5" t="s">
        <v>2088</v>
      </c>
      <c r="E675" s="6" t="s">
        <v>56</v>
      </c>
      <c r="F675" s="7">
        <v>20</v>
      </c>
      <c r="G675" s="7">
        <v>118</v>
      </c>
      <c r="H675" s="8"/>
      <c r="I675" s="3">
        <v>4</v>
      </c>
      <c r="J675" s="9">
        <v>92.857142857142861</v>
      </c>
      <c r="K675" s="10"/>
      <c r="L675" s="11">
        <f>J675*K675</f>
        <v>0</v>
      </c>
      <c r="M675" s="12">
        <f>0.152*K675</f>
        <v>0</v>
      </c>
      <c r="N675" s="18">
        <f>0.00181*K675</f>
        <v>0</v>
      </c>
      <c r="O675" s="14"/>
      <c r="P675" s="15" t="s">
        <v>2089</v>
      </c>
      <c r="Q675" s="15" t="s">
        <v>30</v>
      </c>
      <c r="R675" s="16" t="s">
        <v>38</v>
      </c>
      <c r="S675" s="4" t="str">
        <f>HYPERLINK("https://redcat-toys.ru/api/getInfo/image/77af53ed-ff73-11e7-951c-5cf3fc4a2490")</f>
        <v>https://redcat-toys.ru/api/getInfo/image/77af53ed-ff73-11e7-951c-5cf3fc4a2490</v>
      </c>
      <c r="T675" s="4" t="s">
        <v>2090</v>
      </c>
      <c r="U675" s="4" t="s">
        <v>32</v>
      </c>
      <c r="V675" s="17" t="s">
        <v>33</v>
      </c>
    </row>
    <row r="676" spans="1:22" ht="12" customHeight="1" outlineLevel="4" x14ac:dyDescent="0.2">
      <c r="A676" s="30" t="s">
        <v>2091</v>
      </c>
      <c r="B676" s="30"/>
      <c r="C676" s="30"/>
    </row>
    <row r="677" spans="1:22" ht="96.2" customHeight="1" outlineLevel="5" x14ac:dyDescent="0.2">
      <c r="A677" s="3">
        <v>428</v>
      </c>
      <c r="B677" s="4" t="s">
        <v>2092</v>
      </c>
      <c r="C677" s="4" t="s">
        <v>2093</v>
      </c>
      <c r="D677" s="5" t="s">
        <v>2094</v>
      </c>
      <c r="E677" s="6" t="s">
        <v>56</v>
      </c>
      <c r="F677" s="7">
        <v>20</v>
      </c>
      <c r="G677" s="11" t="s">
        <v>57</v>
      </c>
      <c r="H677" s="8"/>
      <c r="I677" s="3">
        <v>4</v>
      </c>
      <c r="J677" s="9">
        <v>92.857142857142861</v>
      </c>
      <c r="K677" s="10"/>
      <c r="L677" s="11">
        <f>J677*K677</f>
        <v>0</v>
      </c>
      <c r="M677" s="12">
        <f>0.184*K677</f>
        <v>0</v>
      </c>
      <c r="N677" s="18">
        <f>0.00176*K677</f>
        <v>0</v>
      </c>
      <c r="O677" s="14"/>
      <c r="P677" s="15" t="s">
        <v>2095</v>
      </c>
      <c r="Q677" s="15" t="s">
        <v>30</v>
      </c>
      <c r="R677" s="16" t="s">
        <v>38</v>
      </c>
      <c r="S677" s="4" t="str">
        <f>HYPERLINK("https://redcat-toys.ru/api/getInfo/image/26f38da8-8173-11eb-a275-ac1f6b442184")</f>
        <v>https://redcat-toys.ru/api/getInfo/image/26f38da8-8173-11eb-a275-ac1f6b442184</v>
      </c>
      <c r="T677" s="4" t="s">
        <v>2096</v>
      </c>
      <c r="U677" s="4" t="s">
        <v>32</v>
      </c>
      <c r="V677" s="17" t="s">
        <v>33</v>
      </c>
    </row>
    <row r="678" spans="1:22" ht="12" customHeight="1" outlineLevel="4" x14ac:dyDescent="0.2">
      <c r="A678" s="30" t="s">
        <v>2097</v>
      </c>
      <c r="B678" s="30"/>
      <c r="C678" s="30"/>
    </row>
    <row r="679" spans="1:22" ht="96.2" customHeight="1" outlineLevel="5" x14ac:dyDescent="0.2">
      <c r="A679" s="3">
        <v>429</v>
      </c>
      <c r="B679" s="4" t="s">
        <v>2098</v>
      </c>
      <c r="C679" s="4" t="s">
        <v>2099</v>
      </c>
      <c r="D679" s="5" t="s">
        <v>2100</v>
      </c>
      <c r="E679" s="6" t="s">
        <v>56</v>
      </c>
      <c r="F679" s="7">
        <v>20</v>
      </c>
      <c r="G679" s="11" t="s">
        <v>57</v>
      </c>
      <c r="H679" s="8"/>
      <c r="I679" s="3">
        <v>5</v>
      </c>
      <c r="J679" s="9">
        <v>71.428571428571431</v>
      </c>
      <c r="K679" s="10"/>
      <c r="L679" s="11">
        <f>J679*K679</f>
        <v>0</v>
      </c>
      <c r="M679" s="12">
        <f>0.157*K679</f>
        <v>0</v>
      </c>
      <c r="N679" s="18">
        <f>0.00153*K679</f>
        <v>0</v>
      </c>
      <c r="O679" s="14"/>
      <c r="P679" s="15" t="s">
        <v>2101</v>
      </c>
      <c r="Q679" s="15" t="s">
        <v>30</v>
      </c>
      <c r="R679" s="16" t="s">
        <v>38</v>
      </c>
      <c r="S679" s="4" t="str">
        <f>HYPERLINK("https://redcat-toys.ru/api/getInfo/image/81d33522-ce29-11e9-a234-ac1f6b442184")</f>
        <v>https://redcat-toys.ru/api/getInfo/image/81d33522-ce29-11e9-a234-ac1f6b442184</v>
      </c>
      <c r="T679" s="4" t="s">
        <v>2102</v>
      </c>
      <c r="U679" s="4" t="s">
        <v>32</v>
      </c>
      <c r="V679" s="17" t="s">
        <v>33</v>
      </c>
    </row>
    <row r="680" spans="1:22" ht="96.2" customHeight="1" outlineLevel="5" x14ac:dyDescent="0.2">
      <c r="A680" s="3">
        <v>430</v>
      </c>
      <c r="B680" s="4" t="s">
        <v>2098</v>
      </c>
      <c r="C680" s="4" t="s">
        <v>2099</v>
      </c>
      <c r="D680" s="5" t="s">
        <v>2100</v>
      </c>
      <c r="E680" s="6" t="s">
        <v>56</v>
      </c>
      <c r="F680" s="7">
        <v>28</v>
      </c>
      <c r="G680" s="11" t="s">
        <v>57</v>
      </c>
      <c r="H680" s="8"/>
      <c r="I680" s="3">
        <v>5</v>
      </c>
      <c r="J680" s="9">
        <v>71.428571428571431</v>
      </c>
      <c r="K680" s="10"/>
      <c r="L680" s="11">
        <f>J680*K680</f>
        <v>0</v>
      </c>
      <c r="M680" s="12">
        <f>0.157*K680</f>
        <v>0</v>
      </c>
      <c r="N680" s="18">
        <f>0.00153*K680</f>
        <v>0</v>
      </c>
      <c r="O680" s="14"/>
      <c r="P680" s="15" t="s">
        <v>2101</v>
      </c>
      <c r="Q680" s="15" t="s">
        <v>30</v>
      </c>
      <c r="R680" s="16" t="s">
        <v>38</v>
      </c>
      <c r="S680" s="4" t="str">
        <f>HYPERLINK("https://redcat-toys.ru/api/getInfo/image/81d33522-ce29-11e9-a234-ac1f6b442184")</f>
        <v>https://redcat-toys.ru/api/getInfo/image/81d33522-ce29-11e9-a234-ac1f6b442184</v>
      </c>
      <c r="T680" s="4" t="s">
        <v>2102</v>
      </c>
      <c r="U680" s="4" t="s">
        <v>32</v>
      </c>
      <c r="V680" s="17" t="s">
        <v>33</v>
      </c>
    </row>
    <row r="681" spans="1:22" ht="96.2" customHeight="1" outlineLevel="5" x14ac:dyDescent="0.2">
      <c r="A681" s="3">
        <v>431</v>
      </c>
      <c r="B681" s="4" t="s">
        <v>2103</v>
      </c>
      <c r="C681" s="4" t="s">
        <v>2104</v>
      </c>
      <c r="D681" s="5" t="s">
        <v>2105</v>
      </c>
      <c r="E681" s="6" t="s">
        <v>56</v>
      </c>
      <c r="F681" s="7">
        <v>20</v>
      </c>
      <c r="G681" s="11" t="s">
        <v>57</v>
      </c>
      <c r="H681" s="8"/>
      <c r="I681" s="3">
        <v>5</v>
      </c>
      <c r="J681" s="9">
        <v>71.428571428571431</v>
      </c>
      <c r="K681" s="10"/>
      <c r="L681" s="11">
        <f>J681*K681</f>
        <v>0</v>
      </c>
      <c r="M681" s="12">
        <f>0.157*K681</f>
        <v>0</v>
      </c>
      <c r="N681" s="18">
        <f>0.00153*K681</f>
        <v>0</v>
      </c>
      <c r="O681" s="14"/>
      <c r="P681" s="15" t="s">
        <v>2106</v>
      </c>
      <c r="Q681" s="15" t="s">
        <v>30</v>
      </c>
      <c r="R681" s="16" t="s">
        <v>38</v>
      </c>
      <c r="S681" s="4" t="str">
        <f>HYPERLINK("https://redcat-toys.ru/api/getInfo/image/d60f2301-ce29-11e9-a234-ac1f6b442184")</f>
        <v>https://redcat-toys.ru/api/getInfo/image/d60f2301-ce29-11e9-a234-ac1f6b442184</v>
      </c>
      <c r="T681" s="4" t="s">
        <v>2107</v>
      </c>
      <c r="U681" s="4" t="s">
        <v>32</v>
      </c>
      <c r="V681" s="17" t="s">
        <v>33</v>
      </c>
    </row>
    <row r="682" spans="1:22" ht="96.2" customHeight="1" outlineLevel="5" x14ac:dyDescent="0.2">
      <c r="A682" s="3">
        <v>432</v>
      </c>
      <c r="B682" s="4" t="s">
        <v>2103</v>
      </c>
      <c r="C682" s="4" t="s">
        <v>2104</v>
      </c>
      <c r="D682" s="5" t="s">
        <v>2105</v>
      </c>
      <c r="E682" s="6" t="s">
        <v>56</v>
      </c>
      <c r="F682" s="7">
        <v>28</v>
      </c>
      <c r="G682" s="11" t="s">
        <v>57</v>
      </c>
      <c r="H682" s="8"/>
      <c r="I682" s="3">
        <v>5</v>
      </c>
      <c r="J682" s="9">
        <v>71.428571428571431</v>
      </c>
      <c r="K682" s="10"/>
      <c r="L682" s="11">
        <f>J682*K682</f>
        <v>0</v>
      </c>
      <c r="M682" s="12">
        <f>0.157*K682</f>
        <v>0</v>
      </c>
      <c r="N682" s="18">
        <f>0.00153*K682</f>
        <v>0</v>
      </c>
      <c r="O682" s="14"/>
      <c r="P682" s="15" t="s">
        <v>2106</v>
      </c>
      <c r="Q682" s="15" t="s">
        <v>30</v>
      </c>
      <c r="R682" s="16" t="s">
        <v>38</v>
      </c>
      <c r="S682" s="4" t="str">
        <f>HYPERLINK("https://redcat-toys.ru/api/getInfo/image/d60f2301-ce29-11e9-a234-ac1f6b442184")</f>
        <v>https://redcat-toys.ru/api/getInfo/image/d60f2301-ce29-11e9-a234-ac1f6b442184</v>
      </c>
      <c r="T682" s="4" t="s">
        <v>2107</v>
      </c>
      <c r="U682" s="4" t="s">
        <v>32</v>
      </c>
      <c r="V682" s="17" t="s">
        <v>33</v>
      </c>
    </row>
    <row r="683" spans="1:22" ht="12" customHeight="1" outlineLevel="4" x14ac:dyDescent="0.2">
      <c r="A683" s="30" t="s">
        <v>2108</v>
      </c>
      <c r="B683" s="30"/>
      <c r="C683" s="30"/>
    </row>
    <row r="684" spans="1:22" ht="96.2" customHeight="1" outlineLevel="5" x14ac:dyDescent="0.2">
      <c r="A684" s="3">
        <v>433</v>
      </c>
      <c r="B684" s="4" t="s">
        <v>2109</v>
      </c>
      <c r="C684" s="4" t="s">
        <v>2110</v>
      </c>
      <c r="D684" s="5" t="s">
        <v>2111</v>
      </c>
      <c r="E684" s="6" t="s">
        <v>56</v>
      </c>
      <c r="F684" s="7">
        <v>20</v>
      </c>
      <c r="G684" s="11" t="s">
        <v>57</v>
      </c>
      <c r="H684" s="8"/>
      <c r="I684" s="3">
        <v>3</v>
      </c>
      <c r="J684" s="9">
        <v>100</v>
      </c>
      <c r="K684" s="10"/>
      <c r="L684" s="11">
        <f>J684*K684</f>
        <v>0</v>
      </c>
      <c r="M684" s="12">
        <f>0.107*K684</f>
        <v>0</v>
      </c>
      <c r="N684" s="18">
        <f>0.00043*K684</f>
        <v>0</v>
      </c>
      <c r="O684" s="14"/>
      <c r="P684" s="15" t="s">
        <v>2112</v>
      </c>
      <c r="Q684" s="15" t="s">
        <v>30</v>
      </c>
      <c r="R684" s="16" t="s">
        <v>38</v>
      </c>
      <c r="S684" s="4" t="str">
        <f>HYPERLINK("https://redcat-toys.ru/api/getInfo/image/7dfb7652-19e9-11eb-a25d-ac1f6b442184")</f>
        <v>https://redcat-toys.ru/api/getInfo/image/7dfb7652-19e9-11eb-a25d-ac1f6b442184</v>
      </c>
      <c r="T684" s="4" t="s">
        <v>2113</v>
      </c>
      <c r="U684" s="4" t="s">
        <v>32</v>
      </c>
      <c r="V684" s="17" t="s">
        <v>33</v>
      </c>
    </row>
    <row r="685" spans="1:22" ht="96.2" customHeight="1" outlineLevel="5" x14ac:dyDescent="0.2">
      <c r="A685" s="3">
        <v>434</v>
      </c>
      <c r="B685" s="4" t="s">
        <v>2114</v>
      </c>
      <c r="C685" s="4" t="s">
        <v>2115</v>
      </c>
      <c r="D685" s="5" t="s">
        <v>2116</v>
      </c>
      <c r="E685" s="6" t="s">
        <v>56</v>
      </c>
      <c r="F685" s="7">
        <v>20</v>
      </c>
      <c r="G685" s="11" t="s">
        <v>57</v>
      </c>
      <c r="H685" s="8"/>
      <c r="I685" s="3">
        <v>3</v>
      </c>
      <c r="J685" s="9">
        <v>100</v>
      </c>
      <c r="K685" s="10"/>
      <c r="L685" s="11">
        <f>J685*K685</f>
        <v>0</v>
      </c>
      <c r="M685" s="12">
        <f>0.128*K685</f>
        <v>0</v>
      </c>
      <c r="N685" s="18">
        <f>0.00043*K685</f>
        <v>0</v>
      </c>
      <c r="O685" s="14"/>
      <c r="P685" s="15" t="s">
        <v>2117</v>
      </c>
      <c r="Q685" s="15" t="s">
        <v>30</v>
      </c>
      <c r="R685" s="16" t="s">
        <v>38</v>
      </c>
      <c r="S685" s="4" t="str">
        <f>HYPERLINK("https://redcat-toys.ru/api/getInfo/image/85b5a2fc-466b-11ea-a240-ac1f6b442184")</f>
        <v>https://redcat-toys.ru/api/getInfo/image/85b5a2fc-466b-11ea-a240-ac1f6b442184</v>
      </c>
      <c r="T685" s="4" t="s">
        <v>2118</v>
      </c>
      <c r="U685" s="4" t="s">
        <v>32</v>
      </c>
      <c r="V685" s="17" t="s">
        <v>33</v>
      </c>
    </row>
    <row r="686" spans="1:22" ht="96.2" customHeight="1" outlineLevel="5" x14ac:dyDescent="0.2">
      <c r="A686" s="3">
        <v>435</v>
      </c>
      <c r="B686" s="4" t="s">
        <v>2119</v>
      </c>
      <c r="C686" s="4" t="s">
        <v>2120</v>
      </c>
      <c r="D686" s="5" t="s">
        <v>2121</v>
      </c>
      <c r="E686" s="6" t="s">
        <v>56</v>
      </c>
      <c r="F686" s="7">
        <v>20</v>
      </c>
      <c r="G686" s="7">
        <v>422</v>
      </c>
      <c r="H686" s="8"/>
      <c r="I686" s="3">
        <v>3</v>
      </c>
      <c r="J686" s="9">
        <v>100</v>
      </c>
      <c r="K686" s="10"/>
      <c r="L686" s="11">
        <f>J686*K686</f>
        <v>0</v>
      </c>
      <c r="M686" s="19">
        <f>0.14*K686</f>
        <v>0</v>
      </c>
      <c r="N686" s="18">
        <f>0.00066*K686</f>
        <v>0</v>
      </c>
      <c r="O686" s="14"/>
      <c r="P686" s="15" t="s">
        <v>2122</v>
      </c>
      <c r="Q686" s="15" t="s">
        <v>30</v>
      </c>
      <c r="R686" s="16" t="s">
        <v>38</v>
      </c>
      <c r="S686" s="4" t="str">
        <f>HYPERLINK("https://redcat-toys.ru/api/getInfo/image/b85d6530-466b-11ea-a240-ac1f6b442184")</f>
        <v>https://redcat-toys.ru/api/getInfo/image/b85d6530-466b-11ea-a240-ac1f6b442184</v>
      </c>
      <c r="T686" s="4" t="s">
        <v>2123</v>
      </c>
      <c r="U686" s="4" t="s">
        <v>32</v>
      </c>
      <c r="V686" s="17" t="s">
        <v>33</v>
      </c>
    </row>
    <row r="687" spans="1:22" ht="12" customHeight="1" outlineLevel="4" x14ac:dyDescent="0.2">
      <c r="A687" s="30" t="s">
        <v>2124</v>
      </c>
      <c r="B687" s="30"/>
      <c r="C687" s="30"/>
    </row>
    <row r="688" spans="1:22" ht="96.2" customHeight="1" outlineLevel="5" x14ac:dyDescent="0.2">
      <c r="A688" s="3">
        <v>436</v>
      </c>
      <c r="B688" s="4" t="s">
        <v>2125</v>
      </c>
      <c r="C688" s="4" t="s">
        <v>2126</v>
      </c>
      <c r="D688" s="5" t="s">
        <v>2127</v>
      </c>
      <c r="E688" s="6"/>
      <c r="F688" s="7">
        <v>60</v>
      </c>
      <c r="G688" s="7">
        <v>5</v>
      </c>
      <c r="H688" s="8"/>
      <c r="I688" s="3">
        <v>5</v>
      </c>
      <c r="J688" s="9">
        <v>57.142857142857146</v>
      </c>
      <c r="K688" s="10"/>
      <c r="L688" s="11">
        <f>J688*K688</f>
        <v>0</v>
      </c>
      <c r="M688" s="19">
        <f>0.12*K688</f>
        <v>0</v>
      </c>
      <c r="N688" s="18">
        <f>0.00027*K688</f>
        <v>0</v>
      </c>
      <c r="O688" s="14"/>
      <c r="P688" s="15" t="s">
        <v>2128</v>
      </c>
      <c r="Q688" s="15" t="s">
        <v>30</v>
      </c>
      <c r="R688" s="16" t="s">
        <v>38</v>
      </c>
      <c r="S688" s="4" t="str">
        <f>HYPERLINK("https://redcat-toys.ru/api/getInfo/image/afac1ce6-2299-11eb-a25d-ac1f6b442184")</f>
        <v>https://redcat-toys.ru/api/getInfo/image/afac1ce6-2299-11eb-a25d-ac1f6b442184</v>
      </c>
      <c r="T688" s="4" t="s">
        <v>2129</v>
      </c>
      <c r="U688" s="4" t="s">
        <v>32</v>
      </c>
      <c r="V688" s="17" t="s">
        <v>33</v>
      </c>
    </row>
    <row r="689" spans="1:22" ht="12" customHeight="1" outlineLevel="4" x14ac:dyDescent="0.2">
      <c r="A689" s="30" t="s">
        <v>2130</v>
      </c>
      <c r="B689" s="30"/>
      <c r="C689" s="30"/>
    </row>
    <row r="690" spans="1:22" ht="96.2" customHeight="1" outlineLevel="5" x14ac:dyDescent="0.2">
      <c r="A690" s="3">
        <v>437</v>
      </c>
      <c r="B690" s="4" t="s">
        <v>2131</v>
      </c>
      <c r="C690" s="4" t="s">
        <v>2132</v>
      </c>
      <c r="D690" s="5" t="s">
        <v>2133</v>
      </c>
      <c r="E690" s="6" t="s">
        <v>56</v>
      </c>
      <c r="F690" s="7">
        <v>16</v>
      </c>
      <c r="G690" s="7">
        <v>260</v>
      </c>
      <c r="H690" s="8"/>
      <c r="I690" s="3">
        <v>2</v>
      </c>
      <c r="J690" s="9">
        <v>214.28571428571431</v>
      </c>
      <c r="K690" s="10"/>
      <c r="L690" s="11">
        <f>J690*K690</f>
        <v>0</v>
      </c>
      <c r="M690" s="12">
        <f>0.487*K690</f>
        <v>0</v>
      </c>
      <c r="N690" s="18">
        <f>0.00078*K690</f>
        <v>0</v>
      </c>
      <c r="O690" s="14"/>
      <c r="P690" s="15" t="s">
        <v>2134</v>
      </c>
      <c r="Q690" s="15" t="s">
        <v>30</v>
      </c>
      <c r="R690" s="16" t="s">
        <v>38</v>
      </c>
      <c r="S690" s="4" t="str">
        <f>HYPERLINK("https://redcat-toys.ru/api/getInfo/image/99bf44b1-d4f4-11eb-a209-ac1f6b442185")</f>
        <v>https://redcat-toys.ru/api/getInfo/image/99bf44b1-d4f4-11eb-a209-ac1f6b442185</v>
      </c>
      <c r="T690" s="4" t="s">
        <v>2135</v>
      </c>
      <c r="U690" s="4" t="s">
        <v>32</v>
      </c>
      <c r="V690" s="17" t="s">
        <v>33</v>
      </c>
    </row>
    <row r="691" spans="1:22" ht="96.2" customHeight="1" outlineLevel="5" x14ac:dyDescent="0.2">
      <c r="A691" s="3">
        <v>438</v>
      </c>
      <c r="B691" s="4" t="s">
        <v>2136</v>
      </c>
      <c r="C691" s="4" t="s">
        <v>2137</v>
      </c>
      <c r="D691" s="5" t="s">
        <v>2138</v>
      </c>
      <c r="E691" s="6" t="s">
        <v>56</v>
      </c>
      <c r="F691" s="7">
        <v>16</v>
      </c>
      <c r="G691" s="7">
        <v>454</v>
      </c>
      <c r="H691" s="8"/>
      <c r="I691" s="3">
        <v>2</v>
      </c>
      <c r="J691" s="9">
        <v>214.28571428571431</v>
      </c>
      <c r="K691" s="10"/>
      <c r="L691" s="11">
        <f>J691*K691</f>
        <v>0</v>
      </c>
      <c r="M691" s="19">
        <f>0.48*K691</f>
        <v>0</v>
      </c>
      <c r="N691" s="18">
        <f>0.00073*K691</f>
        <v>0</v>
      </c>
      <c r="O691" s="14"/>
      <c r="P691" s="15" t="s">
        <v>2139</v>
      </c>
      <c r="Q691" s="15" t="s">
        <v>30</v>
      </c>
      <c r="R691" s="16" t="s">
        <v>38</v>
      </c>
      <c r="S691" s="4" t="str">
        <f>HYPERLINK("https://redcat-toys.ru/api/getInfo/image/fc54447a-d4f4-11eb-a209-ac1f6b442185")</f>
        <v>https://redcat-toys.ru/api/getInfo/image/fc54447a-d4f4-11eb-a209-ac1f6b442185</v>
      </c>
      <c r="T691" s="4" t="s">
        <v>2140</v>
      </c>
      <c r="U691" s="4" t="s">
        <v>32</v>
      </c>
      <c r="V691" s="17" t="s">
        <v>33</v>
      </c>
    </row>
    <row r="692" spans="1:22" ht="96.2" customHeight="1" outlineLevel="5" x14ac:dyDescent="0.2">
      <c r="A692" s="3">
        <v>439</v>
      </c>
      <c r="B692" s="4" t="s">
        <v>2141</v>
      </c>
      <c r="C692" s="4" t="s">
        <v>2142</v>
      </c>
      <c r="D692" s="5" t="s">
        <v>2143</v>
      </c>
      <c r="E692" s="6" t="s">
        <v>56</v>
      </c>
      <c r="F692" s="7">
        <v>16</v>
      </c>
      <c r="G692" s="7">
        <v>396</v>
      </c>
      <c r="H692" s="8"/>
      <c r="I692" s="3">
        <v>2</v>
      </c>
      <c r="J692" s="9">
        <v>214.28571428571431</v>
      </c>
      <c r="K692" s="10"/>
      <c r="L692" s="11">
        <f>J692*K692</f>
        <v>0</v>
      </c>
      <c r="M692" s="12">
        <f>0.462*K692</f>
        <v>0</v>
      </c>
      <c r="N692" s="18">
        <f>0.00089*K692</f>
        <v>0</v>
      </c>
      <c r="O692" s="14"/>
      <c r="P692" s="15" t="s">
        <v>2144</v>
      </c>
      <c r="Q692" s="15" t="s">
        <v>30</v>
      </c>
      <c r="R692" s="16" t="s">
        <v>38</v>
      </c>
      <c r="S692" s="4" t="str">
        <f>HYPERLINK("https://redcat-toys.ru/api/getInfo/image/7be9126a-d4f3-11eb-a209-ac1f6b442185")</f>
        <v>https://redcat-toys.ru/api/getInfo/image/7be9126a-d4f3-11eb-a209-ac1f6b442185</v>
      </c>
      <c r="T692" s="4" t="s">
        <v>2145</v>
      </c>
      <c r="U692" s="4" t="s">
        <v>32</v>
      </c>
      <c r="V692" s="17" t="s">
        <v>33</v>
      </c>
    </row>
    <row r="693" spans="1:22" ht="12" customHeight="1" outlineLevel="3" x14ac:dyDescent="0.2">
      <c r="A693" s="29" t="s">
        <v>2146</v>
      </c>
      <c r="B693" s="29"/>
      <c r="C693" s="29"/>
    </row>
    <row r="694" spans="1:22" ht="96.2" customHeight="1" outlineLevel="4" x14ac:dyDescent="0.2">
      <c r="A694" s="3">
        <v>440</v>
      </c>
      <c r="B694" s="4" t="s">
        <v>2147</v>
      </c>
      <c r="C694" s="4" t="s">
        <v>2148</v>
      </c>
      <c r="D694" s="5" t="s">
        <v>2149</v>
      </c>
      <c r="E694" s="6" t="s">
        <v>56</v>
      </c>
      <c r="F694" s="7">
        <v>10</v>
      </c>
      <c r="G694" s="7">
        <v>112</v>
      </c>
      <c r="H694" s="8"/>
      <c r="I694" s="3">
        <v>2</v>
      </c>
      <c r="J694" s="9">
        <v>128.57142857142858</v>
      </c>
      <c r="K694" s="10"/>
      <c r="L694" s="11">
        <f>J694*K694</f>
        <v>0</v>
      </c>
      <c r="M694" s="12">
        <f>0.241*K694</f>
        <v>0</v>
      </c>
      <c r="N694" s="18">
        <f>0.00049*K694</f>
        <v>0</v>
      </c>
      <c r="O694" s="14"/>
      <c r="P694" s="15" t="s">
        <v>2150</v>
      </c>
      <c r="Q694" s="15" t="s">
        <v>30</v>
      </c>
      <c r="R694" s="16" t="s">
        <v>38</v>
      </c>
      <c r="S694" s="4" t="str">
        <f>HYPERLINK("https://redcat-toys.ru/api/getInfo/image/b3661472-d4ec-11eb-a209-ac1f6b442185")</f>
        <v>https://redcat-toys.ru/api/getInfo/image/b3661472-d4ec-11eb-a209-ac1f6b442185</v>
      </c>
      <c r="T694" s="4" t="s">
        <v>2151</v>
      </c>
      <c r="U694" s="4" t="s">
        <v>32</v>
      </c>
      <c r="V694" s="17" t="s">
        <v>33</v>
      </c>
    </row>
    <row r="695" spans="1:22" ht="12" customHeight="1" outlineLevel="3" x14ac:dyDescent="0.2">
      <c r="A695" s="29" t="s">
        <v>2152</v>
      </c>
      <c r="B695" s="29"/>
      <c r="C695" s="29"/>
    </row>
    <row r="696" spans="1:22" ht="96.2" customHeight="1" outlineLevel="4" x14ac:dyDescent="0.2">
      <c r="A696" s="3">
        <v>441</v>
      </c>
      <c r="B696" s="4" t="s">
        <v>2153</v>
      </c>
      <c r="C696" s="4" t="s">
        <v>2154</v>
      </c>
      <c r="D696" s="5" t="s">
        <v>2155</v>
      </c>
      <c r="E696" s="6" t="s">
        <v>56</v>
      </c>
      <c r="F696" s="7">
        <v>10</v>
      </c>
      <c r="G696" s="7">
        <v>338</v>
      </c>
      <c r="H696" s="8"/>
      <c r="I696" s="3">
        <v>2</v>
      </c>
      <c r="J696" s="9">
        <v>214.28571428571431</v>
      </c>
      <c r="K696" s="10"/>
      <c r="L696" s="11">
        <f>J696*K696</f>
        <v>0</v>
      </c>
      <c r="M696" s="12">
        <f>0.203*K696</f>
        <v>0</v>
      </c>
      <c r="N696" s="13">
        <f>0.0005*K696</f>
        <v>0</v>
      </c>
      <c r="O696" s="14"/>
      <c r="P696" s="15" t="s">
        <v>2156</v>
      </c>
      <c r="Q696" s="15" t="s">
        <v>30</v>
      </c>
      <c r="R696" s="16" t="s">
        <v>38</v>
      </c>
      <c r="S696" s="4" t="str">
        <f>HYPERLINK("https://redcat-toys.ru/api/getInfo/image/a804d603-e92b-11eb-a20c-ac1f6b442185")</f>
        <v>https://redcat-toys.ru/api/getInfo/image/a804d603-e92b-11eb-a20c-ac1f6b442185</v>
      </c>
      <c r="T696" s="4" t="s">
        <v>2157</v>
      </c>
      <c r="U696" s="4" t="s">
        <v>32</v>
      </c>
      <c r="V696" s="17" t="s">
        <v>33</v>
      </c>
    </row>
    <row r="697" spans="1:22" ht="12" customHeight="1" outlineLevel="2" x14ac:dyDescent="0.2">
      <c r="A697" s="28" t="s">
        <v>2158</v>
      </c>
      <c r="B697" s="28"/>
      <c r="C697" s="28"/>
    </row>
    <row r="698" spans="1:22" ht="12" customHeight="1" outlineLevel="3" x14ac:dyDescent="0.2">
      <c r="A698" s="29" t="s">
        <v>2159</v>
      </c>
      <c r="B698" s="29"/>
      <c r="C698" s="29"/>
    </row>
    <row r="699" spans="1:22" ht="96.2" customHeight="1" outlineLevel="4" x14ac:dyDescent="0.2">
      <c r="A699" s="3">
        <v>442</v>
      </c>
      <c r="B699" s="4" t="s">
        <v>2160</v>
      </c>
      <c r="C699" s="4" t="s">
        <v>2161</v>
      </c>
      <c r="D699" s="5" t="s">
        <v>2162</v>
      </c>
      <c r="E699" s="6" t="s">
        <v>56</v>
      </c>
      <c r="F699" s="7">
        <v>14</v>
      </c>
      <c r="G699" s="7">
        <v>24</v>
      </c>
      <c r="H699" s="8"/>
      <c r="I699" s="3">
        <v>4</v>
      </c>
      <c r="J699" s="9">
        <v>110.47142857142858</v>
      </c>
      <c r="K699" s="10"/>
      <c r="L699" s="11">
        <f>J699*K699</f>
        <v>0</v>
      </c>
      <c r="M699" s="12">
        <f>0.154*K699</f>
        <v>0</v>
      </c>
      <c r="N699" s="18">
        <f>0.00234*K699</f>
        <v>0</v>
      </c>
      <c r="O699" s="14"/>
      <c r="P699" s="15" t="s">
        <v>2163</v>
      </c>
      <c r="Q699" s="15" t="s">
        <v>30</v>
      </c>
      <c r="R699" s="16" t="s">
        <v>38</v>
      </c>
      <c r="S699" s="4" t="str">
        <f>HYPERLINK("https://redcat-toys.ru/api/getInfo/image/a2b23dbe-3e77-11e9-a221-ac1f6b442184")</f>
        <v>https://redcat-toys.ru/api/getInfo/image/a2b23dbe-3e77-11e9-a221-ac1f6b442184</v>
      </c>
      <c r="T699" s="4" t="s">
        <v>2164</v>
      </c>
      <c r="U699" s="4" t="s">
        <v>32</v>
      </c>
      <c r="V699" s="17" t="s">
        <v>33</v>
      </c>
    </row>
    <row r="700" spans="1:22" ht="96.2" customHeight="1" outlineLevel="4" x14ac:dyDescent="0.2">
      <c r="A700" s="3">
        <v>443</v>
      </c>
      <c r="B700" s="4" t="s">
        <v>2165</v>
      </c>
      <c r="C700" s="4" t="s">
        <v>2166</v>
      </c>
      <c r="D700" s="5" t="s">
        <v>2167</v>
      </c>
      <c r="E700" s="6" t="s">
        <v>56</v>
      </c>
      <c r="F700" s="7">
        <v>28</v>
      </c>
      <c r="G700" s="11" t="s">
        <v>57</v>
      </c>
      <c r="H700" s="8"/>
      <c r="I700" s="3">
        <v>2</v>
      </c>
      <c r="J700" s="9">
        <v>128.57142857142858</v>
      </c>
      <c r="K700" s="10"/>
      <c r="L700" s="11">
        <f>J700*K700</f>
        <v>0</v>
      </c>
      <c r="M700" s="12">
        <f>0.137*K700</f>
        <v>0</v>
      </c>
      <c r="N700" s="18">
        <f>0.00047*K700</f>
        <v>0</v>
      </c>
      <c r="O700" s="14"/>
      <c r="P700" s="15" t="s">
        <v>2168</v>
      </c>
      <c r="Q700" s="15" t="s">
        <v>30</v>
      </c>
      <c r="R700" s="16" t="s">
        <v>38</v>
      </c>
      <c r="S700" s="4" t="str">
        <f>HYPERLINK("https://redcat-toys.ru/api/getInfo/image/342a20d2-a007-11e6-a489-5cf3fc4a2490")</f>
        <v>https://redcat-toys.ru/api/getInfo/image/342a20d2-a007-11e6-a489-5cf3fc4a2490</v>
      </c>
      <c r="T700" s="4" t="s">
        <v>2169</v>
      </c>
      <c r="U700" s="4" t="s">
        <v>32</v>
      </c>
      <c r="V700" s="17" t="s">
        <v>33</v>
      </c>
    </row>
    <row r="701" spans="1:22" ht="96.2" customHeight="1" outlineLevel="4" x14ac:dyDescent="0.2">
      <c r="A701" s="3">
        <v>444</v>
      </c>
      <c r="B701" s="4" t="s">
        <v>2170</v>
      </c>
      <c r="C701" s="4" t="s">
        <v>2171</v>
      </c>
      <c r="D701" s="5" t="s">
        <v>2172</v>
      </c>
      <c r="E701" s="6" t="s">
        <v>56</v>
      </c>
      <c r="F701" s="7">
        <v>28</v>
      </c>
      <c r="G701" s="11" t="s">
        <v>57</v>
      </c>
      <c r="H701" s="8"/>
      <c r="I701" s="3">
        <v>2</v>
      </c>
      <c r="J701" s="9">
        <v>128.57142857142858</v>
      </c>
      <c r="K701" s="10"/>
      <c r="L701" s="11">
        <f>J701*K701</f>
        <v>0</v>
      </c>
      <c r="M701" s="12">
        <f>0.131*K701</f>
        <v>0</v>
      </c>
      <c r="N701" s="18">
        <f>0.00049*K701</f>
        <v>0</v>
      </c>
      <c r="O701" s="14"/>
      <c r="P701" s="15" t="s">
        <v>2173</v>
      </c>
      <c r="Q701" s="15" t="s">
        <v>30</v>
      </c>
      <c r="R701" s="16" t="s">
        <v>38</v>
      </c>
      <c r="S701" s="4" t="str">
        <f>HYPERLINK("https://redcat-toys.ru/api/getInfo/image/3dafa4d2-a007-11e6-a489-5cf3fc4a2490")</f>
        <v>https://redcat-toys.ru/api/getInfo/image/3dafa4d2-a007-11e6-a489-5cf3fc4a2490</v>
      </c>
      <c r="T701" s="4" t="s">
        <v>2174</v>
      </c>
      <c r="U701" s="4" t="s">
        <v>32</v>
      </c>
      <c r="V701" s="17" t="s">
        <v>33</v>
      </c>
    </row>
    <row r="702" spans="1:22" ht="96.2" customHeight="1" outlineLevel="4" x14ac:dyDescent="0.2">
      <c r="A702" s="3">
        <v>445</v>
      </c>
      <c r="B702" s="4" t="s">
        <v>2175</v>
      </c>
      <c r="C702" s="4" t="s">
        <v>2176</v>
      </c>
      <c r="D702" s="5" t="s">
        <v>2177</v>
      </c>
      <c r="E702" s="6" t="s">
        <v>56</v>
      </c>
      <c r="F702" s="7">
        <v>28</v>
      </c>
      <c r="G702" s="11" t="s">
        <v>57</v>
      </c>
      <c r="H702" s="8"/>
      <c r="I702" s="3">
        <v>2</v>
      </c>
      <c r="J702" s="9">
        <v>128.57142857142858</v>
      </c>
      <c r="K702" s="10"/>
      <c r="L702" s="11">
        <f>J702*K702</f>
        <v>0</v>
      </c>
      <c r="M702" s="12">
        <f>0.134*K702</f>
        <v>0</v>
      </c>
      <c r="N702" s="18">
        <f>0.00052*K702</f>
        <v>0</v>
      </c>
      <c r="O702" s="14"/>
      <c r="P702" s="15" t="s">
        <v>2178</v>
      </c>
      <c r="Q702" s="15" t="s">
        <v>30</v>
      </c>
      <c r="R702" s="16" t="s">
        <v>38</v>
      </c>
      <c r="S702" s="4" t="str">
        <f>HYPERLINK("https://redcat-toys.ru/api/getInfo/image/120c7d9d-a007-11e6-a489-5cf3fc4a2490")</f>
        <v>https://redcat-toys.ru/api/getInfo/image/120c7d9d-a007-11e6-a489-5cf3fc4a2490</v>
      </c>
      <c r="T702" s="4" t="s">
        <v>2179</v>
      </c>
      <c r="U702" s="4" t="s">
        <v>32</v>
      </c>
      <c r="V702" s="17" t="s">
        <v>33</v>
      </c>
    </row>
    <row r="703" spans="1:22" ht="12" customHeight="1" outlineLevel="3" x14ac:dyDescent="0.2">
      <c r="A703" s="29" t="s">
        <v>2180</v>
      </c>
      <c r="B703" s="29"/>
      <c r="C703" s="29"/>
    </row>
    <row r="704" spans="1:22" ht="96.2" customHeight="1" outlineLevel="4" x14ac:dyDescent="0.2">
      <c r="A704" s="3">
        <v>446</v>
      </c>
      <c r="B704" s="4" t="s">
        <v>2181</v>
      </c>
      <c r="C704" s="4" t="s">
        <v>2182</v>
      </c>
      <c r="D704" s="5" t="s">
        <v>2183</v>
      </c>
      <c r="E704" s="6" t="s">
        <v>56</v>
      </c>
      <c r="F704" s="7">
        <v>14</v>
      </c>
      <c r="G704" s="11" t="s">
        <v>57</v>
      </c>
      <c r="H704" s="8"/>
      <c r="I704" s="3">
        <v>2</v>
      </c>
      <c r="J704" s="9">
        <v>128.57142857142858</v>
      </c>
      <c r="K704" s="10"/>
      <c r="L704" s="11">
        <f>J704*K704</f>
        <v>0</v>
      </c>
      <c r="M704" s="12">
        <f>0.256*K704</f>
        <v>0</v>
      </c>
      <c r="N704" s="18">
        <f>0.00213*K704</f>
        <v>0</v>
      </c>
      <c r="O704" s="14"/>
      <c r="P704" s="15" t="s">
        <v>2184</v>
      </c>
      <c r="Q704" s="15" t="s">
        <v>30</v>
      </c>
      <c r="R704" s="16" t="s">
        <v>38</v>
      </c>
      <c r="S704" s="4" t="str">
        <f>HYPERLINK("https://redcat-toys.ru/api/getInfo/image/348d7b52-53e2-11ea-a241-ac1f6b442184")</f>
        <v>https://redcat-toys.ru/api/getInfo/image/348d7b52-53e2-11ea-a241-ac1f6b442184</v>
      </c>
      <c r="T704" s="4" t="s">
        <v>2185</v>
      </c>
      <c r="U704" s="4" t="s">
        <v>32</v>
      </c>
      <c r="V704" s="17" t="s">
        <v>33</v>
      </c>
    </row>
    <row r="705" spans="1:22" ht="96.2" customHeight="1" outlineLevel="4" x14ac:dyDescent="0.2">
      <c r="A705" s="3">
        <v>447</v>
      </c>
      <c r="B705" s="4" t="s">
        <v>2186</v>
      </c>
      <c r="C705" s="4" t="s">
        <v>2187</v>
      </c>
      <c r="D705" s="5" t="s">
        <v>2188</v>
      </c>
      <c r="E705" s="6" t="s">
        <v>56</v>
      </c>
      <c r="F705" s="7">
        <v>14</v>
      </c>
      <c r="G705" s="7">
        <v>322</v>
      </c>
      <c r="H705" s="8"/>
      <c r="I705" s="3">
        <v>2</v>
      </c>
      <c r="J705" s="9">
        <v>195.3857142857143</v>
      </c>
      <c r="K705" s="10"/>
      <c r="L705" s="11">
        <f>J705*K705</f>
        <v>0</v>
      </c>
      <c r="M705" s="12">
        <f>0.244*K705</f>
        <v>0</v>
      </c>
      <c r="N705" s="13">
        <f>0.0024*K705</f>
        <v>0</v>
      </c>
      <c r="O705" s="14"/>
      <c r="P705" s="15" t="s">
        <v>2189</v>
      </c>
      <c r="Q705" s="15" t="s">
        <v>30</v>
      </c>
      <c r="R705" s="16" t="s">
        <v>38</v>
      </c>
      <c r="S705" s="4" t="str">
        <f>HYPERLINK("https://redcat-toys.ru/api/getInfo/image/76c13780-53e2-11ea-a241-ac1f6b442184")</f>
        <v>https://redcat-toys.ru/api/getInfo/image/76c13780-53e2-11ea-a241-ac1f6b442184</v>
      </c>
      <c r="T705" s="4" t="s">
        <v>2190</v>
      </c>
      <c r="U705" s="4" t="s">
        <v>32</v>
      </c>
      <c r="V705" s="17" t="s">
        <v>33</v>
      </c>
    </row>
    <row r="706" spans="1:22" ht="96.2" customHeight="1" outlineLevel="4" x14ac:dyDescent="0.2">
      <c r="A706" s="3">
        <v>448</v>
      </c>
      <c r="B706" s="4" t="s">
        <v>2191</v>
      </c>
      <c r="C706" s="4" t="s">
        <v>2192</v>
      </c>
      <c r="D706" s="5" t="s">
        <v>2193</v>
      </c>
      <c r="E706" s="6" t="s">
        <v>56</v>
      </c>
      <c r="F706" s="7">
        <v>14</v>
      </c>
      <c r="G706" s="11" t="s">
        <v>57</v>
      </c>
      <c r="H706" s="8"/>
      <c r="I706" s="3">
        <v>2</v>
      </c>
      <c r="J706" s="9">
        <v>128.57142857142858</v>
      </c>
      <c r="K706" s="10"/>
      <c r="L706" s="11">
        <f>J706*K706</f>
        <v>0</v>
      </c>
      <c r="M706" s="12">
        <f>0.259*K706</f>
        <v>0</v>
      </c>
      <c r="N706" s="18">
        <f>0.00252*K706</f>
        <v>0</v>
      </c>
      <c r="O706" s="14"/>
      <c r="P706" s="15" t="s">
        <v>2194</v>
      </c>
      <c r="Q706" s="15" t="s">
        <v>30</v>
      </c>
      <c r="R706" s="16" t="s">
        <v>38</v>
      </c>
      <c r="S706" s="4" t="str">
        <f>HYPERLINK("https://redcat-toys.ru/api/getInfo/image/b4544919-53e2-11ea-a241-ac1f6b442184")</f>
        <v>https://redcat-toys.ru/api/getInfo/image/b4544919-53e2-11ea-a241-ac1f6b442184</v>
      </c>
      <c r="T706" s="4" t="s">
        <v>2195</v>
      </c>
      <c r="U706" s="4" t="s">
        <v>32</v>
      </c>
      <c r="V706" s="17" t="s">
        <v>33</v>
      </c>
    </row>
    <row r="707" spans="1:22" ht="96.2" customHeight="1" outlineLevel="4" x14ac:dyDescent="0.2">
      <c r="A707" s="3">
        <v>449</v>
      </c>
      <c r="B707" s="4" t="s">
        <v>2196</v>
      </c>
      <c r="C707" s="4" t="s">
        <v>2197</v>
      </c>
      <c r="D707" s="5" t="s">
        <v>2198</v>
      </c>
      <c r="E707" s="6" t="s">
        <v>56</v>
      </c>
      <c r="F707" s="7">
        <v>14</v>
      </c>
      <c r="G707" s="11" t="s">
        <v>57</v>
      </c>
      <c r="H707" s="8"/>
      <c r="I707" s="3">
        <v>2</v>
      </c>
      <c r="J707" s="9">
        <v>128.57142857142858</v>
      </c>
      <c r="K707" s="10"/>
      <c r="L707" s="11">
        <f>J707*K707</f>
        <v>0</v>
      </c>
      <c r="M707" s="19">
        <f>0.26*K707</f>
        <v>0</v>
      </c>
      <c r="N707" s="18">
        <f>0.00234*K707</f>
        <v>0</v>
      </c>
      <c r="O707" s="14"/>
      <c r="P707" s="15" t="s">
        <v>2199</v>
      </c>
      <c r="Q707" s="15" t="s">
        <v>30</v>
      </c>
      <c r="R707" s="16" t="s">
        <v>38</v>
      </c>
      <c r="S707" s="4" t="str">
        <f>HYPERLINK("https://redcat-toys.ru/api/getInfo/image/87885e7e-53e7-11ea-a241-ac1f6b442184")</f>
        <v>https://redcat-toys.ru/api/getInfo/image/87885e7e-53e7-11ea-a241-ac1f6b442184</v>
      </c>
      <c r="T707" s="4" t="s">
        <v>2200</v>
      </c>
      <c r="U707" s="4" t="s">
        <v>32</v>
      </c>
      <c r="V707" s="17" t="s">
        <v>33</v>
      </c>
    </row>
    <row r="708" spans="1:22" ht="12" customHeight="1" outlineLevel="3" x14ac:dyDescent="0.2">
      <c r="A708" s="29" t="s">
        <v>2201</v>
      </c>
      <c r="B708" s="29"/>
      <c r="C708" s="29"/>
    </row>
    <row r="709" spans="1:22" ht="96.2" customHeight="1" outlineLevel="4" x14ac:dyDescent="0.2">
      <c r="A709" s="3">
        <v>450</v>
      </c>
      <c r="B709" s="4" t="s">
        <v>2202</v>
      </c>
      <c r="C709" s="4" t="s">
        <v>2203</v>
      </c>
      <c r="D709" s="5" t="s">
        <v>2204</v>
      </c>
      <c r="E709" s="6" t="s">
        <v>56</v>
      </c>
      <c r="F709" s="7">
        <v>6</v>
      </c>
      <c r="G709" s="7">
        <v>460</v>
      </c>
      <c r="H709" s="8"/>
      <c r="I709" s="3">
        <v>1</v>
      </c>
      <c r="J709" s="9">
        <v>500.00000000000006</v>
      </c>
      <c r="K709" s="10"/>
      <c r="L709" s="11">
        <f>J709*K709</f>
        <v>0</v>
      </c>
      <c r="M709" s="12">
        <f>0.408*K709</f>
        <v>0</v>
      </c>
      <c r="N709" s="18">
        <f>0.00477*K709</f>
        <v>0</v>
      </c>
      <c r="O709" s="14"/>
      <c r="P709" s="15" t="s">
        <v>2205</v>
      </c>
      <c r="Q709" s="15" t="s">
        <v>30</v>
      </c>
      <c r="R709" s="16" t="s">
        <v>38</v>
      </c>
      <c r="S709" s="4" t="str">
        <f>HYPERLINK("https://redcat-toys.ru/api/getInfo/image/b098d9fe-3958-11eb-a25e-ac1f6b442184")</f>
        <v>https://redcat-toys.ru/api/getInfo/image/b098d9fe-3958-11eb-a25e-ac1f6b442184</v>
      </c>
      <c r="T709" s="4" t="s">
        <v>2206</v>
      </c>
      <c r="U709" s="4" t="s">
        <v>32</v>
      </c>
      <c r="V709" s="17" t="s">
        <v>33</v>
      </c>
    </row>
    <row r="710" spans="1:22" ht="96.2" customHeight="1" outlineLevel="4" x14ac:dyDescent="0.2">
      <c r="A710" s="3">
        <v>451</v>
      </c>
      <c r="B710" s="4" t="s">
        <v>2207</v>
      </c>
      <c r="C710" s="4" t="s">
        <v>2208</v>
      </c>
      <c r="D710" s="5" t="s">
        <v>2209</v>
      </c>
      <c r="E710" s="6" t="s">
        <v>56</v>
      </c>
      <c r="F710" s="7">
        <v>6</v>
      </c>
      <c r="G710" s="11" t="s">
        <v>57</v>
      </c>
      <c r="H710" s="8"/>
      <c r="I710" s="3">
        <v>1</v>
      </c>
      <c r="J710" s="9">
        <v>500.00000000000006</v>
      </c>
      <c r="K710" s="10"/>
      <c r="L710" s="11">
        <f>J710*K710</f>
        <v>0</v>
      </c>
      <c r="M710" s="12">
        <f>0.408*K710</f>
        <v>0</v>
      </c>
      <c r="N710" s="18">
        <f>0.00475*K710</f>
        <v>0</v>
      </c>
      <c r="O710" s="14"/>
      <c r="P710" s="15" t="s">
        <v>2210</v>
      </c>
      <c r="Q710" s="15" t="s">
        <v>30</v>
      </c>
      <c r="R710" s="16" t="s">
        <v>38</v>
      </c>
      <c r="S710" s="4" t="str">
        <f>HYPERLINK("https://redcat-toys.ru/api/getInfo/image/139f124b-395b-11eb-a25e-ac1f6b442184")</f>
        <v>https://redcat-toys.ru/api/getInfo/image/139f124b-395b-11eb-a25e-ac1f6b442184</v>
      </c>
      <c r="T710" s="4" t="s">
        <v>2211</v>
      </c>
      <c r="U710" s="4" t="s">
        <v>32</v>
      </c>
      <c r="V710" s="17" t="s">
        <v>33</v>
      </c>
    </row>
    <row r="711" spans="1:22" ht="12" customHeight="1" outlineLevel="2" x14ac:dyDescent="0.2">
      <c r="A711" s="28" t="s">
        <v>2212</v>
      </c>
      <c r="B711" s="28"/>
      <c r="C711" s="28"/>
    </row>
    <row r="712" spans="1:22" ht="12" customHeight="1" outlineLevel="3" x14ac:dyDescent="0.2">
      <c r="A712" s="29" t="s">
        <v>2213</v>
      </c>
      <c r="B712" s="29"/>
      <c r="C712" s="29"/>
    </row>
    <row r="713" spans="1:22" ht="96.2" customHeight="1" outlineLevel="4" x14ac:dyDescent="0.2">
      <c r="A713" s="3">
        <v>452</v>
      </c>
      <c r="B713" s="4" t="s">
        <v>2214</v>
      </c>
      <c r="C713" s="4" t="s">
        <v>2215</v>
      </c>
      <c r="D713" s="5" t="s">
        <v>2216</v>
      </c>
      <c r="E713" s="6" t="s">
        <v>56</v>
      </c>
      <c r="F713" s="7">
        <v>16</v>
      </c>
      <c r="G713" s="11" t="s">
        <v>57</v>
      </c>
      <c r="H713" s="8"/>
      <c r="I713" s="3">
        <v>1</v>
      </c>
      <c r="J713" s="9">
        <v>557.14285714285722</v>
      </c>
      <c r="K713" s="10"/>
      <c r="L713" s="11">
        <f>J713*K713</f>
        <v>0</v>
      </c>
      <c r="M713" s="12">
        <f>0.467*K713</f>
        <v>0</v>
      </c>
      <c r="N713" s="18">
        <f>0.00453*K713</f>
        <v>0</v>
      </c>
      <c r="O713" s="14"/>
      <c r="P713" s="15" t="s">
        <v>2217</v>
      </c>
      <c r="Q713" s="15" t="s">
        <v>30</v>
      </c>
      <c r="R713" s="16" t="s">
        <v>38</v>
      </c>
      <c r="S713" s="4" t="str">
        <f>HYPERLINK("https://redcat-toys.ru/api/getInfo/image/0d649464-67c0-11e8-84c9-5cf3fc4a2490")</f>
        <v>https://redcat-toys.ru/api/getInfo/image/0d649464-67c0-11e8-84c9-5cf3fc4a2490</v>
      </c>
      <c r="T713" s="4" t="s">
        <v>2218</v>
      </c>
      <c r="U713" s="4" t="s">
        <v>32</v>
      </c>
      <c r="V713" s="17" t="s">
        <v>33</v>
      </c>
    </row>
    <row r="714" spans="1:22" ht="12" customHeight="1" outlineLevel="2" x14ac:dyDescent="0.2">
      <c r="A714" s="28" t="s">
        <v>2219</v>
      </c>
      <c r="B714" s="28"/>
      <c r="C714" s="28"/>
    </row>
    <row r="715" spans="1:22" ht="12" customHeight="1" outlineLevel="3" x14ac:dyDescent="0.2">
      <c r="A715" s="29" t="s">
        <v>2220</v>
      </c>
      <c r="B715" s="29"/>
      <c r="C715" s="29"/>
    </row>
    <row r="716" spans="1:22" ht="96.2" customHeight="1" outlineLevel="4" x14ac:dyDescent="0.2">
      <c r="A716" s="3">
        <v>453</v>
      </c>
      <c r="B716" s="4" t="s">
        <v>2221</v>
      </c>
      <c r="C716" s="4" t="s">
        <v>2222</v>
      </c>
      <c r="D716" s="5" t="s">
        <v>2223</v>
      </c>
      <c r="E716" s="6" t="s">
        <v>56</v>
      </c>
      <c r="F716" s="7">
        <v>28</v>
      </c>
      <c r="G716" s="11" t="s">
        <v>57</v>
      </c>
      <c r="H716" s="8"/>
      <c r="I716" s="3">
        <v>2</v>
      </c>
      <c r="J716" s="9">
        <v>142.85714285714286</v>
      </c>
      <c r="K716" s="10"/>
      <c r="L716" s="11">
        <f>J716*K716</f>
        <v>0</v>
      </c>
      <c r="M716" s="12">
        <f>0.101*K716</f>
        <v>0</v>
      </c>
      <c r="N716" s="13">
        <f>0.0005*K716</f>
        <v>0</v>
      </c>
      <c r="O716" s="14"/>
      <c r="P716" s="15" t="s">
        <v>2224</v>
      </c>
      <c r="Q716" s="15" t="s">
        <v>30</v>
      </c>
      <c r="R716" s="16" t="s">
        <v>38</v>
      </c>
      <c r="S716" s="4" t="str">
        <f>HYPERLINK("https://redcat-toys.ru/api/getInfo/image/019a77f0-51ce-11ec-a20f-ac1f6b442185")</f>
        <v>https://redcat-toys.ru/api/getInfo/image/019a77f0-51ce-11ec-a20f-ac1f6b442185</v>
      </c>
      <c r="T716" s="4" t="s">
        <v>2225</v>
      </c>
      <c r="U716" s="4" t="s">
        <v>32</v>
      </c>
      <c r="V716" s="17" t="s">
        <v>33</v>
      </c>
    </row>
    <row r="717" spans="1:22" ht="96.2" customHeight="1" outlineLevel="4" x14ac:dyDescent="0.2">
      <c r="A717" s="3">
        <v>454</v>
      </c>
      <c r="B717" s="4" t="s">
        <v>2226</v>
      </c>
      <c r="C717" s="4" t="s">
        <v>2227</v>
      </c>
      <c r="D717" s="5" t="s">
        <v>2228</v>
      </c>
      <c r="E717" s="6" t="s">
        <v>56</v>
      </c>
      <c r="F717" s="7">
        <v>30</v>
      </c>
      <c r="G717" s="11" t="s">
        <v>57</v>
      </c>
      <c r="H717" s="8"/>
      <c r="I717" s="3">
        <v>4</v>
      </c>
      <c r="J717" s="9">
        <v>71.428571428571431</v>
      </c>
      <c r="K717" s="10"/>
      <c r="L717" s="11">
        <f>J717*K717</f>
        <v>0</v>
      </c>
      <c r="M717" s="19">
        <f>0.11*K717</f>
        <v>0</v>
      </c>
      <c r="N717" s="18">
        <f>0.00028*K717</f>
        <v>0</v>
      </c>
      <c r="O717" s="14"/>
      <c r="P717" s="15" t="s">
        <v>2229</v>
      </c>
      <c r="Q717" s="15" t="s">
        <v>30</v>
      </c>
      <c r="R717" s="16" t="s">
        <v>38</v>
      </c>
      <c r="S717" s="4" t="str">
        <f>HYPERLINK("https://redcat-toys.ru/api/getInfo/image/0f7ce946-8e3a-11eb-a278-ac1f6b442184")</f>
        <v>https://redcat-toys.ru/api/getInfo/image/0f7ce946-8e3a-11eb-a278-ac1f6b442184</v>
      </c>
      <c r="T717" s="4" t="s">
        <v>2230</v>
      </c>
      <c r="U717" s="4" t="s">
        <v>32</v>
      </c>
      <c r="V717" s="17" t="s">
        <v>33</v>
      </c>
    </row>
    <row r="718" spans="1:22" ht="96.2" customHeight="1" outlineLevel="4" x14ac:dyDescent="0.2">
      <c r="A718" s="3">
        <v>455</v>
      </c>
      <c r="B718" s="4" t="s">
        <v>2231</v>
      </c>
      <c r="C718" s="4" t="s">
        <v>2232</v>
      </c>
      <c r="D718" s="5" t="s">
        <v>2233</v>
      </c>
      <c r="E718" s="6" t="s">
        <v>56</v>
      </c>
      <c r="F718" s="7">
        <v>28</v>
      </c>
      <c r="G718" s="11" t="s">
        <v>57</v>
      </c>
      <c r="H718" s="8"/>
      <c r="I718" s="3">
        <v>3</v>
      </c>
      <c r="J718" s="9">
        <v>128.57142857142858</v>
      </c>
      <c r="K718" s="10"/>
      <c r="L718" s="11">
        <f>J718*K718</f>
        <v>0</v>
      </c>
      <c r="M718" s="12">
        <f>0.147*K718</f>
        <v>0</v>
      </c>
      <c r="N718" s="18">
        <f>0.00038*K718</f>
        <v>0</v>
      </c>
      <c r="O718" s="14"/>
      <c r="P718" s="15" t="s">
        <v>2234</v>
      </c>
      <c r="Q718" s="15" t="s">
        <v>30</v>
      </c>
      <c r="R718" s="16" t="s">
        <v>38</v>
      </c>
      <c r="S718" s="4" t="str">
        <f>HYPERLINK("https://redcat-toys.ru/api/getInfo/image/78e7d2f7-49d2-11eb-a25e-ac1f6b442184")</f>
        <v>https://redcat-toys.ru/api/getInfo/image/78e7d2f7-49d2-11eb-a25e-ac1f6b442184</v>
      </c>
      <c r="T718" s="4" t="s">
        <v>2235</v>
      </c>
      <c r="U718" s="4" t="s">
        <v>32</v>
      </c>
      <c r="V718" s="17" t="s">
        <v>33</v>
      </c>
    </row>
    <row r="719" spans="1:22" ht="96.2" customHeight="1" outlineLevel="4" x14ac:dyDescent="0.2">
      <c r="A719" s="3">
        <v>456</v>
      </c>
      <c r="B719" s="4" t="s">
        <v>2236</v>
      </c>
      <c r="C719" s="4" t="s">
        <v>2237</v>
      </c>
      <c r="D719" s="5" t="s">
        <v>2238</v>
      </c>
      <c r="E719" s="6" t="s">
        <v>56</v>
      </c>
      <c r="F719" s="7">
        <v>28</v>
      </c>
      <c r="G719" s="7">
        <v>19</v>
      </c>
      <c r="H719" s="8"/>
      <c r="I719" s="3">
        <v>3</v>
      </c>
      <c r="J719" s="9">
        <v>163.58571428571432</v>
      </c>
      <c r="K719" s="10"/>
      <c r="L719" s="11">
        <f>J719*K719</f>
        <v>0</v>
      </c>
      <c r="M719" s="12">
        <f>0.153*K719</f>
        <v>0</v>
      </c>
      <c r="N719" s="18">
        <f>0.00053*K719</f>
        <v>0</v>
      </c>
      <c r="O719" s="14"/>
      <c r="P719" s="15" t="s">
        <v>2239</v>
      </c>
      <c r="Q719" s="15" t="s">
        <v>30</v>
      </c>
      <c r="R719" s="16" t="s">
        <v>38</v>
      </c>
      <c r="S719" s="4" t="str">
        <f>HYPERLINK("https://redcat-toys.ru/api/getInfo/image/989812ed-49d1-11eb-a25e-ac1f6b442184")</f>
        <v>https://redcat-toys.ru/api/getInfo/image/989812ed-49d1-11eb-a25e-ac1f6b442184</v>
      </c>
      <c r="T719" s="4" t="s">
        <v>2240</v>
      </c>
      <c r="U719" s="4" t="s">
        <v>32</v>
      </c>
      <c r="V719" s="17" t="s">
        <v>33</v>
      </c>
    </row>
    <row r="720" spans="1:22" ht="96.2" customHeight="1" outlineLevel="4" x14ac:dyDescent="0.2">
      <c r="A720" s="3">
        <v>457</v>
      </c>
      <c r="B720" s="4" t="s">
        <v>2241</v>
      </c>
      <c r="C720" s="4" t="s">
        <v>2242</v>
      </c>
      <c r="D720" s="5" t="s">
        <v>2243</v>
      </c>
      <c r="E720" s="6" t="s">
        <v>56</v>
      </c>
      <c r="F720" s="7">
        <v>28</v>
      </c>
      <c r="G720" s="11" t="s">
        <v>57</v>
      </c>
      <c r="H720" s="8"/>
      <c r="I720" s="3">
        <v>3</v>
      </c>
      <c r="J720" s="9">
        <v>128.57142857142858</v>
      </c>
      <c r="K720" s="10"/>
      <c r="L720" s="11">
        <f>J720*K720</f>
        <v>0</v>
      </c>
      <c r="M720" s="12">
        <f>0.154*K720</f>
        <v>0</v>
      </c>
      <c r="N720" s="18">
        <f>0.00053*K720</f>
        <v>0</v>
      </c>
      <c r="O720" s="14"/>
      <c r="P720" s="15" t="s">
        <v>2244</v>
      </c>
      <c r="Q720" s="15" t="s">
        <v>30</v>
      </c>
      <c r="R720" s="16" t="s">
        <v>38</v>
      </c>
      <c r="S720" s="4" t="str">
        <f>HYPERLINK("https://redcat-toys.ru/api/getInfo/image/03d3c9c8-49d2-11eb-a25e-ac1f6b442184")</f>
        <v>https://redcat-toys.ru/api/getInfo/image/03d3c9c8-49d2-11eb-a25e-ac1f6b442184</v>
      </c>
      <c r="T720" s="4" t="s">
        <v>2245</v>
      </c>
      <c r="U720" s="4" t="s">
        <v>32</v>
      </c>
      <c r="V720" s="17" t="s">
        <v>33</v>
      </c>
    </row>
    <row r="721" spans="1:22" ht="12" customHeight="1" outlineLevel="3" x14ac:dyDescent="0.2">
      <c r="A721" s="29" t="s">
        <v>2246</v>
      </c>
      <c r="B721" s="29"/>
      <c r="C721" s="29"/>
    </row>
    <row r="722" spans="1:22" ht="96.2" customHeight="1" outlineLevel="4" x14ac:dyDescent="0.2">
      <c r="A722" s="3">
        <v>458</v>
      </c>
      <c r="B722" s="4" t="s">
        <v>2247</v>
      </c>
      <c r="C722" s="4" t="s">
        <v>2248</v>
      </c>
      <c r="D722" s="5" t="s">
        <v>2249</v>
      </c>
      <c r="E722" s="6" t="s">
        <v>56</v>
      </c>
      <c r="F722" s="7">
        <v>16</v>
      </c>
      <c r="G722" s="11" t="s">
        <v>57</v>
      </c>
      <c r="H722" s="8"/>
      <c r="I722" s="3">
        <v>3</v>
      </c>
      <c r="J722" s="9">
        <v>100</v>
      </c>
      <c r="K722" s="10"/>
      <c r="L722" s="11">
        <f t="shared" ref="L722:L727" si="23">J722*K722</f>
        <v>0</v>
      </c>
      <c r="M722" s="12">
        <f>0.113*K722</f>
        <v>0</v>
      </c>
      <c r="N722" s="18">
        <f>0.00039*K722</f>
        <v>0</v>
      </c>
      <c r="O722" s="14"/>
      <c r="P722" s="15" t="s">
        <v>2250</v>
      </c>
      <c r="Q722" s="15" t="s">
        <v>30</v>
      </c>
      <c r="R722" s="16" t="s">
        <v>38</v>
      </c>
      <c r="S722" s="4" t="str">
        <f>HYPERLINK("https://redcat-toys.ru/api/getInfo/image/546a943b-3b0e-11ec-a20f-ac1f6b442185")</f>
        <v>https://redcat-toys.ru/api/getInfo/image/546a943b-3b0e-11ec-a20f-ac1f6b442185</v>
      </c>
      <c r="T722" s="4" t="s">
        <v>2251</v>
      </c>
      <c r="U722" s="4" t="s">
        <v>32</v>
      </c>
      <c r="V722" s="17" t="s">
        <v>33</v>
      </c>
    </row>
    <row r="723" spans="1:22" ht="96.2" customHeight="1" outlineLevel="4" x14ac:dyDescent="0.2">
      <c r="A723" s="3">
        <v>459</v>
      </c>
      <c r="B723" s="4" t="s">
        <v>2252</v>
      </c>
      <c r="C723" s="4" t="s">
        <v>2253</v>
      </c>
      <c r="D723" s="5" t="s">
        <v>2254</v>
      </c>
      <c r="E723" s="6" t="s">
        <v>56</v>
      </c>
      <c r="F723" s="7">
        <v>16</v>
      </c>
      <c r="G723" s="7">
        <v>85</v>
      </c>
      <c r="H723" s="8"/>
      <c r="I723" s="3">
        <v>3</v>
      </c>
      <c r="J723" s="9">
        <v>100</v>
      </c>
      <c r="K723" s="10"/>
      <c r="L723" s="11">
        <f t="shared" si="23"/>
        <v>0</v>
      </c>
      <c r="M723" s="12">
        <f>0.108*K723</f>
        <v>0</v>
      </c>
      <c r="N723" s="18">
        <f>0.00035*K723</f>
        <v>0</v>
      </c>
      <c r="O723" s="14"/>
      <c r="P723" s="15" t="s">
        <v>2255</v>
      </c>
      <c r="Q723" s="15" t="s">
        <v>30</v>
      </c>
      <c r="R723" s="16" t="s">
        <v>38</v>
      </c>
      <c r="S723" s="4" t="str">
        <f>HYPERLINK("https://redcat-toys.ru/api/getInfo/image/ecd81047-3b06-11ec-a20f-ac1f6b442185")</f>
        <v>https://redcat-toys.ru/api/getInfo/image/ecd81047-3b06-11ec-a20f-ac1f6b442185</v>
      </c>
      <c r="T723" s="4" t="s">
        <v>2256</v>
      </c>
      <c r="U723" s="4" t="s">
        <v>32</v>
      </c>
      <c r="V723" s="17" t="s">
        <v>33</v>
      </c>
    </row>
    <row r="724" spans="1:22" ht="96.2" customHeight="1" outlineLevel="4" x14ac:dyDescent="0.2">
      <c r="A724" s="3">
        <v>460</v>
      </c>
      <c r="B724" s="4" t="s">
        <v>2257</v>
      </c>
      <c r="C724" s="4" t="s">
        <v>2258</v>
      </c>
      <c r="D724" s="5" t="s">
        <v>2259</v>
      </c>
      <c r="E724" s="6" t="s">
        <v>56</v>
      </c>
      <c r="F724" s="7">
        <v>16</v>
      </c>
      <c r="G724" s="11" t="s">
        <v>57</v>
      </c>
      <c r="H724" s="8"/>
      <c r="I724" s="3">
        <v>3</v>
      </c>
      <c r="J724" s="9">
        <v>100</v>
      </c>
      <c r="K724" s="10"/>
      <c r="L724" s="11">
        <f t="shared" si="23"/>
        <v>0</v>
      </c>
      <c r="M724" s="12">
        <f>0.109*K724</f>
        <v>0</v>
      </c>
      <c r="N724" s="18">
        <f>0.00033*K724</f>
        <v>0</v>
      </c>
      <c r="O724" s="14"/>
      <c r="P724" s="15" t="s">
        <v>2260</v>
      </c>
      <c r="Q724" s="15" t="s">
        <v>30</v>
      </c>
      <c r="R724" s="16" t="s">
        <v>38</v>
      </c>
      <c r="S724" s="4" t="str">
        <f>HYPERLINK("https://redcat-toys.ru/api/getInfo/image/a78f69b3-3b0d-11ec-a20f-ac1f6b442185")</f>
        <v>https://redcat-toys.ru/api/getInfo/image/a78f69b3-3b0d-11ec-a20f-ac1f6b442185</v>
      </c>
      <c r="T724" s="4" t="s">
        <v>2261</v>
      </c>
      <c r="U724" s="4" t="s">
        <v>32</v>
      </c>
      <c r="V724" s="17" t="s">
        <v>33</v>
      </c>
    </row>
    <row r="725" spans="1:22" ht="96.2" customHeight="1" outlineLevel="4" x14ac:dyDescent="0.2">
      <c r="A725" s="3">
        <v>461</v>
      </c>
      <c r="B725" s="4" t="s">
        <v>2262</v>
      </c>
      <c r="C725" s="4" t="s">
        <v>2263</v>
      </c>
      <c r="D725" s="5" t="s">
        <v>2264</v>
      </c>
      <c r="E725" s="6" t="s">
        <v>56</v>
      </c>
      <c r="F725" s="7">
        <v>16</v>
      </c>
      <c r="G725" s="11" t="s">
        <v>57</v>
      </c>
      <c r="H725" s="8"/>
      <c r="I725" s="3">
        <v>3</v>
      </c>
      <c r="J725" s="9">
        <v>100</v>
      </c>
      <c r="K725" s="10"/>
      <c r="L725" s="11">
        <f t="shared" si="23"/>
        <v>0</v>
      </c>
      <c r="M725" s="12">
        <f>0.108*K725</f>
        <v>0</v>
      </c>
      <c r="N725" s="18">
        <f>0.00041*K725</f>
        <v>0</v>
      </c>
      <c r="O725" s="14"/>
      <c r="P725" s="15" t="s">
        <v>2265</v>
      </c>
      <c r="Q725" s="15" t="s">
        <v>30</v>
      </c>
      <c r="R725" s="16" t="s">
        <v>38</v>
      </c>
      <c r="S725" s="4" t="str">
        <f>HYPERLINK("https://redcat-toys.ru/api/getInfo/image/e47564cc-3b08-11ec-a20f-ac1f6b442185")</f>
        <v>https://redcat-toys.ru/api/getInfo/image/e47564cc-3b08-11ec-a20f-ac1f6b442185</v>
      </c>
      <c r="T725" s="4" t="s">
        <v>2266</v>
      </c>
      <c r="U725" s="4" t="s">
        <v>32</v>
      </c>
      <c r="V725" s="17" t="s">
        <v>33</v>
      </c>
    </row>
    <row r="726" spans="1:22" ht="96.2" customHeight="1" outlineLevel="4" x14ac:dyDescent="0.2">
      <c r="A726" s="3">
        <v>462</v>
      </c>
      <c r="B726" s="4" t="s">
        <v>2267</v>
      </c>
      <c r="C726" s="4" t="s">
        <v>2268</v>
      </c>
      <c r="D726" s="5" t="s">
        <v>2269</v>
      </c>
      <c r="E726" s="6"/>
      <c r="F726" s="7">
        <v>16</v>
      </c>
      <c r="G726" s="7">
        <v>3</v>
      </c>
      <c r="H726" s="8"/>
      <c r="I726" s="3">
        <v>3</v>
      </c>
      <c r="J726" s="9">
        <v>71.428571428571431</v>
      </c>
      <c r="K726" s="10"/>
      <c r="L726" s="11">
        <f t="shared" si="23"/>
        <v>0</v>
      </c>
      <c r="M726" s="19">
        <f>0.11*K726</f>
        <v>0</v>
      </c>
      <c r="N726" s="18">
        <f>0.00035*K726</f>
        <v>0</v>
      </c>
      <c r="O726" s="14"/>
      <c r="P726" s="15" t="s">
        <v>2270</v>
      </c>
      <c r="Q726" s="15" t="s">
        <v>30</v>
      </c>
      <c r="R726" s="16" t="s">
        <v>38</v>
      </c>
      <c r="S726" s="4" t="str">
        <f>HYPERLINK("https://redcat-toys.ru/api/getInfo/image/df213b84-3b0e-11ec-a20f-ac1f6b442185")</f>
        <v>https://redcat-toys.ru/api/getInfo/image/df213b84-3b0e-11ec-a20f-ac1f6b442185</v>
      </c>
      <c r="T726" s="4" t="s">
        <v>2271</v>
      </c>
      <c r="U726" s="4" t="s">
        <v>32</v>
      </c>
      <c r="V726" s="17" t="s">
        <v>33</v>
      </c>
    </row>
    <row r="727" spans="1:22" ht="96.2" customHeight="1" outlineLevel="4" x14ac:dyDescent="0.2">
      <c r="A727" s="3">
        <v>463</v>
      </c>
      <c r="B727" s="4" t="s">
        <v>2272</v>
      </c>
      <c r="C727" s="4" t="s">
        <v>2273</v>
      </c>
      <c r="D727" s="5" t="s">
        <v>2274</v>
      </c>
      <c r="E727" s="6" t="s">
        <v>56</v>
      </c>
      <c r="F727" s="7">
        <v>16</v>
      </c>
      <c r="G727" s="7">
        <v>335</v>
      </c>
      <c r="H727" s="8"/>
      <c r="I727" s="3">
        <v>3</v>
      </c>
      <c r="J727" s="9">
        <v>100</v>
      </c>
      <c r="K727" s="10"/>
      <c r="L727" s="11">
        <f t="shared" si="23"/>
        <v>0</v>
      </c>
      <c r="M727" s="12">
        <f>0.108*K727</f>
        <v>0</v>
      </c>
      <c r="N727" s="18">
        <f>0.00038*K727</f>
        <v>0</v>
      </c>
      <c r="O727" s="14"/>
      <c r="P727" s="15" t="s">
        <v>2275</v>
      </c>
      <c r="Q727" s="15" t="s">
        <v>30</v>
      </c>
      <c r="R727" s="16" t="s">
        <v>38</v>
      </c>
      <c r="S727" s="4" t="str">
        <f>HYPERLINK("https://redcat-toys.ru/api/getInfo/image/27ca3a38-3b0d-11ec-a20f-ac1f6b442185")</f>
        <v>https://redcat-toys.ru/api/getInfo/image/27ca3a38-3b0d-11ec-a20f-ac1f6b442185</v>
      </c>
      <c r="T727" s="4" t="s">
        <v>2276</v>
      </c>
      <c r="U727" s="4" t="s">
        <v>32</v>
      </c>
      <c r="V727" s="17" t="s">
        <v>33</v>
      </c>
    </row>
    <row r="728" spans="1:22" ht="15.75" customHeight="1" outlineLevel="1" x14ac:dyDescent="0.2">
      <c r="A728" s="27" t="s">
        <v>2277</v>
      </c>
      <c r="B728" s="27"/>
      <c r="C728" s="27"/>
    </row>
    <row r="729" spans="1:22" ht="12" customHeight="1" outlineLevel="2" x14ac:dyDescent="0.2">
      <c r="A729" s="28" t="s">
        <v>2278</v>
      </c>
      <c r="B729" s="28"/>
      <c r="C729" s="28"/>
    </row>
    <row r="730" spans="1:22" ht="96.2" customHeight="1" outlineLevel="3" x14ac:dyDescent="0.2">
      <c r="A730" s="3">
        <v>464</v>
      </c>
      <c r="B730" s="4" t="s">
        <v>2279</v>
      </c>
      <c r="C730" s="4" t="s">
        <v>2280</v>
      </c>
      <c r="D730" s="5" t="s">
        <v>2281</v>
      </c>
      <c r="E730" s="6" t="s">
        <v>56</v>
      </c>
      <c r="F730" s="7">
        <v>30</v>
      </c>
      <c r="G730" s="7">
        <v>50</v>
      </c>
      <c r="H730" s="8"/>
      <c r="I730" s="3">
        <v>1</v>
      </c>
      <c r="J730" s="9">
        <v>214.28571428571431</v>
      </c>
      <c r="K730" s="10"/>
      <c r="L730" s="11">
        <f t="shared" ref="L730:L742" si="24">J730*K730</f>
        <v>0</v>
      </c>
      <c r="M730" s="12">
        <f>0.472*K730</f>
        <v>0</v>
      </c>
      <c r="N730" s="18">
        <f>0.00464*K730</f>
        <v>0</v>
      </c>
      <c r="O730" s="14"/>
      <c r="P730" s="15" t="s">
        <v>2282</v>
      </c>
      <c r="Q730" s="15" t="s">
        <v>30</v>
      </c>
      <c r="R730" s="16" t="s">
        <v>38</v>
      </c>
      <c r="S730" s="4" t="str">
        <f>HYPERLINK("https://redcat-toys.ru/api/getInfo/image/bb6b47dd-38ad-11ed-a216-ac1f6b442185")</f>
        <v>https://redcat-toys.ru/api/getInfo/image/bb6b47dd-38ad-11ed-a216-ac1f6b442185</v>
      </c>
      <c r="T730" s="4" t="s">
        <v>2283</v>
      </c>
      <c r="U730" s="4" t="s">
        <v>32</v>
      </c>
      <c r="V730" s="17" t="s">
        <v>33</v>
      </c>
    </row>
    <row r="731" spans="1:22" ht="96.2" customHeight="1" outlineLevel="3" x14ac:dyDescent="0.2">
      <c r="A731" s="3">
        <v>465</v>
      </c>
      <c r="B731" s="4" t="s">
        <v>2279</v>
      </c>
      <c r="C731" s="4" t="s">
        <v>2280</v>
      </c>
      <c r="D731" s="5" t="s">
        <v>2281</v>
      </c>
      <c r="E731" s="6" t="s">
        <v>56</v>
      </c>
      <c r="F731" s="7">
        <v>60</v>
      </c>
      <c r="G731" s="7">
        <v>50</v>
      </c>
      <c r="H731" s="8"/>
      <c r="I731" s="3">
        <v>1</v>
      </c>
      <c r="J731" s="9">
        <v>214.28571428571431</v>
      </c>
      <c r="K731" s="10"/>
      <c r="L731" s="11">
        <f t="shared" si="24"/>
        <v>0</v>
      </c>
      <c r="M731" s="12">
        <f>0.472*K731</f>
        <v>0</v>
      </c>
      <c r="N731" s="18">
        <f>0.00464*K731</f>
        <v>0</v>
      </c>
      <c r="O731" s="14"/>
      <c r="P731" s="15" t="s">
        <v>2282</v>
      </c>
      <c r="Q731" s="15" t="s">
        <v>30</v>
      </c>
      <c r="R731" s="16" t="s">
        <v>38</v>
      </c>
      <c r="S731" s="4" t="str">
        <f>HYPERLINK("https://redcat-toys.ru/api/getInfo/image/bb6b47dd-38ad-11ed-a216-ac1f6b442185")</f>
        <v>https://redcat-toys.ru/api/getInfo/image/bb6b47dd-38ad-11ed-a216-ac1f6b442185</v>
      </c>
      <c r="T731" s="4" t="s">
        <v>2283</v>
      </c>
      <c r="U731" s="4" t="s">
        <v>32</v>
      </c>
      <c r="V731" s="17" t="s">
        <v>33</v>
      </c>
    </row>
    <row r="732" spans="1:22" ht="96.2" customHeight="1" outlineLevel="3" x14ac:dyDescent="0.2">
      <c r="A732" s="3">
        <v>466</v>
      </c>
      <c r="B732" s="4" t="s">
        <v>2284</v>
      </c>
      <c r="C732" s="4" t="s">
        <v>2285</v>
      </c>
      <c r="D732" s="5" t="s">
        <v>2286</v>
      </c>
      <c r="E732" s="6" t="s">
        <v>56</v>
      </c>
      <c r="F732" s="7">
        <v>60</v>
      </c>
      <c r="G732" s="7">
        <v>99</v>
      </c>
      <c r="H732" s="8"/>
      <c r="I732" s="3">
        <v>1</v>
      </c>
      <c r="J732" s="9">
        <v>371.42857142857144</v>
      </c>
      <c r="K732" s="10"/>
      <c r="L732" s="11">
        <f t="shared" si="24"/>
        <v>0</v>
      </c>
      <c r="M732" s="12">
        <f>0.273*K732</f>
        <v>0</v>
      </c>
      <c r="N732" s="18">
        <f>0.00242*K732</f>
        <v>0</v>
      </c>
      <c r="O732" s="14"/>
      <c r="P732" s="15" t="s">
        <v>2287</v>
      </c>
      <c r="Q732" s="15" t="s">
        <v>30</v>
      </c>
      <c r="R732" s="16" t="s">
        <v>38</v>
      </c>
      <c r="S732" s="4" t="str">
        <f>HYPERLINK("https://redcat-toys.ru/api/getInfo/image/72c0f0a4-38ac-11ed-a216-ac1f6b442185")</f>
        <v>https://redcat-toys.ru/api/getInfo/image/72c0f0a4-38ac-11ed-a216-ac1f6b442185</v>
      </c>
      <c r="T732" s="4" t="s">
        <v>2288</v>
      </c>
      <c r="U732" s="4" t="s">
        <v>32</v>
      </c>
      <c r="V732" s="17" t="s">
        <v>33</v>
      </c>
    </row>
    <row r="733" spans="1:22" ht="96.2" customHeight="1" outlineLevel="3" x14ac:dyDescent="0.2">
      <c r="A733" s="3">
        <v>467</v>
      </c>
      <c r="B733" s="4" t="s">
        <v>2284</v>
      </c>
      <c r="C733" s="4" t="s">
        <v>2285</v>
      </c>
      <c r="D733" s="5" t="s">
        <v>2286</v>
      </c>
      <c r="E733" s="6" t="s">
        <v>56</v>
      </c>
      <c r="F733" s="7">
        <v>120</v>
      </c>
      <c r="G733" s="7">
        <v>99</v>
      </c>
      <c r="H733" s="8"/>
      <c r="I733" s="3">
        <v>1</v>
      </c>
      <c r="J733" s="9">
        <v>371.42857142857144</v>
      </c>
      <c r="K733" s="10"/>
      <c r="L733" s="11">
        <f t="shared" si="24"/>
        <v>0</v>
      </c>
      <c r="M733" s="12">
        <f>0.273*K733</f>
        <v>0</v>
      </c>
      <c r="N733" s="18">
        <f>0.00242*K733</f>
        <v>0</v>
      </c>
      <c r="O733" s="14"/>
      <c r="P733" s="15" t="s">
        <v>2287</v>
      </c>
      <c r="Q733" s="15" t="s">
        <v>30</v>
      </c>
      <c r="R733" s="16" t="s">
        <v>38</v>
      </c>
      <c r="S733" s="4" t="str">
        <f>HYPERLINK("https://redcat-toys.ru/api/getInfo/image/72c0f0a4-38ac-11ed-a216-ac1f6b442185")</f>
        <v>https://redcat-toys.ru/api/getInfo/image/72c0f0a4-38ac-11ed-a216-ac1f6b442185</v>
      </c>
      <c r="T733" s="4" t="s">
        <v>2288</v>
      </c>
      <c r="U733" s="4" t="s">
        <v>32</v>
      </c>
      <c r="V733" s="17" t="s">
        <v>33</v>
      </c>
    </row>
    <row r="734" spans="1:22" ht="96.2" customHeight="1" outlineLevel="3" x14ac:dyDescent="0.2">
      <c r="A734" s="3">
        <v>468</v>
      </c>
      <c r="B734" s="4" t="s">
        <v>2289</v>
      </c>
      <c r="C734" s="4" t="s">
        <v>2290</v>
      </c>
      <c r="D734" s="5" t="s">
        <v>2291</v>
      </c>
      <c r="E734" s="6" t="s">
        <v>56</v>
      </c>
      <c r="F734" s="7">
        <v>60</v>
      </c>
      <c r="G734" s="7">
        <v>107</v>
      </c>
      <c r="H734" s="8"/>
      <c r="I734" s="3">
        <v>2</v>
      </c>
      <c r="J734" s="9">
        <v>214.28571428571431</v>
      </c>
      <c r="K734" s="10"/>
      <c r="L734" s="11">
        <f t="shared" si="24"/>
        <v>0</v>
      </c>
      <c r="M734" s="12">
        <f>0.176*K734</f>
        <v>0</v>
      </c>
      <c r="N734" s="18">
        <f>0.00224*K734</f>
        <v>0</v>
      </c>
      <c r="O734" s="14"/>
      <c r="P734" s="15" t="s">
        <v>2292</v>
      </c>
      <c r="Q734" s="15" t="s">
        <v>30</v>
      </c>
      <c r="R734" s="16" t="s">
        <v>38</v>
      </c>
      <c r="S734" s="4" t="str">
        <f>HYPERLINK("https://redcat-toys.ru/api/getInfo/image/6898bc6e-38ab-11ed-a216-ac1f6b442185")</f>
        <v>https://redcat-toys.ru/api/getInfo/image/6898bc6e-38ab-11ed-a216-ac1f6b442185</v>
      </c>
      <c r="T734" s="4" t="s">
        <v>2293</v>
      </c>
      <c r="U734" s="4" t="s">
        <v>32</v>
      </c>
      <c r="V734" s="17" t="s">
        <v>33</v>
      </c>
    </row>
    <row r="735" spans="1:22" ht="96.2" customHeight="1" outlineLevel="3" x14ac:dyDescent="0.2">
      <c r="A735" s="3">
        <v>469</v>
      </c>
      <c r="B735" s="4" t="s">
        <v>2289</v>
      </c>
      <c r="C735" s="4" t="s">
        <v>2290</v>
      </c>
      <c r="D735" s="5" t="s">
        <v>2291</v>
      </c>
      <c r="E735" s="6" t="s">
        <v>56</v>
      </c>
      <c r="F735" s="7">
        <v>120</v>
      </c>
      <c r="G735" s="7">
        <v>107</v>
      </c>
      <c r="H735" s="8"/>
      <c r="I735" s="3">
        <v>2</v>
      </c>
      <c r="J735" s="9">
        <v>214.28571428571431</v>
      </c>
      <c r="K735" s="10"/>
      <c r="L735" s="11">
        <f t="shared" si="24"/>
        <v>0</v>
      </c>
      <c r="M735" s="12">
        <f>0.176*K735</f>
        <v>0</v>
      </c>
      <c r="N735" s="18">
        <f>0.00224*K735</f>
        <v>0</v>
      </c>
      <c r="O735" s="14"/>
      <c r="P735" s="15" t="s">
        <v>2292</v>
      </c>
      <c r="Q735" s="15" t="s">
        <v>30</v>
      </c>
      <c r="R735" s="16" t="s">
        <v>38</v>
      </c>
      <c r="S735" s="4" t="str">
        <f>HYPERLINK("https://redcat-toys.ru/api/getInfo/image/6898bc6e-38ab-11ed-a216-ac1f6b442185")</f>
        <v>https://redcat-toys.ru/api/getInfo/image/6898bc6e-38ab-11ed-a216-ac1f6b442185</v>
      </c>
      <c r="T735" s="4" t="s">
        <v>2293</v>
      </c>
      <c r="U735" s="4" t="s">
        <v>32</v>
      </c>
      <c r="V735" s="17" t="s">
        <v>33</v>
      </c>
    </row>
    <row r="736" spans="1:22" ht="96.2" customHeight="1" outlineLevel="3" x14ac:dyDescent="0.2">
      <c r="A736" s="3">
        <v>470</v>
      </c>
      <c r="B736" s="4" t="s">
        <v>2294</v>
      </c>
      <c r="C736" s="4" t="s">
        <v>2295</v>
      </c>
      <c r="D736" s="5" t="s">
        <v>2296</v>
      </c>
      <c r="E736" s="6" t="s">
        <v>56</v>
      </c>
      <c r="F736" s="7">
        <v>48</v>
      </c>
      <c r="G736" s="7">
        <v>71</v>
      </c>
      <c r="H736" s="8"/>
      <c r="I736" s="3">
        <v>1</v>
      </c>
      <c r="J736" s="9">
        <v>142.85714285714286</v>
      </c>
      <c r="K736" s="10"/>
      <c r="L736" s="11">
        <f t="shared" si="24"/>
        <v>0</v>
      </c>
      <c r="M736" s="12">
        <f>0.369*K736</f>
        <v>0</v>
      </c>
      <c r="N736" s="13">
        <f>0.0021*K736</f>
        <v>0</v>
      </c>
      <c r="O736" s="14"/>
      <c r="P736" s="15" t="s">
        <v>2297</v>
      </c>
      <c r="Q736" s="15" t="s">
        <v>47</v>
      </c>
      <c r="R736" s="16" t="s">
        <v>38</v>
      </c>
      <c r="S736" s="4" t="str">
        <f>HYPERLINK("https://redcat-toys.ru/api/getInfo/image/ee4620c4-38ad-11ed-a216-ac1f6b442185")</f>
        <v>https://redcat-toys.ru/api/getInfo/image/ee4620c4-38ad-11ed-a216-ac1f6b442185</v>
      </c>
      <c r="T736" s="4" t="s">
        <v>2298</v>
      </c>
      <c r="U736" s="4" t="s">
        <v>32</v>
      </c>
      <c r="V736" s="17" t="s">
        <v>33</v>
      </c>
    </row>
    <row r="737" spans="1:22" ht="96.2" customHeight="1" outlineLevel="3" x14ac:dyDescent="0.2">
      <c r="A737" s="3">
        <v>471</v>
      </c>
      <c r="B737" s="4" t="s">
        <v>2294</v>
      </c>
      <c r="C737" s="4" t="s">
        <v>2295</v>
      </c>
      <c r="D737" s="5" t="s">
        <v>2296</v>
      </c>
      <c r="E737" s="6" t="s">
        <v>56</v>
      </c>
      <c r="F737" s="7">
        <v>96</v>
      </c>
      <c r="G737" s="7">
        <v>71</v>
      </c>
      <c r="H737" s="8"/>
      <c r="I737" s="3">
        <v>1</v>
      </c>
      <c r="J737" s="9">
        <v>142.85714285714286</v>
      </c>
      <c r="K737" s="10"/>
      <c r="L737" s="11">
        <f t="shared" si="24"/>
        <v>0</v>
      </c>
      <c r="M737" s="12">
        <f>0.369*K737</f>
        <v>0</v>
      </c>
      <c r="N737" s="13">
        <f>0.0021*K737</f>
        <v>0</v>
      </c>
      <c r="O737" s="14"/>
      <c r="P737" s="15" t="s">
        <v>2297</v>
      </c>
      <c r="Q737" s="15" t="s">
        <v>47</v>
      </c>
      <c r="R737" s="16" t="s">
        <v>38</v>
      </c>
      <c r="S737" s="4" t="str">
        <f>HYPERLINK("https://redcat-toys.ru/api/getInfo/image/ee4620c4-38ad-11ed-a216-ac1f6b442185")</f>
        <v>https://redcat-toys.ru/api/getInfo/image/ee4620c4-38ad-11ed-a216-ac1f6b442185</v>
      </c>
      <c r="T737" s="4" t="s">
        <v>2298</v>
      </c>
      <c r="U737" s="4" t="s">
        <v>32</v>
      </c>
      <c r="V737" s="17" t="s">
        <v>33</v>
      </c>
    </row>
    <row r="738" spans="1:22" ht="96.2" customHeight="1" outlineLevel="3" x14ac:dyDescent="0.2">
      <c r="A738" s="3">
        <v>472</v>
      </c>
      <c r="B738" s="4" t="s">
        <v>2299</v>
      </c>
      <c r="C738" s="4" t="s">
        <v>2300</v>
      </c>
      <c r="D738" s="5" t="s">
        <v>2301</v>
      </c>
      <c r="E738" s="6" t="s">
        <v>56</v>
      </c>
      <c r="F738" s="7">
        <v>24</v>
      </c>
      <c r="G738" s="7">
        <v>118</v>
      </c>
      <c r="H738" s="8"/>
      <c r="I738" s="3">
        <v>1</v>
      </c>
      <c r="J738" s="9">
        <v>542.85714285714289</v>
      </c>
      <c r="K738" s="10"/>
      <c r="L738" s="11">
        <f t="shared" si="24"/>
        <v>0</v>
      </c>
      <c r="M738" s="12">
        <f>0.315*K738</f>
        <v>0</v>
      </c>
      <c r="N738" s="18">
        <f>0.00575*K738</f>
        <v>0</v>
      </c>
      <c r="O738" s="14"/>
      <c r="P738" s="15" t="s">
        <v>2302</v>
      </c>
      <c r="Q738" s="15" t="s">
        <v>30</v>
      </c>
      <c r="R738" s="16" t="s">
        <v>38</v>
      </c>
      <c r="S738" s="4" t="str">
        <f>HYPERLINK("https://redcat-toys.ru/api/getInfo/image/7e2202e5-6c8b-11ed-a22a-00155d82e902")</f>
        <v>https://redcat-toys.ru/api/getInfo/image/7e2202e5-6c8b-11ed-a22a-00155d82e902</v>
      </c>
      <c r="T738" s="4" t="s">
        <v>2303</v>
      </c>
      <c r="U738" s="4" t="s">
        <v>32</v>
      </c>
      <c r="V738" s="17" t="s">
        <v>33</v>
      </c>
    </row>
    <row r="739" spans="1:22" ht="96.2" customHeight="1" outlineLevel="3" x14ac:dyDescent="0.2">
      <c r="A739" s="3">
        <v>473</v>
      </c>
      <c r="B739" s="4" t="s">
        <v>2299</v>
      </c>
      <c r="C739" s="4" t="s">
        <v>2300</v>
      </c>
      <c r="D739" s="5" t="s">
        <v>2301</v>
      </c>
      <c r="E739" s="6" t="s">
        <v>56</v>
      </c>
      <c r="F739" s="7">
        <v>48</v>
      </c>
      <c r="G739" s="7">
        <v>118</v>
      </c>
      <c r="H739" s="8"/>
      <c r="I739" s="3">
        <v>1</v>
      </c>
      <c r="J739" s="9">
        <v>542.85714285714289</v>
      </c>
      <c r="K739" s="10"/>
      <c r="L739" s="11">
        <f t="shared" si="24"/>
        <v>0</v>
      </c>
      <c r="M739" s="12">
        <f>0.315*K739</f>
        <v>0</v>
      </c>
      <c r="N739" s="18">
        <f>0.00575*K739</f>
        <v>0</v>
      </c>
      <c r="O739" s="14"/>
      <c r="P739" s="15" t="s">
        <v>2302</v>
      </c>
      <c r="Q739" s="15" t="s">
        <v>30</v>
      </c>
      <c r="R739" s="16" t="s">
        <v>38</v>
      </c>
      <c r="S739" s="4" t="str">
        <f>HYPERLINK("https://redcat-toys.ru/api/getInfo/image/7e2202e5-6c8b-11ed-a22a-00155d82e902")</f>
        <v>https://redcat-toys.ru/api/getInfo/image/7e2202e5-6c8b-11ed-a22a-00155d82e902</v>
      </c>
      <c r="T739" s="4" t="s">
        <v>2303</v>
      </c>
      <c r="U739" s="4" t="s">
        <v>32</v>
      </c>
      <c r="V739" s="17" t="s">
        <v>33</v>
      </c>
    </row>
    <row r="740" spans="1:22" ht="96.2" customHeight="1" outlineLevel="3" x14ac:dyDescent="0.2">
      <c r="A740" s="3">
        <v>474</v>
      </c>
      <c r="B740" s="4" t="s">
        <v>2304</v>
      </c>
      <c r="C740" s="4" t="s">
        <v>2305</v>
      </c>
      <c r="D740" s="5" t="s">
        <v>2306</v>
      </c>
      <c r="E740" s="6" t="s">
        <v>56</v>
      </c>
      <c r="F740" s="7">
        <v>12</v>
      </c>
      <c r="G740" s="7">
        <v>6</v>
      </c>
      <c r="H740" s="8"/>
      <c r="I740" s="3">
        <v>1</v>
      </c>
      <c r="J740" s="9">
        <v>642.85714285714289</v>
      </c>
      <c r="K740" s="10"/>
      <c r="L740" s="11">
        <f t="shared" si="24"/>
        <v>0</v>
      </c>
      <c r="M740" s="12">
        <f>0.625*K740</f>
        <v>0</v>
      </c>
      <c r="N740" s="18">
        <f>0.02211*K740</f>
        <v>0</v>
      </c>
      <c r="O740" s="14"/>
      <c r="P740" s="15" t="s">
        <v>2307</v>
      </c>
      <c r="Q740" s="15" t="s">
        <v>30</v>
      </c>
      <c r="R740" s="16" t="s">
        <v>38</v>
      </c>
      <c r="S740" s="4" t="str">
        <f>HYPERLINK("https://redcat-toys.ru/api/getInfo/image/ede52184-6c89-11ed-a22a-00155d82e902")</f>
        <v>https://redcat-toys.ru/api/getInfo/image/ede52184-6c89-11ed-a22a-00155d82e902</v>
      </c>
      <c r="T740" s="4" t="s">
        <v>2308</v>
      </c>
      <c r="U740" s="4" t="s">
        <v>32</v>
      </c>
      <c r="V740" s="17" t="s">
        <v>33</v>
      </c>
    </row>
    <row r="741" spans="1:22" ht="96.2" customHeight="1" outlineLevel="3" x14ac:dyDescent="0.2">
      <c r="A741" s="3">
        <v>475</v>
      </c>
      <c r="B741" s="4" t="s">
        <v>2304</v>
      </c>
      <c r="C741" s="4" t="s">
        <v>2305</v>
      </c>
      <c r="D741" s="5" t="s">
        <v>2306</v>
      </c>
      <c r="E741" s="6" t="s">
        <v>56</v>
      </c>
      <c r="F741" s="7">
        <v>24</v>
      </c>
      <c r="G741" s="7">
        <v>6</v>
      </c>
      <c r="H741" s="8"/>
      <c r="I741" s="3">
        <v>1</v>
      </c>
      <c r="J741" s="9">
        <v>642.85714285714289</v>
      </c>
      <c r="K741" s="10"/>
      <c r="L741" s="11">
        <f t="shared" si="24"/>
        <v>0</v>
      </c>
      <c r="M741" s="12">
        <f>0.625*K741</f>
        <v>0</v>
      </c>
      <c r="N741" s="18">
        <f>0.02211*K741</f>
        <v>0</v>
      </c>
      <c r="O741" s="14"/>
      <c r="P741" s="15" t="s">
        <v>2307</v>
      </c>
      <c r="Q741" s="15" t="s">
        <v>30</v>
      </c>
      <c r="R741" s="16" t="s">
        <v>38</v>
      </c>
      <c r="S741" s="4" t="str">
        <f>HYPERLINK("https://redcat-toys.ru/api/getInfo/image/ede52184-6c89-11ed-a22a-00155d82e902")</f>
        <v>https://redcat-toys.ru/api/getInfo/image/ede52184-6c89-11ed-a22a-00155d82e902</v>
      </c>
      <c r="T741" s="4" t="s">
        <v>2308</v>
      </c>
      <c r="U741" s="4" t="s">
        <v>32</v>
      </c>
      <c r="V741" s="17" t="s">
        <v>33</v>
      </c>
    </row>
    <row r="742" spans="1:22" ht="96.2" customHeight="1" outlineLevel="3" x14ac:dyDescent="0.2">
      <c r="A742" s="3">
        <v>476</v>
      </c>
      <c r="B742" s="4" t="s">
        <v>2309</v>
      </c>
      <c r="C742" s="4" t="s">
        <v>2310</v>
      </c>
      <c r="D742" s="5" t="s">
        <v>2311</v>
      </c>
      <c r="E742" s="6" t="s">
        <v>56</v>
      </c>
      <c r="F742" s="7">
        <v>18</v>
      </c>
      <c r="G742" s="7">
        <v>104</v>
      </c>
      <c r="H742" s="8"/>
      <c r="I742" s="3">
        <v>1</v>
      </c>
      <c r="J742" s="9">
        <v>928.57142857142867</v>
      </c>
      <c r="K742" s="10"/>
      <c r="L742" s="11">
        <f t="shared" si="24"/>
        <v>0</v>
      </c>
      <c r="M742" s="12">
        <f>0.929*K742</f>
        <v>0</v>
      </c>
      <c r="N742" s="18">
        <f>0.01684*K742</f>
        <v>0</v>
      </c>
      <c r="O742" s="14"/>
      <c r="P742" s="15" t="s">
        <v>2312</v>
      </c>
      <c r="Q742" s="15" t="s">
        <v>30</v>
      </c>
      <c r="R742" s="16" t="s">
        <v>38</v>
      </c>
      <c r="S742" s="4" t="str">
        <f>HYPERLINK("https://redcat-toys.ru/api/getInfo/image/fb68b5da-ed02-11ee-a25b-00155d82e908")</f>
        <v>https://redcat-toys.ru/api/getInfo/image/fb68b5da-ed02-11ee-a25b-00155d82e908</v>
      </c>
      <c r="T742" s="4" t="s">
        <v>2313</v>
      </c>
      <c r="U742" s="4" t="s">
        <v>32</v>
      </c>
      <c r="V742" s="17" t="s">
        <v>33</v>
      </c>
    </row>
    <row r="743" spans="1:22" ht="15.75" customHeight="1" outlineLevel="1" x14ac:dyDescent="0.2">
      <c r="A743" s="27" t="s">
        <v>2314</v>
      </c>
      <c r="B743" s="27"/>
      <c r="C743" s="27"/>
    </row>
    <row r="744" spans="1:22" ht="12" customHeight="1" outlineLevel="2" x14ac:dyDescent="0.2">
      <c r="A744" s="28" t="s">
        <v>2315</v>
      </c>
      <c r="B744" s="28"/>
      <c r="C744" s="28"/>
    </row>
    <row r="745" spans="1:22" ht="12" customHeight="1" outlineLevel="3" x14ac:dyDescent="0.2">
      <c r="A745" s="29" t="s">
        <v>2316</v>
      </c>
      <c r="B745" s="29"/>
      <c r="C745" s="29"/>
    </row>
    <row r="746" spans="1:22" ht="96.2" customHeight="1" outlineLevel="4" x14ac:dyDescent="0.2">
      <c r="A746" s="3">
        <v>477</v>
      </c>
      <c r="B746" s="4" t="s">
        <v>2317</v>
      </c>
      <c r="C746" s="4" t="s">
        <v>2318</v>
      </c>
      <c r="D746" s="5" t="s">
        <v>2319</v>
      </c>
      <c r="E746" s="6"/>
      <c r="F746" s="7">
        <v>20</v>
      </c>
      <c r="G746" s="11" t="s">
        <v>57</v>
      </c>
      <c r="H746" s="8"/>
      <c r="I746" s="3">
        <v>1</v>
      </c>
      <c r="J746" s="9">
        <v>271.42857142857144</v>
      </c>
      <c r="K746" s="10"/>
      <c r="L746" s="11">
        <f>J746*K746</f>
        <v>0</v>
      </c>
      <c r="M746" s="12">
        <f>0.875*K746</f>
        <v>0</v>
      </c>
      <c r="N746" s="18">
        <f>0.00318*K746</f>
        <v>0</v>
      </c>
      <c r="O746" s="14"/>
      <c r="P746" s="15" t="s">
        <v>2320</v>
      </c>
      <c r="Q746" s="15" t="s">
        <v>47</v>
      </c>
      <c r="R746" s="16" t="s">
        <v>38</v>
      </c>
      <c r="S746" s="4" t="str">
        <f>HYPERLINK("https://redcat-toys.ru/api/getInfo/image/fc320cdf-23c2-11ef-a25f-00155d82e908")</f>
        <v>https://redcat-toys.ru/api/getInfo/image/fc320cdf-23c2-11ef-a25f-00155d82e908</v>
      </c>
      <c r="T746" s="4" t="s">
        <v>2321</v>
      </c>
      <c r="U746" s="4" t="s">
        <v>79</v>
      </c>
      <c r="V746" s="17" t="s">
        <v>33</v>
      </c>
    </row>
    <row r="747" spans="1:22" ht="12" customHeight="1" outlineLevel="3" x14ac:dyDescent="0.2">
      <c r="A747" s="29" t="s">
        <v>2322</v>
      </c>
      <c r="B747" s="29"/>
      <c r="C747" s="29"/>
    </row>
    <row r="748" spans="1:22" ht="12" customHeight="1" outlineLevel="4" x14ac:dyDescent="0.2">
      <c r="A748" s="30" t="s">
        <v>2323</v>
      </c>
      <c r="B748" s="30"/>
      <c r="C748" s="30"/>
    </row>
    <row r="749" spans="1:22" ht="12" customHeight="1" outlineLevel="5" x14ac:dyDescent="0.2">
      <c r="A749" s="31" t="s">
        <v>2324</v>
      </c>
      <c r="B749" s="31"/>
      <c r="C749" s="31"/>
    </row>
    <row r="750" spans="1:22" ht="96.2" customHeight="1" outlineLevel="6" x14ac:dyDescent="0.2">
      <c r="A750" s="3">
        <v>478</v>
      </c>
      <c r="B750" s="4" t="s">
        <v>2325</v>
      </c>
      <c r="C750" s="4" t="s">
        <v>2326</v>
      </c>
      <c r="D750" s="5" t="s">
        <v>2327</v>
      </c>
      <c r="E750" s="6" t="s">
        <v>56</v>
      </c>
      <c r="F750" s="7">
        <v>30</v>
      </c>
      <c r="G750" s="7">
        <v>29</v>
      </c>
      <c r="H750" s="8"/>
      <c r="I750" s="3">
        <v>1</v>
      </c>
      <c r="J750" s="9">
        <v>257.14285714285717</v>
      </c>
      <c r="K750" s="10"/>
      <c r="L750" s="11">
        <f>J750*K750</f>
        <v>0</v>
      </c>
      <c r="M750" s="12">
        <f>0.289*K750</f>
        <v>0</v>
      </c>
      <c r="N750" s="18">
        <f>0.00128*K750</f>
        <v>0</v>
      </c>
      <c r="O750" s="14"/>
      <c r="P750" s="15" t="s">
        <v>2328</v>
      </c>
      <c r="Q750" s="15" t="s">
        <v>47</v>
      </c>
      <c r="R750" s="16" t="s">
        <v>38</v>
      </c>
      <c r="S750" s="4" t="str">
        <f>HYPERLINK("https://redcat-toys.ru/api/getInfo/image/6c075ed6-174c-11ef-a25d-00155d82e908")</f>
        <v>https://redcat-toys.ru/api/getInfo/image/6c075ed6-174c-11ef-a25d-00155d82e908</v>
      </c>
      <c r="T750" s="4" t="s">
        <v>2329</v>
      </c>
      <c r="U750" s="4" t="s">
        <v>2330</v>
      </c>
      <c r="V750" s="17" t="s">
        <v>33</v>
      </c>
    </row>
    <row r="751" spans="1:22" ht="96.2" customHeight="1" outlineLevel="6" x14ac:dyDescent="0.2">
      <c r="A751" s="3">
        <v>479</v>
      </c>
      <c r="B751" s="4" t="s">
        <v>2331</v>
      </c>
      <c r="C751" s="4" t="s">
        <v>2332</v>
      </c>
      <c r="D751" s="5" t="s">
        <v>2333</v>
      </c>
      <c r="E751" s="6" t="s">
        <v>56</v>
      </c>
      <c r="F751" s="7">
        <v>30</v>
      </c>
      <c r="G751" s="7">
        <v>7</v>
      </c>
      <c r="H751" s="8"/>
      <c r="I751" s="3">
        <v>1</v>
      </c>
      <c r="J751" s="9">
        <v>257.14285714285717</v>
      </c>
      <c r="K751" s="10"/>
      <c r="L751" s="11">
        <f>J751*K751</f>
        <v>0</v>
      </c>
      <c r="M751" s="12">
        <f>0.267*K751</f>
        <v>0</v>
      </c>
      <c r="N751" s="18">
        <f>0.00134*K751</f>
        <v>0</v>
      </c>
      <c r="O751" s="14"/>
      <c r="P751" s="15" t="s">
        <v>2334</v>
      </c>
      <c r="Q751" s="15" t="s">
        <v>47</v>
      </c>
      <c r="R751" s="16" t="s">
        <v>38</v>
      </c>
      <c r="S751" s="4" t="str">
        <f>HYPERLINK("https://redcat-toys.ru/api/getInfo/image/acc62622-7b1d-11ef-a265-00155d82e908")</f>
        <v>https://redcat-toys.ru/api/getInfo/image/acc62622-7b1d-11ef-a265-00155d82e908</v>
      </c>
      <c r="T751" s="4" t="s">
        <v>2335</v>
      </c>
      <c r="U751" s="4" t="s">
        <v>2330</v>
      </c>
      <c r="V751" s="17" t="s">
        <v>33</v>
      </c>
    </row>
    <row r="752" spans="1:22" ht="12" customHeight="1" outlineLevel="3" x14ac:dyDescent="0.2">
      <c r="A752" s="29" t="s">
        <v>2336</v>
      </c>
      <c r="B752" s="29"/>
      <c r="C752" s="29"/>
    </row>
    <row r="753" spans="1:22" ht="12" customHeight="1" outlineLevel="4" x14ac:dyDescent="0.2">
      <c r="A753" s="30" t="s">
        <v>2337</v>
      </c>
      <c r="B753" s="30"/>
      <c r="C753" s="30"/>
    </row>
    <row r="754" spans="1:22" ht="96.2" customHeight="1" outlineLevel="5" x14ac:dyDescent="0.2">
      <c r="A754" s="3">
        <v>480</v>
      </c>
      <c r="B754" s="4" t="s">
        <v>2338</v>
      </c>
      <c r="C754" s="4" t="s">
        <v>2339</v>
      </c>
      <c r="D754" s="5" t="s">
        <v>2340</v>
      </c>
      <c r="E754" s="6"/>
      <c r="F754" s="7">
        <v>20</v>
      </c>
      <c r="G754" s="7">
        <v>3</v>
      </c>
      <c r="H754" s="8"/>
      <c r="I754" s="3">
        <v>1</v>
      </c>
      <c r="J754" s="9">
        <v>66.8</v>
      </c>
      <c r="K754" s="10"/>
      <c r="L754" s="11">
        <f>J754*K754</f>
        <v>0</v>
      </c>
      <c r="M754" s="12">
        <f>0.325*K754</f>
        <v>0</v>
      </c>
      <c r="N754" s="13">
        <f>0.0017*K754</f>
        <v>0</v>
      </c>
      <c r="O754" s="14"/>
      <c r="P754" s="15" t="s">
        <v>2341</v>
      </c>
      <c r="Q754" s="15" t="s">
        <v>47</v>
      </c>
      <c r="R754" s="16" t="s">
        <v>38</v>
      </c>
      <c r="S754" s="4" t="str">
        <f>HYPERLINK("https://redcat-toys.ru/api/getInfo/image/b052769f-ff86-11ed-a23a-00155d82e902")</f>
        <v>https://redcat-toys.ru/api/getInfo/image/b052769f-ff86-11ed-a23a-00155d82e902</v>
      </c>
      <c r="T754" s="4" t="s">
        <v>2342</v>
      </c>
      <c r="U754" s="4" t="s">
        <v>79</v>
      </c>
      <c r="V754" s="17" t="s">
        <v>33</v>
      </c>
    </row>
    <row r="755" spans="1:22" ht="12" customHeight="1" outlineLevel="4" x14ac:dyDescent="0.2">
      <c r="A755" s="30" t="s">
        <v>1666</v>
      </c>
      <c r="B755" s="30"/>
      <c r="C755" s="30"/>
    </row>
    <row r="756" spans="1:22" ht="96.2" customHeight="1" outlineLevel="5" x14ac:dyDescent="0.2">
      <c r="A756" s="3">
        <v>481</v>
      </c>
      <c r="B756" s="4" t="s">
        <v>2343</v>
      </c>
      <c r="C756" s="4" t="s">
        <v>2344</v>
      </c>
      <c r="D756" s="5" t="s">
        <v>2345</v>
      </c>
      <c r="E756" s="6"/>
      <c r="F756" s="7">
        <v>20</v>
      </c>
      <c r="G756" s="7">
        <v>1</v>
      </c>
      <c r="H756" s="8"/>
      <c r="I756" s="3">
        <v>1</v>
      </c>
      <c r="J756" s="9">
        <v>28.571428571428573</v>
      </c>
      <c r="K756" s="10"/>
      <c r="L756" s="11">
        <f>J756*K756</f>
        <v>0</v>
      </c>
      <c r="M756" s="12">
        <f>0.324*K756</f>
        <v>0</v>
      </c>
      <c r="N756" s="18">
        <f>0.00207*K756</f>
        <v>0</v>
      </c>
      <c r="O756" s="14"/>
      <c r="P756" s="15" t="s">
        <v>2346</v>
      </c>
      <c r="Q756" s="15" t="s">
        <v>47</v>
      </c>
      <c r="R756" s="16" t="s">
        <v>38</v>
      </c>
      <c r="S756" s="4" t="str">
        <f>HYPERLINK("https://redcat-toys.ru/api/getInfo/image/cf573875-ff8d-11ed-a23a-00155d82e902")</f>
        <v>https://redcat-toys.ru/api/getInfo/image/cf573875-ff8d-11ed-a23a-00155d82e902</v>
      </c>
      <c r="T756" s="4" t="s">
        <v>2347</v>
      </c>
      <c r="U756" s="4" t="s">
        <v>79</v>
      </c>
      <c r="V756" s="17" t="s">
        <v>33</v>
      </c>
    </row>
    <row r="757" spans="1:22" ht="12" customHeight="1" outlineLevel="3" x14ac:dyDescent="0.2">
      <c r="A757" s="29" t="s">
        <v>2348</v>
      </c>
      <c r="B757" s="29"/>
      <c r="C757" s="29"/>
    </row>
    <row r="758" spans="1:22" ht="12" customHeight="1" outlineLevel="4" x14ac:dyDescent="0.2">
      <c r="A758" s="30" t="s">
        <v>2349</v>
      </c>
      <c r="B758" s="30"/>
      <c r="C758" s="30"/>
    </row>
    <row r="759" spans="1:22" ht="12" customHeight="1" outlineLevel="5" x14ac:dyDescent="0.2">
      <c r="A759" s="31" t="s">
        <v>2350</v>
      </c>
      <c r="B759" s="31"/>
      <c r="C759" s="31"/>
    </row>
    <row r="760" spans="1:22" ht="96.2" customHeight="1" outlineLevel="6" x14ac:dyDescent="0.2">
      <c r="A760" s="3">
        <v>482</v>
      </c>
      <c r="B760" s="4" t="s">
        <v>2351</v>
      </c>
      <c r="C760" s="4" t="s">
        <v>2352</v>
      </c>
      <c r="D760" s="5" t="s">
        <v>2353</v>
      </c>
      <c r="E760" s="6"/>
      <c r="F760" s="7">
        <v>10</v>
      </c>
      <c r="G760" s="7">
        <v>68</v>
      </c>
      <c r="H760" s="8"/>
      <c r="I760" s="3">
        <v>1</v>
      </c>
      <c r="J760" s="9">
        <v>71.428571428571431</v>
      </c>
      <c r="K760" s="10"/>
      <c r="L760" s="11">
        <f>J760*K760</f>
        <v>0</v>
      </c>
      <c r="M760" s="12">
        <f>0.544*K760</f>
        <v>0</v>
      </c>
      <c r="N760" s="18">
        <f>0.00363*K760</f>
        <v>0</v>
      </c>
      <c r="O760" s="14"/>
      <c r="P760" s="15" t="s">
        <v>2354</v>
      </c>
      <c r="Q760" s="15" t="s">
        <v>47</v>
      </c>
      <c r="R760" s="16" t="s">
        <v>38</v>
      </c>
      <c r="S760" s="4" t="str">
        <f>HYPERLINK("https://redcat-toys.ru/api/getInfo/image/78458b7a-9d7e-11ee-a256-00155d82e908")</f>
        <v>https://redcat-toys.ru/api/getInfo/image/78458b7a-9d7e-11ee-a256-00155d82e908</v>
      </c>
      <c r="T760" s="4" t="s">
        <v>2355</v>
      </c>
      <c r="U760" s="4" t="s">
        <v>65</v>
      </c>
      <c r="V760" s="17" t="s">
        <v>33</v>
      </c>
    </row>
    <row r="761" spans="1:22" ht="12" customHeight="1" outlineLevel="4" x14ac:dyDescent="0.2">
      <c r="A761" s="30" t="s">
        <v>1660</v>
      </c>
      <c r="B761" s="30"/>
      <c r="C761" s="30"/>
    </row>
    <row r="762" spans="1:22" ht="96.2" customHeight="1" outlineLevel="5" x14ac:dyDescent="0.2">
      <c r="A762" s="3">
        <v>483</v>
      </c>
      <c r="B762" s="4" t="s">
        <v>2356</v>
      </c>
      <c r="C762" s="4" t="s">
        <v>2357</v>
      </c>
      <c r="D762" s="5" t="s">
        <v>2358</v>
      </c>
      <c r="E762" s="6"/>
      <c r="F762" s="7">
        <v>10</v>
      </c>
      <c r="G762" s="7">
        <v>3</v>
      </c>
      <c r="H762" s="8"/>
      <c r="I762" s="3">
        <v>1</v>
      </c>
      <c r="J762" s="9">
        <v>109.1857142857143</v>
      </c>
      <c r="K762" s="10"/>
      <c r="L762" s="11">
        <f>J762*K762</f>
        <v>0</v>
      </c>
      <c r="M762" s="12">
        <f>0.552*K762</f>
        <v>0</v>
      </c>
      <c r="N762" s="18">
        <f>0.00307*K762</f>
        <v>0</v>
      </c>
      <c r="O762" s="14"/>
      <c r="P762" s="15" t="s">
        <v>2359</v>
      </c>
      <c r="Q762" s="15" t="s">
        <v>47</v>
      </c>
      <c r="R762" s="16" t="s">
        <v>38</v>
      </c>
      <c r="S762" s="4" t="str">
        <f>HYPERLINK("https://redcat-toys.ru/api/getInfo/image/44815268-8939-11ee-a24a-00155d82e902")</f>
        <v>https://redcat-toys.ru/api/getInfo/image/44815268-8939-11ee-a24a-00155d82e902</v>
      </c>
      <c r="T762" s="4" t="s">
        <v>2360</v>
      </c>
      <c r="U762" s="4" t="s">
        <v>65</v>
      </c>
      <c r="V762" s="17" t="s">
        <v>33</v>
      </c>
    </row>
    <row r="763" spans="1:22" ht="96.2" customHeight="1" outlineLevel="5" x14ac:dyDescent="0.2">
      <c r="A763" s="3">
        <v>484</v>
      </c>
      <c r="B763" s="4" t="s">
        <v>2361</v>
      </c>
      <c r="C763" s="4" t="s">
        <v>2362</v>
      </c>
      <c r="D763" s="5" t="s">
        <v>2363</v>
      </c>
      <c r="E763" s="6"/>
      <c r="F763" s="7">
        <v>10</v>
      </c>
      <c r="G763" s="7">
        <v>5</v>
      </c>
      <c r="H763" s="8"/>
      <c r="I763" s="3">
        <v>1</v>
      </c>
      <c r="J763" s="9">
        <v>109.1857142857143</v>
      </c>
      <c r="K763" s="10"/>
      <c r="L763" s="11">
        <f>J763*K763</f>
        <v>0</v>
      </c>
      <c r="M763" s="12">
        <f>0.526*K763</f>
        <v>0</v>
      </c>
      <c r="N763" s="18">
        <f>0.00309*K763</f>
        <v>0</v>
      </c>
      <c r="O763" s="14"/>
      <c r="P763" s="15" t="s">
        <v>2364</v>
      </c>
      <c r="Q763" s="15" t="s">
        <v>47</v>
      </c>
      <c r="R763" s="16" t="s">
        <v>38</v>
      </c>
      <c r="S763" s="4" t="str">
        <f>HYPERLINK("https://redcat-toys.ru/api/getInfo/image/ca030b79-893e-11ee-a24a-00155d82e902")</f>
        <v>https://redcat-toys.ru/api/getInfo/image/ca030b79-893e-11ee-a24a-00155d82e902</v>
      </c>
      <c r="T763" s="4" t="s">
        <v>2360</v>
      </c>
      <c r="U763" s="4" t="s">
        <v>65</v>
      </c>
      <c r="V763" s="17" t="s">
        <v>33</v>
      </c>
    </row>
    <row r="764" spans="1:22" ht="12" customHeight="1" outlineLevel="4" x14ac:dyDescent="0.2">
      <c r="A764" s="30" t="s">
        <v>2365</v>
      </c>
      <c r="B764" s="30"/>
      <c r="C764" s="30"/>
    </row>
    <row r="765" spans="1:22" ht="96.2" customHeight="1" outlineLevel="5" x14ac:dyDescent="0.2">
      <c r="A765" s="3">
        <v>485</v>
      </c>
      <c r="B765" s="4" t="s">
        <v>2366</v>
      </c>
      <c r="C765" s="4" t="s">
        <v>2367</v>
      </c>
      <c r="D765" s="5" t="s">
        <v>2368</v>
      </c>
      <c r="E765" s="6"/>
      <c r="F765" s="7">
        <v>10</v>
      </c>
      <c r="G765" s="7">
        <v>4</v>
      </c>
      <c r="H765" s="8"/>
      <c r="I765" s="3">
        <v>1</v>
      </c>
      <c r="J765" s="9">
        <v>71.428571428571431</v>
      </c>
      <c r="K765" s="10"/>
      <c r="L765" s="11">
        <f>J765*K765</f>
        <v>0</v>
      </c>
      <c r="M765" s="12">
        <f>0.534*K765</f>
        <v>0</v>
      </c>
      <c r="N765" s="18">
        <f>0.00352*K765</f>
        <v>0</v>
      </c>
      <c r="O765" s="14"/>
      <c r="P765" s="15" t="s">
        <v>2369</v>
      </c>
      <c r="Q765" s="15" t="s">
        <v>47</v>
      </c>
      <c r="R765" s="16" t="s">
        <v>38</v>
      </c>
      <c r="S765" s="4" t="str">
        <f>HYPERLINK("https://redcat-toys.ru/api/getInfo/image/2e215104-89c2-11ee-a24a-00155d82e902")</f>
        <v>https://redcat-toys.ru/api/getInfo/image/2e215104-89c2-11ee-a24a-00155d82e902</v>
      </c>
      <c r="T765" s="4" t="s">
        <v>2360</v>
      </c>
      <c r="U765" s="4" t="s">
        <v>65</v>
      </c>
      <c r="V765" s="17" t="s">
        <v>33</v>
      </c>
    </row>
    <row r="766" spans="1:22" ht="12" customHeight="1" outlineLevel="4" x14ac:dyDescent="0.2">
      <c r="A766" s="30" t="s">
        <v>1666</v>
      </c>
      <c r="B766" s="30"/>
      <c r="C766" s="30"/>
    </row>
    <row r="767" spans="1:22" ht="96.2" customHeight="1" outlineLevel="5" x14ac:dyDescent="0.2">
      <c r="A767" s="3">
        <v>486</v>
      </c>
      <c r="B767" s="4" t="s">
        <v>2370</v>
      </c>
      <c r="C767" s="4" t="s">
        <v>2371</v>
      </c>
      <c r="D767" s="5" t="s">
        <v>2372</v>
      </c>
      <c r="E767" s="6" t="s">
        <v>56</v>
      </c>
      <c r="F767" s="7">
        <v>10</v>
      </c>
      <c r="G767" s="7">
        <v>1</v>
      </c>
      <c r="H767" s="8"/>
      <c r="I767" s="3">
        <v>1</v>
      </c>
      <c r="J767" s="9">
        <v>71.428571428571431</v>
      </c>
      <c r="K767" s="10"/>
      <c r="L767" s="11">
        <f>J767*K767</f>
        <v>0</v>
      </c>
      <c r="M767" s="12">
        <f>0.407*K767</f>
        <v>0</v>
      </c>
      <c r="N767" s="13">
        <f>0.0023*K767</f>
        <v>0</v>
      </c>
      <c r="O767" s="14"/>
      <c r="P767" s="15" t="s">
        <v>2373</v>
      </c>
      <c r="Q767" s="15" t="s">
        <v>47</v>
      </c>
      <c r="R767" s="16" t="s">
        <v>38</v>
      </c>
      <c r="S767" s="4" t="str">
        <f>HYPERLINK("https://redcat-toys.ru/api/getInfo/image/7ba15fa9-4eda-11ed-a219-ac1f6b442185")</f>
        <v>https://redcat-toys.ru/api/getInfo/image/7ba15fa9-4eda-11ed-a219-ac1f6b442185</v>
      </c>
      <c r="T767" s="4" t="s">
        <v>2374</v>
      </c>
      <c r="U767" s="4" t="s">
        <v>2330</v>
      </c>
      <c r="V767" s="17" t="s">
        <v>33</v>
      </c>
    </row>
    <row r="768" spans="1:22" ht="96.2" customHeight="1" outlineLevel="5" x14ac:dyDescent="0.2">
      <c r="A768" s="3">
        <v>487</v>
      </c>
      <c r="B768" s="4" t="s">
        <v>2375</v>
      </c>
      <c r="C768" s="4" t="s">
        <v>2376</v>
      </c>
      <c r="D768" s="5" t="s">
        <v>2377</v>
      </c>
      <c r="E768" s="6"/>
      <c r="F768" s="7">
        <v>10</v>
      </c>
      <c r="G768" s="7">
        <v>1</v>
      </c>
      <c r="H768" s="8"/>
      <c r="I768" s="3">
        <v>1</v>
      </c>
      <c r="J768" s="9">
        <v>105.55714285714286</v>
      </c>
      <c r="K768" s="10"/>
      <c r="L768" s="11">
        <f>J768*K768</f>
        <v>0</v>
      </c>
      <c r="M768" s="12">
        <f>0.503*K768</f>
        <v>0</v>
      </c>
      <c r="N768" s="18">
        <f>0.00364*K768</f>
        <v>0</v>
      </c>
      <c r="O768" s="14"/>
      <c r="P768" s="15" t="s">
        <v>2378</v>
      </c>
      <c r="Q768" s="15" t="s">
        <v>47</v>
      </c>
      <c r="R768" s="16" t="s">
        <v>38</v>
      </c>
      <c r="S768" s="4" t="str">
        <f>HYPERLINK("https://redcat-toys.ru/api/getInfo/image/2d08b90e-c83b-11eb-a207-ac1f6b442185")</f>
        <v>https://redcat-toys.ru/api/getInfo/image/2d08b90e-c83b-11eb-a207-ac1f6b442185</v>
      </c>
      <c r="T768" s="4" t="s">
        <v>2379</v>
      </c>
      <c r="U768" s="4" t="s">
        <v>79</v>
      </c>
      <c r="V768" s="17" t="s">
        <v>33</v>
      </c>
    </row>
    <row r="769" spans="1:22" ht="96.2" customHeight="1" outlineLevel="5" x14ac:dyDescent="0.2">
      <c r="A769" s="3">
        <v>488</v>
      </c>
      <c r="B769" s="4" t="s">
        <v>2380</v>
      </c>
      <c r="C769" s="4" t="s">
        <v>2381</v>
      </c>
      <c r="D769" s="5" t="s">
        <v>2382</v>
      </c>
      <c r="E769" s="6" t="s">
        <v>56</v>
      </c>
      <c r="F769" s="7">
        <v>10</v>
      </c>
      <c r="G769" s="7">
        <v>53</v>
      </c>
      <c r="H769" s="8"/>
      <c r="I769" s="3">
        <v>1</v>
      </c>
      <c r="J769" s="9">
        <v>71.428571428571431</v>
      </c>
      <c r="K769" s="10"/>
      <c r="L769" s="11">
        <f>J769*K769</f>
        <v>0</v>
      </c>
      <c r="M769" s="12">
        <f>0.509*K769</f>
        <v>0</v>
      </c>
      <c r="N769" s="18">
        <f>0.00257*K769</f>
        <v>0</v>
      </c>
      <c r="O769" s="14"/>
      <c r="P769" s="15" t="s">
        <v>2383</v>
      </c>
      <c r="Q769" s="15" t="s">
        <v>47</v>
      </c>
      <c r="R769" s="16" t="s">
        <v>38</v>
      </c>
      <c r="S769" s="4" t="str">
        <f>HYPERLINK("https://redcat-toys.ru/api/getInfo/image/9487c252-c83d-11eb-a207-ac1f6b442185")</f>
        <v>https://redcat-toys.ru/api/getInfo/image/9487c252-c83d-11eb-a207-ac1f6b442185</v>
      </c>
      <c r="T769" s="4" t="s">
        <v>2379</v>
      </c>
      <c r="U769" s="4" t="s">
        <v>2330</v>
      </c>
      <c r="V769" s="17" t="s">
        <v>33</v>
      </c>
    </row>
    <row r="770" spans="1:22" ht="12" customHeight="1" outlineLevel="4" x14ac:dyDescent="0.2">
      <c r="A770" s="30" t="s">
        <v>2384</v>
      </c>
      <c r="B770" s="30"/>
      <c r="C770" s="30"/>
    </row>
    <row r="771" spans="1:22" ht="96.2" customHeight="1" outlineLevel="5" x14ac:dyDescent="0.2">
      <c r="A771" s="3">
        <v>489</v>
      </c>
      <c r="B771" s="4" t="s">
        <v>2385</v>
      </c>
      <c r="C771" s="4" t="s">
        <v>2386</v>
      </c>
      <c r="D771" s="5" t="s">
        <v>2387</v>
      </c>
      <c r="E771" s="6" t="s">
        <v>56</v>
      </c>
      <c r="F771" s="7">
        <v>10</v>
      </c>
      <c r="G771" s="7">
        <v>18</v>
      </c>
      <c r="H771" s="8"/>
      <c r="I771" s="3">
        <v>1</v>
      </c>
      <c r="J771" s="9">
        <v>71.428571428571431</v>
      </c>
      <c r="K771" s="10"/>
      <c r="L771" s="11">
        <f>J771*K771</f>
        <v>0</v>
      </c>
      <c r="M771" s="12">
        <f>0.515*K771</f>
        <v>0</v>
      </c>
      <c r="N771" s="18">
        <f>0.00128*K771</f>
        <v>0</v>
      </c>
      <c r="O771" s="14"/>
      <c r="P771" s="15" t="s">
        <v>2388</v>
      </c>
      <c r="Q771" s="15" t="s">
        <v>47</v>
      </c>
      <c r="R771" s="16" t="s">
        <v>38</v>
      </c>
      <c r="S771" s="4" t="str">
        <f>HYPERLINK("https://redcat-toys.ru/api/getInfo/image/0e3b9631-bd2f-11eb-a205-ac1f6b442185")</f>
        <v>https://redcat-toys.ru/api/getInfo/image/0e3b9631-bd2f-11eb-a205-ac1f6b442185</v>
      </c>
      <c r="T771" s="4" t="s">
        <v>2379</v>
      </c>
      <c r="U771" s="4" t="s">
        <v>2330</v>
      </c>
      <c r="V771" s="17" t="s">
        <v>33</v>
      </c>
    </row>
    <row r="772" spans="1:22" ht="12" customHeight="1" outlineLevel="4" x14ac:dyDescent="0.2">
      <c r="A772" s="30" t="s">
        <v>2389</v>
      </c>
      <c r="B772" s="30"/>
      <c r="C772" s="30"/>
    </row>
    <row r="773" spans="1:22" ht="96.2" customHeight="1" outlineLevel="5" x14ac:dyDescent="0.2">
      <c r="A773" s="3">
        <v>490</v>
      </c>
      <c r="B773" s="4" t="s">
        <v>2390</v>
      </c>
      <c r="C773" s="4" t="s">
        <v>2391</v>
      </c>
      <c r="D773" s="5" t="s">
        <v>2392</v>
      </c>
      <c r="E773" s="6" t="s">
        <v>56</v>
      </c>
      <c r="F773" s="7">
        <v>10</v>
      </c>
      <c r="G773" s="7">
        <v>24</v>
      </c>
      <c r="H773" s="8"/>
      <c r="I773" s="3">
        <v>1</v>
      </c>
      <c r="J773" s="9">
        <v>71.428571428571431</v>
      </c>
      <c r="K773" s="10"/>
      <c r="L773" s="11">
        <f>J773*K773</f>
        <v>0</v>
      </c>
      <c r="M773" s="12">
        <f>0.554*K773</f>
        <v>0</v>
      </c>
      <c r="N773" s="18">
        <f>0.00324*K773</f>
        <v>0</v>
      </c>
      <c r="O773" s="14"/>
      <c r="P773" s="15" t="s">
        <v>2393</v>
      </c>
      <c r="Q773" s="15" t="s">
        <v>47</v>
      </c>
      <c r="R773" s="16" t="s">
        <v>38</v>
      </c>
      <c r="S773" s="4" t="str">
        <f>HYPERLINK("https://redcat-toys.ru/api/getInfo/image/eebe576e-89dc-11ee-a24a-00155d82e902")</f>
        <v>https://redcat-toys.ru/api/getInfo/image/eebe576e-89dc-11ee-a24a-00155d82e902</v>
      </c>
      <c r="T773" s="4" t="s">
        <v>2394</v>
      </c>
      <c r="U773" s="4" t="s">
        <v>2330</v>
      </c>
      <c r="V773" s="17" t="s">
        <v>33</v>
      </c>
    </row>
    <row r="774" spans="1:22" ht="96.2" customHeight="1" outlineLevel="5" x14ac:dyDescent="0.2">
      <c r="A774" s="3">
        <v>491</v>
      </c>
      <c r="B774" s="4" t="s">
        <v>2395</v>
      </c>
      <c r="C774" s="4" t="s">
        <v>2396</v>
      </c>
      <c r="D774" s="5" t="s">
        <v>2397</v>
      </c>
      <c r="E774" s="6" t="s">
        <v>56</v>
      </c>
      <c r="F774" s="7">
        <v>10</v>
      </c>
      <c r="G774" s="7">
        <v>112</v>
      </c>
      <c r="H774" s="8"/>
      <c r="I774" s="3">
        <v>1</v>
      </c>
      <c r="J774" s="9">
        <v>71.428571428571431</v>
      </c>
      <c r="K774" s="10"/>
      <c r="L774" s="11">
        <f>J774*K774</f>
        <v>0</v>
      </c>
      <c r="M774" s="19">
        <f>0.61*K774</f>
        <v>0</v>
      </c>
      <c r="N774" s="18">
        <f>0.00142*K774</f>
        <v>0</v>
      </c>
      <c r="O774" s="14"/>
      <c r="P774" s="15" t="s">
        <v>2398</v>
      </c>
      <c r="Q774" s="15" t="s">
        <v>47</v>
      </c>
      <c r="R774" s="16" t="s">
        <v>38</v>
      </c>
      <c r="S774" s="4" t="str">
        <f>HYPERLINK("https://redcat-toys.ru/api/getInfo/image/3f92d28c-89dd-11ee-a24a-00155d82e902")</f>
        <v>https://redcat-toys.ru/api/getInfo/image/3f92d28c-89dd-11ee-a24a-00155d82e902</v>
      </c>
      <c r="T774" s="4" t="s">
        <v>2394</v>
      </c>
      <c r="U774" s="4" t="s">
        <v>2330</v>
      </c>
      <c r="V774" s="17" t="s">
        <v>33</v>
      </c>
    </row>
    <row r="775" spans="1:22" ht="96.2" customHeight="1" outlineLevel="5" x14ac:dyDescent="0.2">
      <c r="A775" s="3">
        <v>492</v>
      </c>
      <c r="B775" s="4" t="s">
        <v>2399</v>
      </c>
      <c r="C775" s="4" t="s">
        <v>2400</v>
      </c>
      <c r="D775" s="5" t="s">
        <v>2401</v>
      </c>
      <c r="E775" s="6" t="s">
        <v>56</v>
      </c>
      <c r="F775" s="7">
        <v>10</v>
      </c>
      <c r="G775" s="7">
        <v>97</v>
      </c>
      <c r="H775" s="8"/>
      <c r="I775" s="3">
        <v>1</v>
      </c>
      <c r="J775" s="9">
        <v>71.428571428571431</v>
      </c>
      <c r="K775" s="10"/>
      <c r="L775" s="11">
        <f>J775*K775</f>
        <v>0</v>
      </c>
      <c r="M775" s="19">
        <f>0.61*K775</f>
        <v>0</v>
      </c>
      <c r="N775" s="18">
        <f>0.00142*K775</f>
        <v>0</v>
      </c>
      <c r="O775" s="14"/>
      <c r="P775" s="15" t="s">
        <v>2402</v>
      </c>
      <c r="Q775" s="15" t="s">
        <v>47</v>
      </c>
      <c r="R775" s="16" t="s">
        <v>38</v>
      </c>
      <c r="S775" s="4" t="str">
        <f>HYPERLINK("https://redcat-toys.ru/api/getInfo/image/983c4c44-89dd-11ee-a24a-00155d82e902")</f>
        <v>https://redcat-toys.ru/api/getInfo/image/983c4c44-89dd-11ee-a24a-00155d82e902</v>
      </c>
      <c r="T775" s="4" t="s">
        <v>2394</v>
      </c>
      <c r="U775" s="4" t="s">
        <v>2330</v>
      </c>
      <c r="V775" s="17" t="s">
        <v>33</v>
      </c>
    </row>
    <row r="776" spans="1:22" ht="12" customHeight="1" outlineLevel="3" x14ac:dyDescent="0.2">
      <c r="A776" s="29" t="s">
        <v>2403</v>
      </c>
      <c r="B776" s="29"/>
      <c r="C776" s="29"/>
    </row>
    <row r="777" spans="1:22" ht="12" customHeight="1" outlineLevel="4" x14ac:dyDescent="0.2">
      <c r="A777" s="30" t="s">
        <v>2404</v>
      </c>
      <c r="B777" s="30"/>
      <c r="C777" s="30"/>
    </row>
    <row r="778" spans="1:22" ht="96.2" customHeight="1" outlineLevel="5" x14ac:dyDescent="0.2">
      <c r="A778" s="3">
        <v>493</v>
      </c>
      <c r="B778" s="4" t="s">
        <v>2405</v>
      </c>
      <c r="C778" s="4" t="s">
        <v>2406</v>
      </c>
      <c r="D778" s="5" t="s">
        <v>2407</v>
      </c>
      <c r="E778" s="6" t="s">
        <v>56</v>
      </c>
      <c r="F778" s="7">
        <v>10</v>
      </c>
      <c r="G778" s="7">
        <v>139</v>
      </c>
      <c r="H778" s="8"/>
      <c r="I778" s="3">
        <v>1</v>
      </c>
      <c r="J778" s="9">
        <v>71.428571428571431</v>
      </c>
      <c r="K778" s="10"/>
      <c r="L778" s="11">
        <f>J778*K778</f>
        <v>0</v>
      </c>
      <c r="M778" s="12">
        <f>0.644*K778</f>
        <v>0</v>
      </c>
      <c r="N778" s="18">
        <f>0.00459*K778</f>
        <v>0</v>
      </c>
      <c r="O778" s="14"/>
      <c r="P778" s="15" t="s">
        <v>2408</v>
      </c>
      <c r="Q778" s="15" t="s">
        <v>47</v>
      </c>
      <c r="R778" s="16" t="s">
        <v>38</v>
      </c>
      <c r="S778" s="4" t="str">
        <f>HYPERLINK("https://redcat-toys.ru/api/getInfo/image/ee0d7e18-9f1a-11ee-a257-00155d82e908")</f>
        <v>https://redcat-toys.ru/api/getInfo/image/ee0d7e18-9f1a-11ee-a257-00155d82e908</v>
      </c>
      <c r="T778" s="4" t="s">
        <v>2409</v>
      </c>
      <c r="U778" s="4" t="s">
        <v>2330</v>
      </c>
      <c r="V778" s="17" t="s">
        <v>33</v>
      </c>
    </row>
    <row r="779" spans="1:22" ht="12" customHeight="1" outlineLevel="4" x14ac:dyDescent="0.2">
      <c r="A779" s="30" t="s">
        <v>2410</v>
      </c>
      <c r="B779" s="30"/>
      <c r="C779" s="30"/>
    </row>
    <row r="780" spans="1:22" ht="96.2" customHeight="1" outlineLevel="5" x14ac:dyDescent="0.2">
      <c r="A780" s="3">
        <v>494</v>
      </c>
      <c r="B780" s="4" t="s">
        <v>2411</v>
      </c>
      <c r="C780" s="4" t="s">
        <v>2412</v>
      </c>
      <c r="D780" s="5" t="s">
        <v>2413</v>
      </c>
      <c r="E780" s="6" t="s">
        <v>56</v>
      </c>
      <c r="F780" s="7">
        <v>10</v>
      </c>
      <c r="G780" s="7">
        <v>80</v>
      </c>
      <c r="H780" s="8"/>
      <c r="I780" s="3">
        <v>1</v>
      </c>
      <c r="J780" s="9">
        <v>71.428571428571431</v>
      </c>
      <c r="K780" s="10"/>
      <c r="L780" s="11">
        <f>J780*K780</f>
        <v>0</v>
      </c>
      <c r="M780" s="19">
        <f>0.68*K780</f>
        <v>0</v>
      </c>
      <c r="N780" s="18">
        <f>0.00482*K780</f>
        <v>0</v>
      </c>
      <c r="O780" s="14"/>
      <c r="P780" s="15" t="s">
        <v>2414</v>
      </c>
      <c r="Q780" s="15" t="s">
        <v>47</v>
      </c>
      <c r="R780" s="16" t="s">
        <v>38</v>
      </c>
      <c r="S780" s="4" t="str">
        <f>HYPERLINK("https://redcat-toys.ru/api/getInfo/image/a4b31bcf-9f1c-11ee-a257-00155d82e908")</f>
        <v>https://redcat-toys.ru/api/getInfo/image/a4b31bcf-9f1c-11ee-a257-00155d82e908</v>
      </c>
      <c r="T780" s="4" t="s">
        <v>2409</v>
      </c>
      <c r="U780" s="4" t="s">
        <v>2330</v>
      </c>
      <c r="V780" s="17" t="s">
        <v>33</v>
      </c>
    </row>
    <row r="781" spans="1:22" ht="96.2" customHeight="1" outlineLevel="5" x14ac:dyDescent="0.2">
      <c r="A781" s="3">
        <v>495</v>
      </c>
      <c r="B781" s="4" t="s">
        <v>2415</v>
      </c>
      <c r="C781" s="4" t="s">
        <v>2416</v>
      </c>
      <c r="D781" s="5" t="s">
        <v>2417</v>
      </c>
      <c r="E781" s="6" t="s">
        <v>56</v>
      </c>
      <c r="F781" s="7">
        <v>10</v>
      </c>
      <c r="G781" s="7">
        <v>51</v>
      </c>
      <c r="H781" s="8"/>
      <c r="I781" s="3">
        <v>1</v>
      </c>
      <c r="J781" s="9">
        <v>71.428571428571431</v>
      </c>
      <c r="K781" s="10"/>
      <c r="L781" s="11">
        <f>J781*K781</f>
        <v>0</v>
      </c>
      <c r="M781" s="12">
        <f>0.647*K781</f>
        <v>0</v>
      </c>
      <c r="N781" s="18">
        <f>0.00496*K781</f>
        <v>0</v>
      </c>
      <c r="O781" s="14"/>
      <c r="P781" s="15" t="s">
        <v>2418</v>
      </c>
      <c r="Q781" s="15" t="s">
        <v>47</v>
      </c>
      <c r="R781" s="16" t="s">
        <v>38</v>
      </c>
      <c r="S781" s="4" t="str">
        <f>HYPERLINK("https://redcat-toys.ru/api/getInfo/image/ecd287f9-9f20-11ee-a257-00155d82e908")</f>
        <v>https://redcat-toys.ru/api/getInfo/image/ecd287f9-9f20-11ee-a257-00155d82e908</v>
      </c>
      <c r="T781" s="4" t="s">
        <v>2409</v>
      </c>
      <c r="U781" s="4" t="s">
        <v>2330</v>
      </c>
      <c r="V781" s="17" t="s">
        <v>33</v>
      </c>
    </row>
    <row r="782" spans="1:22" ht="96.2" customHeight="1" outlineLevel="5" x14ac:dyDescent="0.2">
      <c r="A782" s="3">
        <v>496</v>
      </c>
      <c r="B782" s="4" t="s">
        <v>2419</v>
      </c>
      <c r="C782" s="4" t="s">
        <v>2420</v>
      </c>
      <c r="D782" s="5" t="s">
        <v>2421</v>
      </c>
      <c r="E782" s="6" t="s">
        <v>56</v>
      </c>
      <c r="F782" s="7">
        <v>10</v>
      </c>
      <c r="G782" s="7">
        <v>19</v>
      </c>
      <c r="H782" s="8"/>
      <c r="I782" s="3">
        <v>1</v>
      </c>
      <c r="J782" s="9">
        <v>71.428571428571431</v>
      </c>
      <c r="K782" s="10"/>
      <c r="L782" s="11">
        <f>J782*K782</f>
        <v>0</v>
      </c>
      <c r="M782" s="12">
        <f>0.688*K782</f>
        <v>0</v>
      </c>
      <c r="N782" s="18">
        <f>0.00479*K782</f>
        <v>0</v>
      </c>
      <c r="O782" s="14"/>
      <c r="P782" s="15" t="s">
        <v>2422</v>
      </c>
      <c r="Q782" s="15" t="s">
        <v>47</v>
      </c>
      <c r="R782" s="16" t="s">
        <v>38</v>
      </c>
      <c r="S782" s="4" t="str">
        <f>HYPERLINK("https://redcat-toys.ru/api/getInfo/image/e4662089-9f1d-11ee-a257-00155d82e908")</f>
        <v>https://redcat-toys.ru/api/getInfo/image/e4662089-9f1d-11ee-a257-00155d82e908</v>
      </c>
      <c r="T782" s="4" t="s">
        <v>2409</v>
      </c>
      <c r="U782" s="4" t="s">
        <v>2330</v>
      </c>
      <c r="V782" s="17" t="s">
        <v>33</v>
      </c>
    </row>
    <row r="783" spans="1:22" ht="12" customHeight="1" outlineLevel="4" x14ac:dyDescent="0.2">
      <c r="A783" s="30" t="s">
        <v>2423</v>
      </c>
      <c r="B783" s="30"/>
      <c r="C783" s="30"/>
    </row>
    <row r="784" spans="1:22" ht="96.2" customHeight="1" outlineLevel="5" x14ac:dyDescent="0.2">
      <c r="A784" s="3">
        <v>497</v>
      </c>
      <c r="B784" s="4" t="s">
        <v>2424</v>
      </c>
      <c r="C784" s="4" t="s">
        <v>2425</v>
      </c>
      <c r="D784" s="5" t="s">
        <v>2426</v>
      </c>
      <c r="E784" s="6" t="s">
        <v>56</v>
      </c>
      <c r="F784" s="7">
        <v>10</v>
      </c>
      <c r="G784" s="7">
        <v>69</v>
      </c>
      <c r="H784" s="8"/>
      <c r="I784" s="3">
        <v>1</v>
      </c>
      <c r="J784" s="9">
        <v>71.428571428571431</v>
      </c>
      <c r="K784" s="10"/>
      <c r="L784" s="11">
        <f>J784*K784</f>
        <v>0</v>
      </c>
      <c r="M784" s="12">
        <f>0.643*K784</f>
        <v>0</v>
      </c>
      <c r="N784" s="18">
        <f>0.00493*K784</f>
        <v>0</v>
      </c>
      <c r="O784" s="14"/>
      <c r="P784" s="15" t="s">
        <v>2427</v>
      </c>
      <c r="Q784" s="15" t="s">
        <v>47</v>
      </c>
      <c r="R784" s="16" t="s">
        <v>38</v>
      </c>
      <c r="S784" s="4" t="str">
        <f>HYPERLINK("https://redcat-toys.ru/api/getInfo/image/ccb9c2be-9f23-11ee-a257-00155d82e908")</f>
        <v>https://redcat-toys.ru/api/getInfo/image/ccb9c2be-9f23-11ee-a257-00155d82e908</v>
      </c>
      <c r="T784" s="4" t="s">
        <v>2409</v>
      </c>
      <c r="U784" s="4" t="s">
        <v>2330</v>
      </c>
      <c r="V784" s="17" t="s">
        <v>33</v>
      </c>
    </row>
    <row r="785" spans="1:22" ht="96.2" customHeight="1" outlineLevel="5" x14ac:dyDescent="0.2">
      <c r="A785" s="3">
        <v>498</v>
      </c>
      <c r="B785" s="4" t="s">
        <v>2428</v>
      </c>
      <c r="C785" s="4" t="s">
        <v>2429</v>
      </c>
      <c r="D785" s="5" t="s">
        <v>2430</v>
      </c>
      <c r="E785" s="6" t="s">
        <v>56</v>
      </c>
      <c r="F785" s="7">
        <v>10</v>
      </c>
      <c r="G785" s="7">
        <v>6</v>
      </c>
      <c r="H785" s="8"/>
      <c r="I785" s="3">
        <v>1</v>
      </c>
      <c r="J785" s="9">
        <v>71.428571428571431</v>
      </c>
      <c r="K785" s="10"/>
      <c r="L785" s="11">
        <f>J785*K785</f>
        <v>0</v>
      </c>
      <c r="M785" s="12">
        <f>0.626*K785</f>
        <v>0</v>
      </c>
      <c r="N785" s="18">
        <f>0.00429*K785</f>
        <v>0</v>
      </c>
      <c r="O785" s="14"/>
      <c r="P785" s="15" t="s">
        <v>2431</v>
      </c>
      <c r="Q785" s="15" t="s">
        <v>47</v>
      </c>
      <c r="R785" s="16" t="s">
        <v>38</v>
      </c>
      <c r="S785" s="4" t="str">
        <f>HYPERLINK("https://redcat-toys.ru/api/getInfo/image/42910e63-9f24-11ee-a257-00155d82e908")</f>
        <v>https://redcat-toys.ru/api/getInfo/image/42910e63-9f24-11ee-a257-00155d82e908</v>
      </c>
      <c r="T785" s="4" t="s">
        <v>2409</v>
      </c>
      <c r="U785" s="4" t="s">
        <v>2330</v>
      </c>
      <c r="V785" s="17" t="s">
        <v>33</v>
      </c>
    </row>
    <row r="786" spans="1:22" ht="12" customHeight="1" outlineLevel="4" x14ac:dyDescent="0.2">
      <c r="A786" s="30" t="s">
        <v>2432</v>
      </c>
      <c r="B786" s="30"/>
      <c r="C786" s="30"/>
    </row>
    <row r="787" spans="1:22" ht="96.2" customHeight="1" outlineLevel="5" x14ac:dyDescent="0.2">
      <c r="A787" s="3">
        <v>499</v>
      </c>
      <c r="B787" s="4" t="s">
        <v>2433</v>
      </c>
      <c r="C787" s="4" t="s">
        <v>2434</v>
      </c>
      <c r="D787" s="5" t="s">
        <v>2435</v>
      </c>
      <c r="E787" s="6" t="s">
        <v>56</v>
      </c>
      <c r="F787" s="7">
        <v>10</v>
      </c>
      <c r="G787" s="7">
        <v>1</v>
      </c>
      <c r="H787" s="8"/>
      <c r="I787" s="3">
        <v>1</v>
      </c>
      <c r="J787" s="9">
        <v>71.428571428571431</v>
      </c>
      <c r="K787" s="10"/>
      <c r="L787" s="11">
        <f>J787*K787</f>
        <v>0</v>
      </c>
      <c r="M787" s="19">
        <f>0.67*K787</f>
        <v>0</v>
      </c>
      <c r="N787" s="18">
        <f>0.00478*K787</f>
        <v>0</v>
      </c>
      <c r="O787" s="14"/>
      <c r="P787" s="15" t="s">
        <v>2436</v>
      </c>
      <c r="Q787" s="15" t="s">
        <v>47</v>
      </c>
      <c r="R787" s="16" t="s">
        <v>38</v>
      </c>
      <c r="S787" s="4" t="str">
        <f>HYPERLINK("https://redcat-toys.ru/api/getInfo/image/9989193f-9f2b-11ee-a257-00155d82e908")</f>
        <v>https://redcat-toys.ru/api/getInfo/image/9989193f-9f2b-11ee-a257-00155d82e908</v>
      </c>
      <c r="T787" s="4" t="s">
        <v>2409</v>
      </c>
      <c r="U787" s="4" t="s">
        <v>2330</v>
      </c>
      <c r="V787" s="17" t="s">
        <v>33</v>
      </c>
    </row>
    <row r="788" spans="1:22" ht="12" customHeight="1" outlineLevel="4" x14ac:dyDescent="0.2">
      <c r="A788" s="30" t="s">
        <v>2437</v>
      </c>
      <c r="B788" s="30"/>
      <c r="C788" s="30"/>
    </row>
    <row r="789" spans="1:22" ht="96.2" customHeight="1" outlineLevel="5" x14ac:dyDescent="0.2">
      <c r="A789" s="3">
        <v>500</v>
      </c>
      <c r="B789" s="4" t="s">
        <v>2438</v>
      </c>
      <c r="C789" s="4" t="s">
        <v>2439</v>
      </c>
      <c r="D789" s="5" t="s">
        <v>2440</v>
      </c>
      <c r="E789" s="6" t="s">
        <v>56</v>
      </c>
      <c r="F789" s="7">
        <v>10</v>
      </c>
      <c r="G789" s="7">
        <v>84</v>
      </c>
      <c r="H789" s="8"/>
      <c r="I789" s="3">
        <v>1</v>
      </c>
      <c r="J789" s="9">
        <v>71.428571428571431</v>
      </c>
      <c r="K789" s="10"/>
      <c r="L789" s="11">
        <f>J789*K789</f>
        <v>0</v>
      </c>
      <c r="M789" s="12">
        <f>0.662*K789</f>
        <v>0</v>
      </c>
      <c r="N789" s="18">
        <f>0.00518*K789</f>
        <v>0</v>
      </c>
      <c r="O789" s="14"/>
      <c r="P789" s="15" t="s">
        <v>2441</v>
      </c>
      <c r="Q789" s="15" t="s">
        <v>47</v>
      </c>
      <c r="R789" s="16" t="s">
        <v>38</v>
      </c>
      <c r="S789" s="4" t="str">
        <f>HYPERLINK("https://redcat-toys.ru/api/getInfo/image/1bc9bb27-9f30-11ee-a257-00155d82e908")</f>
        <v>https://redcat-toys.ru/api/getInfo/image/1bc9bb27-9f30-11ee-a257-00155d82e908</v>
      </c>
      <c r="T789" s="4" t="s">
        <v>2409</v>
      </c>
      <c r="U789" s="4" t="s">
        <v>2330</v>
      </c>
      <c r="V789" s="17" t="s">
        <v>33</v>
      </c>
    </row>
    <row r="790" spans="1:22" ht="96.2" customHeight="1" outlineLevel="5" x14ac:dyDescent="0.2">
      <c r="A790" s="3">
        <v>501</v>
      </c>
      <c r="B790" s="4" t="s">
        <v>2442</v>
      </c>
      <c r="C790" s="4" t="s">
        <v>2443</v>
      </c>
      <c r="D790" s="5" t="s">
        <v>2444</v>
      </c>
      <c r="E790" s="6" t="s">
        <v>56</v>
      </c>
      <c r="F790" s="7">
        <v>10</v>
      </c>
      <c r="G790" s="7">
        <v>39</v>
      </c>
      <c r="H790" s="8"/>
      <c r="I790" s="3">
        <v>1</v>
      </c>
      <c r="J790" s="9">
        <v>71.428571428571431</v>
      </c>
      <c r="K790" s="10"/>
      <c r="L790" s="11">
        <f>J790*K790</f>
        <v>0</v>
      </c>
      <c r="M790" s="12">
        <f>0.665*K790</f>
        <v>0</v>
      </c>
      <c r="N790" s="18">
        <f>0.00462*K790</f>
        <v>0</v>
      </c>
      <c r="O790" s="14"/>
      <c r="P790" s="15" t="s">
        <v>2445</v>
      </c>
      <c r="Q790" s="15" t="s">
        <v>47</v>
      </c>
      <c r="R790" s="16" t="s">
        <v>38</v>
      </c>
      <c r="S790" s="4" t="str">
        <f>HYPERLINK("https://redcat-toys.ru/api/getInfo/image/9beeee32-9f2c-11ee-a257-00155d82e908")</f>
        <v>https://redcat-toys.ru/api/getInfo/image/9beeee32-9f2c-11ee-a257-00155d82e908</v>
      </c>
      <c r="T790" s="4" t="s">
        <v>2409</v>
      </c>
      <c r="U790" s="4" t="s">
        <v>2330</v>
      </c>
      <c r="V790" s="17" t="s">
        <v>33</v>
      </c>
    </row>
    <row r="791" spans="1:22" ht="12" customHeight="1" outlineLevel="4" x14ac:dyDescent="0.2">
      <c r="A791" s="30" t="s">
        <v>2446</v>
      </c>
      <c r="B791" s="30"/>
      <c r="C791" s="30"/>
    </row>
    <row r="792" spans="1:22" ht="96.2" customHeight="1" outlineLevel="5" x14ac:dyDescent="0.2">
      <c r="A792" s="3">
        <v>502</v>
      </c>
      <c r="B792" s="4" t="s">
        <v>2447</v>
      </c>
      <c r="C792" s="4" t="s">
        <v>2448</v>
      </c>
      <c r="D792" s="5" t="s">
        <v>2449</v>
      </c>
      <c r="E792" s="6" t="s">
        <v>56</v>
      </c>
      <c r="F792" s="7">
        <v>10</v>
      </c>
      <c r="G792" s="7">
        <v>100</v>
      </c>
      <c r="H792" s="8"/>
      <c r="I792" s="3">
        <v>1</v>
      </c>
      <c r="J792" s="9">
        <v>71.428571428571431</v>
      </c>
      <c r="K792" s="10"/>
      <c r="L792" s="11">
        <f>J792*K792</f>
        <v>0</v>
      </c>
      <c r="M792" s="20">
        <f>0.7*K792</f>
        <v>0</v>
      </c>
      <c r="N792" s="13">
        <f>0.0044*K792</f>
        <v>0</v>
      </c>
      <c r="O792" s="14"/>
      <c r="P792" s="15" t="s">
        <v>2450</v>
      </c>
      <c r="Q792" s="15" t="s">
        <v>47</v>
      </c>
      <c r="R792" s="16" t="s">
        <v>38</v>
      </c>
      <c r="S792" s="4" t="str">
        <f>HYPERLINK("https://redcat-toys.ru/api/getInfo/image/d7e71314-9f31-11ee-a257-00155d82e908")</f>
        <v>https://redcat-toys.ru/api/getInfo/image/d7e71314-9f31-11ee-a257-00155d82e908</v>
      </c>
      <c r="T792" s="4" t="s">
        <v>2409</v>
      </c>
      <c r="U792" s="4" t="s">
        <v>2330</v>
      </c>
      <c r="V792" s="17" t="s">
        <v>33</v>
      </c>
    </row>
    <row r="793" spans="1:22" ht="96.2" customHeight="1" outlineLevel="5" x14ac:dyDescent="0.2">
      <c r="A793" s="3">
        <v>503</v>
      </c>
      <c r="B793" s="4" t="s">
        <v>2451</v>
      </c>
      <c r="C793" s="4" t="s">
        <v>2452</v>
      </c>
      <c r="D793" s="5" t="s">
        <v>2453</v>
      </c>
      <c r="E793" s="6" t="s">
        <v>56</v>
      </c>
      <c r="F793" s="7">
        <v>10</v>
      </c>
      <c r="G793" s="7">
        <v>18</v>
      </c>
      <c r="H793" s="8"/>
      <c r="I793" s="3">
        <v>1</v>
      </c>
      <c r="J793" s="9">
        <v>71.428571428571431</v>
      </c>
      <c r="K793" s="10"/>
      <c r="L793" s="11">
        <f>J793*K793</f>
        <v>0</v>
      </c>
      <c r="M793" s="12">
        <f>0.636*K793</f>
        <v>0</v>
      </c>
      <c r="N793" s="18">
        <f>0.00463*K793</f>
        <v>0</v>
      </c>
      <c r="O793" s="14"/>
      <c r="P793" s="15" t="s">
        <v>2454</v>
      </c>
      <c r="Q793" s="15" t="s">
        <v>47</v>
      </c>
      <c r="R793" s="16" t="s">
        <v>38</v>
      </c>
      <c r="S793" s="4" t="str">
        <f>HYPERLINK("https://redcat-toys.ru/api/getInfo/image/e8a0150a-9f32-11ee-a257-00155d82e908")</f>
        <v>https://redcat-toys.ru/api/getInfo/image/e8a0150a-9f32-11ee-a257-00155d82e908</v>
      </c>
      <c r="T793" s="4" t="s">
        <v>2409</v>
      </c>
      <c r="U793" s="4" t="s">
        <v>2330</v>
      </c>
      <c r="V793" s="17" t="s">
        <v>33</v>
      </c>
    </row>
    <row r="794" spans="1:22" ht="12" customHeight="1" outlineLevel="4" x14ac:dyDescent="0.2">
      <c r="A794" s="30" t="s">
        <v>2455</v>
      </c>
      <c r="B794" s="30"/>
      <c r="C794" s="30"/>
    </row>
    <row r="795" spans="1:22" ht="96.2" customHeight="1" outlineLevel="5" x14ac:dyDescent="0.2">
      <c r="A795" s="3">
        <v>504</v>
      </c>
      <c r="B795" s="4" t="s">
        <v>2456</v>
      </c>
      <c r="C795" s="4" t="s">
        <v>2457</v>
      </c>
      <c r="D795" s="5" t="s">
        <v>2458</v>
      </c>
      <c r="E795" s="6" t="s">
        <v>56</v>
      </c>
      <c r="F795" s="7">
        <v>10</v>
      </c>
      <c r="G795" s="7">
        <v>2</v>
      </c>
      <c r="H795" s="8"/>
      <c r="I795" s="3">
        <v>1</v>
      </c>
      <c r="J795" s="9">
        <v>71.428571428571431</v>
      </c>
      <c r="K795" s="10"/>
      <c r="L795" s="11">
        <f>J795*K795</f>
        <v>0</v>
      </c>
      <c r="M795" s="12">
        <f>0.656*K795</f>
        <v>0</v>
      </c>
      <c r="N795" s="18">
        <f>0.00493*K795</f>
        <v>0</v>
      </c>
      <c r="O795" s="14"/>
      <c r="P795" s="15" t="s">
        <v>2459</v>
      </c>
      <c r="Q795" s="15" t="s">
        <v>47</v>
      </c>
      <c r="R795" s="16" t="s">
        <v>38</v>
      </c>
      <c r="S795" s="4" t="str">
        <f>HYPERLINK("https://redcat-toys.ru/api/getInfo/image/fc4ee178-9f33-11ee-a257-00155d82e908")</f>
        <v>https://redcat-toys.ru/api/getInfo/image/fc4ee178-9f33-11ee-a257-00155d82e908</v>
      </c>
      <c r="T795" s="4" t="s">
        <v>2409</v>
      </c>
      <c r="U795" s="4" t="s">
        <v>2330</v>
      </c>
      <c r="V795" s="17" t="s">
        <v>33</v>
      </c>
    </row>
    <row r="796" spans="1:22" ht="96.2" customHeight="1" outlineLevel="5" x14ac:dyDescent="0.2">
      <c r="A796" s="3">
        <v>505</v>
      </c>
      <c r="B796" s="4" t="s">
        <v>2460</v>
      </c>
      <c r="C796" s="4" t="s">
        <v>2461</v>
      </c>
      <c r="D796" s="5" t="s">
        <v>2462</v>
      </c>
      <c r="E796" s="6" t="s">
        <v>56</v>
      </c>
      <c r="F796" s="7">
        <v>10</v>
      </c>
      <c r="G796" s="7">
        <v>169</v>
      </c>
      <c r="H796" s="8"/>
      <c r="I796" s="3">
        <v>1</v>
      </c>
      <c r="J796" s="9">
        <v>71.428571428571431</v>
      </c>
      <c r="K796" s="10"/>
      <c r="L796" s="11">
        <f>J796*K796</f>
        <v>0</v>
      </c>
      <c r="M796" s="12">
        <f>0.654*K796</f>
        <v>0</v>
      </c>
      <c r="N796" s="18">
        <f>0.00475*K796</f>
        <v>0</v>
      </c>
      <c r="O796" s="14"/>
      <c r="P796" s="15" t="s">
        <v>2463</v>
      </c>
      <c r="Q796" s="15" t="s">
        <v>47</v>
      </c>
      <c r="R796" s="16" t="s">
        <v>38</v>
      </c>
      <c r="S796" s="4" t="str">
        <f>HYPERLINK("https://redcat-toys.ru/api/getInfo/image/44695d98-9f34-11ee-a257-00155d82e908")</f>
        <v>https://redcat-toys.ru/api/getInfo/image/44695d98-9f34-11ee-a257-00155d82e908</v>
      </c>
      <c r="T796" s="4" t="s">
        <v>2409</v>
      </c>
      <c r="U796" s="4" t="s">
        <v>2330</v>
      </c>
      <c r="V796" s="17" t="s">
        <v>33</v>
      </c>
    </row>
    <row r="797" spans="1:22" ht="96.2" customHeight="1" outlineLevel="5" x14ac:dyDescent="0.2">
      <c r="A797" s="3">
        <v>506</v>
      </c>
      <c r="B797" s="4" t="s">
        <v>2464</v>
      </c>
      <c r="C797" s="4" t="s">
        <v>2465</v>
      </c>
      <c r="D797" s="5" t="s">
        <v>2466</v>
      </c>
      <c r="E797" s="6" t="s">
        <v>56</v>
      </c>
      <c r="F797" s="7">
        <v>10</v>
      </c>
      <c r="G797" s="7">
        <v>5</v>
      </c>
      <c r="H797" s="8"/>
      <c r="I797" s="3">
        <v>1</v>
      </c>
      <c r="J797" s="9">
        <v>71.428571428571431</v>
      </c>
      <c r="K797" s="10"/>
      <c r="L797" s="11">
        <f>J797*K797</f>
        <v>0</v>
      </c>
      <c r="M797" s="12">
        <f>0.661*K797</f>
        <v>0</v>
      </c>
      <c r="N797" s="18">
        <f>0.00495*K797</f>
        <v>0</v>
      </c>
      <c r="O797" s="14"/>
      <c r="P797" s="15" t="s">
        <v>2467</v>
      </c>
      <c r="Q797" s="15" t="s">
        <v>47</v>
      </c>
      <c r="R797" s="16" t="s">
        <v>38</v>
      </c>
      <c r="S797" s="4" t="str">
        <f>HYPERLINK("https://redcat-toys.ru/api/getInfo/image/4faa7e91-9f36-11ee-a257-00155d82e908")</f>
        <v>https://redcat-toys.ru/api/getInfo/image/4faa7e91-9f36-11ee-a257-00155d82e908</v>
      </c>
      <c r="T797" s="4" t="s">
        <v>2409</v>
      </c>
      <c r="U797" s="4" t="s">
        <v>2330</v>
      </c>
      <c r="V797" s="17" t="s">
        <v>33</v>
      </c>
    </row>
    <row r="798" spans="1:22" ht="96.2" customHeight="1" outlineLevel="5" x14ac:dyDescent="0.2">
      <c r="A798" s="3">
        <v>507</v>
      </c>
      <c r="B798" s="4" t="s">
        <v>2468</v>
      </c>
      <c r="C798" s="4" t="s">
        <v>2469</v>
      </c>
      <c r="D798" s="5" t="s">
        <v>2470</v>
      </c>
      <c r="E798" s="6" t="s">
        <v>56</v>
      </c>
      <c r="F798" s="7">
        <v>10</v>
      </c>
      <c r="G798" s="7">
        <v>9</v>
      </c>
      <c r="H798" s="8"/>
      <c r="I798" s="3">
        <v>1</v>
      </c>
      <c r="J798" s="9">
        <v>71.428571428571431</v>
      </c>
      <c r="K798" s="10"/>
      <c r="L798" s="11">
        <f>J798*K798</f>
        <v>0</v>
      </c>
      <c r="M798" s="12">
        <f>0.635*K798</f>
        <v>0</v>
      </c>
      <c r="N798" s="18">
        <f>0.00483*K798</f>
        <v>0</v>
      </c>
      <c r="O798" s="14"/>
      <c r="P798" s="15" t="s">
        <v>2471</v>
      </c>
      <c r="Q798" s="15" t="s">
        <v>47</v>
      </c>
      <c r="R798" s="16" t="s">
        <v>38</v>
      </c>
      <c r="S798" s="4" t="str">
        <f>HYPERLINK("https://redcat-toys.ru/api/getInfo/image/ae65928a-9f34-11ee-a257-00155d82e908")</f>
        <v>https://redcat-toys.ru/api/getInfo/image/ae65928a-9f34-11ee-a257-00155d82e908</v>
      </c>
      <c r="T798" s="4" t="s">
        <v>2409</v>
      </c>
      <c r="U798" s="4" t="s">
        <v>2330</v>
      </c>
      <c r="V798" s="17" t="s">
        <v>33</v>
      </c>
    </row>
    <row r="799" spans="1:22" ht="96.2" customHeight="1" outlineLevel="5" x14ac:dyDescent="0.2">
      <c r="A799" s="3">
        <v>508</v>
      </c>
      <c r="B799" s="4" t="s">
        <v>2472</v>
      </c>
      <c r="C799" s="4" t="s">
        <v>2473</v>
      </c>
      <c r="D799" s="5" t="s">
        <v>2474</v>
      </c>
      <c r="E799" s="6" t="s">
        <v>56</v>
      </c>
      <c r="F799" s="7">
        <v>10</v>
      </c>
      <c r="G799" s="7">
        <v>46</v>
      </c>
      <c r="H799" s="8"/>
      <c r="I799" s="3">
        <v>1</v>
      </c>
      <c r="J799" s="9">
        <v>71.428571428571431</v>
      </c>
      <c r="K799" s="10"/>
      <c r="L799" s="11">
        <f>J799*K799</f>
        <v>0</v>
      </c>
      <c r="M799" s="12">
        <f>0.698*K799</f>
        <v>0</v>
      </c>
      <c r="N799" s="13">
        <f>0.0053*K799</f>
        <v>0</v>
      </c>
      <c r="O799" s="14"/>
      <c r="P799" s="15" t="s">
        <v>2475</v>
      </c>
      <c r="Q799" s="15" t="s">
        <v>47</v>
      </c>
      <c r="R799" s="16" t="s">
        <v>38</v>
      </c>
      <c r="S799" s="4" t="str">
        <f>HYPERLINK("https://redcat-toys.ru/api/getInfo/image/8353be0c-9f35-11ee-a257-00155d82e908")</f>
        <v>https://redcat-toys.ru/api/getInfo/image/8353be0c-9f35-11ee-a257-00155d82e908</v>
      </c>
      <c r="T799" s="4" t="s">
        <v>2409</v>
      </c>
      <c r="U799" s="4" t="s">
        <v>2330</v>
      </c>
      <c r="V799" s="17" t="s">
        <v>33</v>
      </c>
    </row>
    <row r="800" spans="1:22" ht="12" customHeight="1" outlineLevel="3" x14ac:dyDescent="0.2">
      <c r="A800" s="29" t="s">
        <v>2476</v>
      </c>
      <c r="B800" s="29"/>
      <c r="C800" s="29"/>
    </row>
    <row r="801" spans="1:22" ht="12" customHeight="1" outlineLevel="4" x14ac:dyDescent="0.2">
      <c r="A801" s="30" t="s">
        <v>2477</v>
      </c>
      <c r="B801" s="30"/>
      <c r="C801" s="30"/>
    </row>
    <row r="802" spans="1:22" ht="96.2" customHeight="1" outlineLevel="5" x14ac:dyDescent="0.2">
      <c r="A802" s="3">
        <v>509</v>
      </c>
      <c r="B802" s="4" t="s">
        <v>2478</v>
      </c>
      <c r="C802" s="4" t="s">
        <v>2479</v>
      </c>
      <c r="D802" s="5" t="s">
        <v>2480</v>
      </c>
      <c r="E802" s="6"/>
      <c r="F802" s="7">
        <v>10</v>
      </c>
      <c r="G802" s="7">
        <v>1</v>
      </c>
      <c r="H802" s="8"/>
      <c r="I802" s="3">
        <v>1</v>
      </c>
      <c r="J802" s="9">
        <v>71.428571428571431</v>
      </c>
      <c r="K802" s="10"/>
      <c r="L802" s="11">
        <f>J802*K802</f>
        <v>0</v>
      </c>
      <c r="M802" s="19">
        <f>0.68*K802</f>
        <v>0</v>
      </c>
      <c r="N802" s="18">
        <f>0.00655*K802</f>
        <v>0</v>
      </c>
      <c r="O802" s="14"/>
      <c r="P802" s="15" t="s">
        <v>2481</v>
      </c>
      <c r="Q802" s="15" t="s">
        <v>47</v>
      </c>
      <c r="R802" s="16" t="s">
        <v>38</v>
      </c>
      <c r="S802" s="4" t="str">
        <f>HYPERLINK("https://redcat-toys.ru/api/getInfo/image/9b37aecd-e0d0-11ec-a213-ac1f6b442185")</f>
        <v>https://redcat-toys.ru/api/getInfo/image/9b37aecd-e0d0-11ec-a213-ac1f6b442185</v>
      </c>
      <c r="T802" s="4" t="s">
        <v>2482</v>
      </c>
      <c r="U802" s="4" t="s">
        <v>79</v>
      </c>
      <c r="V802" s="17" t="s">
        <v>33</v>
      </c>
    </row>
    <row r="803" spans="1:22" ht="96.2" customHeight="1" outlineLevel="5" x14ac:dyDescent="0.2">
      <c r="A803" s="3">
        <v>510</v>
      </c>
      <c r="B803" s="4" t="s">
        <v>2483</v>
      </c>
      <c r="C803" s="4" t="s">
        <v>2484</v>
      </c>
      <c r="D803" s="5" t="s">
        <v>2485</v>
      </c>
      <c r="E803" s="6"/>
      <c r="F803" s="7">
        <v>10</v>
      </c>
      <c r="G803" s="7">
        <v>2</v>
      </c>
      <c r="H803" s="8"/>
      <c r="I803" s="3">
        <v>1</v>
      </c>
      <c r="J803" s="9">
        <v>71.428571428571431</v>
      </c>
      <c r="K803" s="10"/>
      <c r="L803" s="11">
        <f>J803*K803</f>
        <v>0</v>
      </c>
      <c r="M803" s="12">
        <f>0.784*K803</f>
        <v>0</v>
      </c>
      <c r="N803" s="18">
        <f>0.00483*K803</f>
        <v>0</v>
      </c>
      <c r="O803" s="14"/>
      <c r="P803" s="15" t="s">
        <v>2486</v>
      </c>
      <c r="Q803" s="15" t="s">
        <v>47</v>
      </c>
      <c r="R803" s="16" t="s">
        <v>38</v>
      </c>
      <c r="S803" s="4" t="str">
        <f>HYPERLINK("https://redcat-toys.ru/api/getInfo/image/7c6c4567-8ab8-11ee-a24a-00155d82e902")</f>
        <v>https://redcat-toys.ru/api/getInfo/image/7c6c4567-8ab8-11ee-a24a-00155d82e902</v>
      </c>
      <c r="T803" s="4" t="s">
        <v>2487</v>
      </c>
      <c r="U803" s="4" t="s">
        <v>65</v>
      </c>
      <c r="V803" s="17" t="s">
        <v>33</v>
      </c>
    </row>
    <row r="804" spans="1:22" ht="96.2" customHeight="1" outlineLevel="5" x14ac:dyDescent="0.2">
      <c r="A804" s="3">
        <v>511</v>
      </c>
      <c r="B804" s="4" t="s">
        <v>2488</v>
      </c>
      <c r="C804" s="4" t="s">
        <v>2489</v>
      </c>
      <c r="D804" s="5" t="s">
        <v>2490</v>
      </c>
      <c r="E804" s="6"/>
      <c r="F804" s="7">
        <v>10</v>
      </c>
      <c r="G804" s="7">
        <v>1</v>
      </c>
      <c r="H804" s="8"/>
      <c r="I804" s="3">
        <v>1</v>
      </c>
      <c r="J804" s="9">
        <v>71.428571428571431</v>
      </c>
      <c r="K804" s="10"/>
      <c r="L804" s="11">
        <f>J804*K804</f>
        <v>0</v>
      </c>
      <c r="M804" s="12">
        <f>0.734*K804</f>
        <v>0</v>
      </c>
      <c r="N804" s="18">
        <f>0.00576*K804</f>
        <v>0</v>
      </c>
      <c r="O804" s="14"/>
      <c r="P804" s="15" t="s">
        <v>2491</v>
      </c>
      <c r="Q804" s="15" t="s">
        <v>47</v>
      </c>
      <c r="R804" s="16" t="s">
        <v>38</v>
      </c>
      <c r="S804" s="4" t="str">
        <f>HYPERLINK("https://redcat-toys.ru/api/getInfo/image/1356bbb3-8aba-11ee-a24a-00155d82e902")</f>
        <v>https://redcat-toys.ru/api/getInfo/image/1356bbb3-8aba-11ee-a24a-00155d82e902</v>
      </c>
      <c r="T804" s="4" t="s">
        <v>2487</v>
      </c>
      <c r="U804" s="4" t="s">
        <v>65</v>
      </c>
      <c r="V804" s="17" t="s">
        <v>33</v>
      </c>
    </row>
    <row r="805" spans="1:22" ht="12" customHeight="1" outlineLevel="4" x14ac:dyDescent="0.2">
      <c r="A805" s="30" t="s">
        <v>2492</v>
      </c>
      <c r="B805" s="30"/>
      <c r="C805" s="30"/>
    </row>
    <row r="806" spans="1:22" ht="96.2" customHeight="1" outlineLevel="5" x14ac:dyDescent="0.2">
      <c r="A806" s="3">
        <v>512</v>
      </c>
      <c r="B806" s="4" t="s">
        <v>2493</v>
      </c>
      <c r="C806" s="4" t="s">
        <v>2494</v>
      </c>
      <c r="D806" s="5" t="s">
        <v>2495</v>
      </c>
      <c r="E806" s="6"/>
      <c r="F806" s="7">
        <v>10</v>
      </c>
      <c r="G806" s="7">
        <v>108</v>
      </c>
      <c r="H806" s="8"/>
      <c r="I806" s="3">
        <v>1</v>
      </c>
      <c r="J806" s="9">
        <v>71.428571428571431</v>
      </c>
      <c r="K806" s="10"/>
      <c r="L806" s="11">
        <f>J806*K806</f>
        <v>0</v>
      </c>
      <c r="M806" s="12">
        <f>0.784*K806</f>
        <v>0</v>
      </c>
      <c r="N806" s="18">
        <f>0.00483*K806</f>
        <v>0</v>
      </c>
      <c r="O806" s="14"/>
      <c r="P806" s="15" t="s">
        <v>2496</v>
      </c>
      <c r="Q806" s="15" t="s">
        <v>47</v>
      </c>
      <c r="R806" s="16" t="s">
        <v>38</v>
      </c>
      <c r="S806" s="4" t="str">
        <f>HYPERLINK("https://redcat-toys.ru/api/getInfo/image/90390ec9-8abb-11ee-a24a-00155d82e902")</f>
        <v>https://redcat-toys.ru/api/getInfo/image/90390ec9-8abb-11ee-a24a-00155d82e902</v>
      </c>
      <c r="T806" s="4" t="s">
        <v>2487</v>
      </c>
      <c r="U806" s="4" t="s">
        <v>65</v>
      </c>
      <c r="V806" s="17" t="s">
        <v>33</v>
      </c>
    </row>
    <row r="807" spans="1:22" ht="96.2" customHeight="1" outlineLevel="5" x14ac:dyDescent="0.2">
      <c r="A807" s="3">
        <v>513</v>
      </c>
      <c r="B807" s="4" t="s">
        <v>2497</v>
      </c>
      <c r="C807" s="4" t="s">
        <v>2498</v>
      </c>
      <c r="D807" s="5" t="s">
        <v>2499</v>
      </c>
      <c r="E807" s="6" t="s">
        <v>56</v>
      </c>
      <c r="F807" s="7">
        <v>10</v>
      </c>
      <c r="G807" s="7">
        <v>47</v>
      </c>
      <c r="H807" s="8"/>
      <c r="I807" s="3">
        <v>1</v>
      </c>
      <c r="J807" s="9">
        <v>71.428571428571431</v>
      </c>
      <c r="K807" s="10"/>
      <c r="L807" s="11">
        <f>J807*K807</f>
        <v>0</v>
      </c>
      <c r="M807" s="12">
        <f>0.747*K807</f>
        <v>0</v>
      </c>
      <c r="N807" s="18">
        <f>0.00636*K807</f>
        <v>0</v>
      </c>
      <c r="O807" s="14"/>
      <c r="P807" s="15" t="s">
        <v>2500</v>
      </c>
      <c r="Q807" s="15" t="s">
        <v>47</v>
      </c>
      <c r="R807" s="16" t="s">
        <v>38</v>
      </c>
      <c r="S807" s="4" t="str">
        <f>HYPERLINK("https://redcat-toys.ru/api/getInfo/image/3be1b848-8abb-11ee-a24a-00155d82e902")</f>
        <v>https://redcat-toys.ru/api/getInfo/image/3be1b848-8abb-11ee-a24a-00155d82e902</v>
      </c>
      <c r="T807" s="4" t="s">
        <v>2487</v>
      </c>
      <c r="U807" s="4" t="s">
        <v>2330</v>
      </c>
      <c r="V807" s="17" t="s">
        <v>33</v>
      </c>
    </row>
    <row r="808" spans="1:22" ht="96.2" customHeight="1" outlineLevel="5" x14ac:dyDescent="0.2">
      <c r="A808" s="3">
        <v>514</v>
      </c>
      <c r="B808" s="4" t="s">
        <v>2501</v>
      </c>
      <c r="C808" s="4" t="s">
        <v>2502</v>
      </c>
      <c r="D808" s="5" t="s">
        <v>2503</v>
      </c>
      <c r="E808" s="6" t="s">
        <v>56</v>
      </c>
      <c r="F808" s="7">
        <v>10</v>
      </c>
      <c r="G808" s="7">
        <v>178</v>
      </c>
      <c r="H808" s="8"/>
      <c r="I808" s="3">
        <v>1</v>
      </c>
      <c r="J808" s="9">
        <v>71.428571428571431</v>
      </c>
      <c r="K808" s="10"/>
      <c r="L808" s="11">
        <f>J808*K808</f>
        <v>0</v>
      </c>
      <c r="M808" s="12">
        <f>0.683*K808</f>
        <v>0</v>
      </c>
      <c r="N808" s="13">
        <f>0.0057*K808</f>
        <v>0</v>
      </c>
      <c r="O808" s="14"/>
      <c r="P808" s="15" t="s">
        <v>2504</v>
      </c>
      <c r="Q808" s="15" t="s">
        <v>47</v>
      </c>
      <c r="R808" s="16" t="s">
        <v>38</v>
      </c>
      <c r="S808" s="4" t="str">
        <f>HYPERLINK("https://redcat-toys.ru/api/getInfo/image/49e87bb5-f0bb-11ed-a236-00155d82e902")</f>
        <v>https://redcat-toys.ru/api/getInfo/image/49e87bb5-f0bb-11ed-a236-00155d82e902</v>
      </c>
      <c r="T808" s="4" t="s">
        <v>2482</v>
      </c>
      <c r="U808" s="4" t="s">
        <v>2330</v>
      </c>
      <c r="V808" s="17" t="s">
        <v>33</v>
      </c>
    </row>
    <row r="809" spans="1:22" ht="12" customHeight="1" outlineLevel="4" x14ac:dyDescent="0.2">
      <c r="A809" s="30" t="s">
        <v>2365</v>
      </c>
      <c r="B809" s="30"/>
      <c r="C809" s="30"/>
    </row>
    <row r="810" spans="1:22" ht="96.2" customHeight="1" outlineLevel="5" x14ac:dyDescent="0.2">
      <c r="A810" s="3">
        <v>515</v>
      </c>
      <c r="B810" s="4" t="s">
        <v>2505</v>
      </c>
      <c r="C810" s="4" t="s">
        <v>2506</v>
      </c>
      <c r="D810" s="5" t="s">
        <v>2507</v>
      </c>
      <c r="E810" s="6"/>
      <c r="F810" s="7">
        <v>10</v>
      </c>
      <c r="G810" s="7">
        <v>39</v>
      </c>
      <c r="H810" s="8"/>
      <c r="I810" s="3">
        <v>1</v>
      </c>
      <c r="J810" s="9">
        <v>71.428571428571431</v>
      </c>
      <c r="K810" s="10"/>
      <c r="L810" s="11">
        <f>J810*K810</f>
        <v>0</v>
      </c>
      <c r="M810" s="19">
        <f>0.75*K810</f>
        <v>0</v>
      </c>
      <c r="N810" s="18">
        <f>0.00531*K810</f>
        <v>0</v>
      </c>
      <c r="O810" s="14"/>
      <c r="P810" s="15" t="s">
        <v>2508</v>
      </c>
      <c r="Q810" s="15" t="s">
        <v>47</v>
      </c>
      <c r="R810" s="16" t="s">
        <v>38</v>
      </c>
      <c r="S810" s="4" t="str">
        <f>HYPERLINK("https://redcat-toys.ru/api/getInfo/image/907654fd-8ac2-11ee-a24a-00155d82e902")</f>
        <v>https://redcat-toys.ru/api/getInfo/image/907654fd-8ac2-11ee-a24a-00155d82e902</v>
      </c>
      <c r="T810" s="4" t="s">
        <v>2487</v>
      </c>
      <c r="U810" s="4" t="s">
        <v>65</v>
      </c>
      <c r="V810" s="17" t="s">
        <v>33</v>
      </c>
    </row>
    <row r="811" spans="1:22" ht="12" customHeight="1" outlineLevel="4" x14ac:dyDescent="0.2">
      <c r="A811" s="30" t="s">
        <v>1666</v>
      </c>
      <c r="B811" s="30"/>
      <c r="C811" s="30"/>
    </row>
    <row r="812" spans="1:22" ht="96.2" customHeight="1" outlineLevel="5" x14ac:dyDescent="0.2">
      <c r="A812" s="3">
        <v>516</v>
      </c>
      <c r="B812" s="4" t="s">
        <v>2509</v>
      </c>
      <c r="C812" s="4" t="s">
        <v>2510</v>
      </c>
      <c r="D812" s="5" t="s">
        <v>2511</v>
      </c>
      <c r="E812" s="6"/>
      <c r="F812" s="7">
        <v>10</v>
      </c>
      <c r="G812" s="7">
        <v>4</v>
      </c>
      <c r="H812" s="8"/>
      <c r="I812" s="3">
        <v>1</v>
      </c>
      <c r="J812" s="9">
        <v>121.38571428571429</v>
      </c>
      <c r="K812" s="10"/>
      <c r="L812" s="11">
        <f>J812*K812</f>
        <v>0</v>
      </c>
      <c r="M812" s="19">
        <f>0.68*K812</f>
        <v>0</v>
      </c>
      <c r="N812" s="12">
        <f>0.003*K812</f>
        <v>0</v>
      </c>
      <c r="O812" s="14"/>
      <c r="P812" s="15" t="s">
        <v>2512</v>
      </c>
      <c r="Q812" s="15" t="s">
        <v>47</v>
      </c>
      <c r="R812" s="16" t="s">
        <v>38</v>
      </c>
      <c r="S812" s="4" t="str">
        <f>HYPERLINK("https://redcat-toys.ru/api/getInfo/image/232b07bf-e0d7-11ec-a213-ac1f6b442185")</f>
        <v>https://redcat-toys.ru/api/getInfo/image/232b07bf-e0d7-11ec-a213-ac1f6b442185</v>
      </c>
      <c r="T812" s="4" t="s">
        <v>2482</v>
      </c>
      <c r="U812" s="4" t="s">
        <v>79</v>
      </c>
      <c r="V812" s="17" t="s">
        <v>33</v>
      </c>
    </row>
    <row r="813" spans="1:22" ht="12" customHeight="1" outlineLevel="4" x14ac:dyDescent="0.2">
      <c r="A813" s="30" t="s">
        <v>2389</v>
      </c>
      <c r="B813" s="30"/>
      <c r="C813" s="30"/>
    </row>
    <row r="814" spans="1:22" ht="96.2" customHeight="1" outlineLevel="5" x14ac:dyDescent="0.2">
      <c r="A814" s="3">
        <v>517</v>
      </c>
      <c r="B814" s="4" t="s">
        <v>2513</v>
      </c>
      <c r="C814" s="4" t="s">
        <v>2514</v>
      </c>
      <c r="D814" s="5" t="s">
        <v>2515</v>
      </c>
      <c r="E814" s="6" t="s">
        <v>56</v>
      </c>
      <c r="F814" s="7">
        <v>10</v>
      </c>
      <c r="G814" s="7">
        <v>23</v>
      </c>
      <c r="H814" s="8"/>
      <c r="I814" s="3">
        <v>1</v>
      </c>
      <c r="J814" s="9">
        <v>71.428571428571431</v>
      </c>
      <c r="K814" s="10"/>
      <c r="L814" s="11">
        <f>J814*K814</f>
        <v>0</v>
      </c>
      <c r="M814" s="12">
        <f>0.672*K814</f>
        <v>0</v>
      </c>
      <c r="N814" s="18">
        <f>0.00527*K814</f>
        <v>0</v>
      </c>
      <c r="O814" s="14"/>
      <c r="P814" s="15" t="s">
        <v>2516</v>
      </c>
      <c r="Q814" s="15" t="s">
        <v>47</v>
      </c>
      <c r="R814" s="16" t="s">
        <v>38</v>
      </c>
      <c r="S814" s="4" t="str">
        <f>HYPERLINK("https://redcat-toys.ru/api/getInfo/image/cc7fe375-f3d8-11ed-a237-00155d82e902")</f>
        <v>https://redcat-toys.ru/api/getInfo/image/cc7fe375-f3d8-11ed-a237-00155d82e902</v>
      </c>
      <c r="T814" s="4" t="s">
        <v>2482</v>
      </c>
      <c r="U814" s="4" t="s">
        <v>2330</v>
      </c>
      <c r="V814" s="17" t="s">
        <v>33</v>
      </c>
    </row>
    <row r="815" spans="1:22" ht="12" customHeight="1" outlineLevel="4" x14ac:dyDescent="0.2">
      <c r="A815" s="30" t="s">
        <v>2517</v>
      </c>
      <c r="B815" s="30"/>
      <c r="C815" s="30"/>
    </row>
    <row r="816" spans="1:22" ht="96.2" customHeight="1" outlineLevel="5" x14ac:dyDescent="0.2">
      <c r="A816" s="3">
        <v>518</v>
      </c>
      <c r="B816" s="4" t="s">
        <v>2518</v>
      </c>
      <c r="C816" s="4" t="s">
        <v>2519</v>
      </c>
      <c r="D816" s="5" t="s">
        <v>2520</v>
      </c>
      <c r="E816" s="6" t="s">
        <v>56</v>
      </c>
      <c r="F816" s="7">
        <v>10</v>
      </c>
      <c r="G816" s="7">
        <v>5</v>
      </c>
      <c r="H816" s="8"/>
      <c r="I816" s="3">
        <v>1</v>
      </c>
      <c r="J816" s="9">
        <v>118.34285714285716</v>
      </c>
      <c r="K816" s="10"/>
      <c r="L816" s="11">
        <f>J816*K816</f>
        <v>0</v>
      </c>
      <c r="M816" s="12">
        <f>0.773*K816</f>
        <v>0</v>
      </c>
      <c r="N816" s="18">
        <f>0.00586*K816</f>
        <v>0</v>
      </c>
      <c r="O816" s="14"/>
      <c r="P816" s="15" t="s">
        <v>2521</v>
      </c>
      <c r="Q816" s="15" t="s">
        <v>47</v>
      </c>
      <c r="R816" s="16" t="s">
        <v>38</v>
      </c>
      <c r="S816" s="4" t="str">
        <f>HYPERLINK("https://redcat-toys.ru/api/getInfo/image/9af121d4-8acf-11ee-a24a-00155d82e902")</f>
        <v>https://redcat-toys.ru/api/getInfo/image/9af121d4-8acf-11ee-a24a-00155d82e902</v>
      </c>
      <c r="T816" s="4" t="s">
        <v>2487</v>
      </c>
      <c r="U816" s="4" t="s">
        <v>2330</v>
      </c>
      <c r="V816" s="17" t="s">
        <v>33</v>
      </c>
    </row>
    <row r="817" spans="1:22" ht="96.2" customHeight="1" outlineLevel="5" x14ac:dyDescent="0.2">
      <c r="A817" s="3">
        <v>519</v>
      </c>
      <c r="B817" s="4" t="s">
        <v>2522</v>
      </c>
      <c r="C817" s="4" t="s">
        <v>2523</v>
      </c>
      <c r="D817" s="5" t="s">
        <v>2524</v>
      </c>
      <c r="E817" s="6" t="s">
        <v>56</v>
      </c>
      <c r="F817" s="7">
        <v>10</v>
      </c>
      <c r="G817" s="7">
        <v>37</v>
      </c>
      <c r="H817" s="8"/>
      <c r="I817" s="3">
        <v>1</v>
      </c>
      <c r="J817" s="9">
        <v>71.428571428571431</v>
      </c>
      <c r="K817" s="10"/>
      <c r="L817" s="11">
        <f>J817*K817</f>
        <v>0</v>
      </c>
      <c r="M817" s="12">
        <f>0.796*K817</f>
        <v>0</v>
      </c>
      <c r="N817" s="18">
        <f>0.00636*K817</f>
        <v>0</v>
      </c>
      <c r="O817" s="14"/>
      <c r="P817" s="15" t="s">
        <v>2525</v>
      </c>
      <c r="Q817" s="15" t="s">
        <v>47</v>
      </c>
      <c r="R817" s="16" t="s">
        <v>38</v>
      </c>
      <c r="S817" s="4" t="str">
        <f>HYPERLINK("https://redcat-toys.ru/api/getInfo/image/134eeb36-8ad0-11ee-a24a-00155d82e902")</f>
        <v>https://redcat-toys.ru/api/getInfo/image/134eeb36-8ad0-11ee-a24a-00155d82e902</v>
      </c>
      <c r="T817" s="4" t="s">
        <v>2487</v>
      </c>
      <c r="U817" s="4" t="s">
        <v>2330</v>
      </c>
      <c r="V817" s="17" t="s">
        <v>33</v>
      </c>
    </row>
    <row r="818" spans="1:22" ht="12" customHeight="1" outlineLevel="3" x14ac:dyDescent="0.2">
      <c r="A818" s="29" t="s">
        <v>2526</v>
      </c>
      <c r="B818" s="29"/>
      <c r="C818" s="29"/>
    </row>
    <row r="819" spans="1:22" ht="12" customHeight="1" outlineLevel="4" x14ac:dyDescent="0.2">
      <c r="A819" s="30" t="s">
        <v>2404</v>
      </c>
      <c r="B819" s="30"/>
      <c r="C819" s="30"/>
    </row>
    <row r="820" spans="1:22" ht="96.2" customHeight="1" outlineLevel="5" x14ac:dyDescent="0.2">
      <c r="A820" s="3">
        <v>520</v>
      </c>
      <c r="B820" s="4" t="s">
        <v>2527</v>
      </c>
      <c r="C820" s="4" t="s">
        <v>2528</v>
      </c>
      <c r="D820" s="5" t="s">
        <v>2529</v>
      </c>
      <c r="E820" s="6" t="s">
        <v>56</v>
      </c>
      <c r="F820" s="7">
        <v>10</v>
      </c>
      <c r="G820" s="7">
        <v>177</v>
      </c>
      <c r="H820" s="8"/>
      <c r="I820" s="3">
        <v>1</v>
      </c>
      <c r="J820" s="9">
        <v>142.85714285714286</v>
      </c>
      <c r="K820" s="10"/>
      <c r="L820" s="11">
        <f>J820*K820</f>
        <v>0</v>
      </c>
      <c r="M820" s="12">
        <f>0.869*K820</f>
        <v>0</v>
      </c>
      <c r="N820" s="18">
        <f>0.00681*K820</f>
        <v>0</v>
      </c>
      <c r="O820" s="14"/>
      <c r="P820" s="15" t="s">
        <v>2530</v>
      </c>
      <c r="Q820" s="15" t="s">
        <v>47</v>
      </c>
      <c r="R820" s="16" t="s">
        <v>38</v>
      </c>
      <c r="S820" s="4" t="str">
        <f>HYPERLINK("https://redcat-toys.ru/api/getInfo/image/2f5a1acc-d7cf-11ee-a25a-00155d82e908")</f>
        <v>https://redcat-toys.ru/api/getInfo/image/2f5a1acc-d7cf-11ee-a25a-00155d82e908</v>
      </c>
      <c r="T820" s="4" t="s">
        <v>2531</v>
      </c>
      <c r="U820" s="4" t="s">
        <v>2330</v>
      </c>
      <c r="V820" s="17" t="s">
        <v>33</v>
      </c>
    </row>
    <row r="821" spans="1:22" ht="12" customHeight="1" outlineLevel="4" x14ac:dyDescent="0.2">
      <c r="A821" s="30" t="s">
        <v>2410</v>
      </c>
      <c r="B821" s="30"/>
      <c r="C821" s="30"/>
    </row>
    <row r="822" spans="1:22" ht="96.2" customHeight="1" outlineLevel="5" x14ac:dyDescent="0.2">
      <c r="A822" s="3">
        <v>521</v>
      </c>
      <c r="B822" s="4" t="s">
        <v>2532</v>
      </c>
      <c r="C822" s="4" t="s">
        <v>2533</v>
      </c>
      <c r="D822" s="5" t="s">
        <v>2534</v>
      </c>
      <c r="E822" s="6" t="s">
        <v>56</v>
      </c>
      <c r="F822" s="7">
        <v>10</v>
      </c>
      <c r="G822" s="7">
        <v>129</v>
      </c>
      <c r="H822" s="8"/>
      <c r="I822" s="3">
        <v>1</v>
      </c>
      <c r="J822" s="9">
        <v>142.85714285714286</v>
      </c>
      <c r="K822" s="10"/>
      <c r="L822" s="11">
        <f>J822*K822</f>
        <v>0</v>
      </c>
      <c r="M822" s="12">
        <f>0.883*K822</f>
        <v>0</v>
      </c>
      <c r="N822" s="18">
        <f>0.00626*K822</f>
        <v>0</v>
      </c>
      <c r="O822" s="14"/>
      <c r="P822" s="15" t="s">
        <v>2535</v>
      </c>
      <c r="Q822" s="15" t="s">
        <v>47</v>
      </c>
      <c r="R822" s="16" t="s">
        <v>38</v>
      </c>
      <c r="S822" s="4" t="str">
        <f>HYPERLINK("https://redcat-toys.ru/api/getInfo/image/2842f964-d7ce-11ee-a25a-00155d82e908")</f>
        <v>https://redcat-toys.ru/api/getInfo/image/2842f964-d7ce-11ee-a25a-00155d82e908</v>
      </c>
      <c r="T822" s="4" t="s">
        <v>2531</v>
      </c>
      <c r="U822" s="4" t="s">
        <v>2330</v>
      </c>
      <c r="V822" s="17" t="s">
        <v>33</v>
      </c>
    </row>
    <row r="823" spans="1:22" ht="12" customHeight="1" outlineLevel="4" x14ac:dyDescent="0.2">
      <c r="A823" s="30" t="s">
        <v>2423</v>
      </c>
      <c r="B823" s="30"/>
      <c r="C823" s="30"/>
    </row>
    <row r="824" spans="1:22" ht="96.2" customHeight="1" outlineLevel="5" x14ac:dyDescent="0.2">
      <c r="A824" s="3">
        <v>522</v>
      </c>
      <c r="B824" s="4" t="s">
        <v>2536</v>
      </c>
      <c r="C824" s="4" t="s">
        <v>2537</v>
      </c>
      <c r="D824" s="5" t="s">
        <v>2538</v>
      </c>
      <c r="E824" s="6"/>
      <c r="F824" s="7">
        <v>10</v>
      </c>
      <c r="G824" s="7">
        <v>3</v>
      </c>
      <c r="H824" s="8"/>
      <c r="I824" s="3">
        <v>1</v>
      </c>
      <c r="J824" s="9">
        <v>142.85714285714286</v>
      </c>
      <c r="K824" s="10"/>
      <c r="L824" s="11">
        <f>J824*K824</f>
        <v>0</v>
      </c>
      <c r="M824" s="12">
        <f>0.879*K824</f>
        <v>0</v>
      </c>
      <c r="N824" s="18">
        <f>0.00601*K824</f>
        <v>0</v>
      </c>
      <c r="O824" s="14"/>
      <c r="P824" s="15" t="s">
        <v>2539</v>
      </c>
      <c r="Q824" s="15" t="s">
        <v>47</v>
      </c>
      <c r="R824" s="16" t="s">
        <v>38</v>
      </c>
      <c r="S824" s="4" t="str">
        <f>HYPERLINK("https://redcat-toys.ru/api/getInfo/image/4316c0cd-d7cb-11ee-a25a-00155d82e908")</f>
        <v>https://redcat-toys.ru/api/getInfo/image/4316c0cd-d7cb-11ee-a25a-00155d82e908</v>
      </c>
      <c r="T824" s="4" t="s">
        <v>2531</v>
      </c>
      <c r="U824" s="4" t="s">
        <v>79</v>
      </c>
      <c r="V824" s="17" t="s">
        <v>33</v>
      </c>
    </row>
    <row r="825" spans="1:22" ht="96.2" customHeight="1" outlineLevel="5" x14ac:dyDescent="0.2">
      <c r="A825" s="3">
        <v>523</v>
      </c>
      <c r="B825" s="4" t="s">
        <v>2540</v>
      </c>
      <c r="C825" s="4" t="s">
        <v>2541</v>
      </c>
      <c r="D825" s="5" t="s">
        <v>2542</v>
      </c>
      <c r="E825" s="6" t="s">
        <v>56</v>
      </c>
      <c r="F825" s="7">
        <v>10</v>
      </c>
      <c r="G825" s="7">
        <v>10</v>
      </c>
      <c r="H825" s="8"/>
      <c r="I825" s="3">
        <v>1</v>
      </c>
      <c r="J825" s="9">
        <v>142.85714285714286</v>
      </c>
      <c r="K825" s="10"/>
      <c r="L825" s="11">
        <f>J825*K825</f>
        <v>0</v>
      </c>
      <c r="M825" s="12">
        <f>0.915*K825</f>
        <v>0</v>
      </c>
      <c r="N825" s="18">
        <f>0.00606*K825</f>
        <v>0</v>
      </c>
      <c r="O825" s="14"/>
      <c r="P825" s="15" t="s">
        <v>2543</v>
      </c>
      <c r="Q825" s="15" t="s">
        <v>47</v>
      </c>
      <c r="R825" s="16" t="s">
        <v>38</v>
      </c>
      <c r="S825" s="4" t="str">
        <f>HYPERLINK("https://redcat-toys.ru/api/getInfo/image/eee30dc7-d7ca-11ee-a25a-00155d82e908")</f>
        <v>https://redcat-toys.ru/api/getInfo/image/eee30dc7-d7ca-11ee-a25a-00155d82e908</v>
      </c>
      <c r="T825" s="4" t="s">
        <v>2531</v>
      </c>
      <c r="U825" s="4" t="s">
        <v>2330</v>
      </c>
      <c r="V825" s="17" t="s">
        <v>33</v>
      </c>
    </row>
    <row r="826" spans="1:22" ht="12" customHeight="1" outlineLevel="4" x14ac:dyDescent="0.2">
      <c r="A826" s="30" t="s">
        <v>2432</v>
      </c>
      <c r="B826" s="30"/>
      <c r="C826" s="30"/>
    </row>
    <row r="827" spans="1:22" ht="96.2" customHeight="1" outlineLevel="5" x14ac:dyDescent="0.2">
      <c r="A827" s="3">
        <v>524</v>
      </c>
      <c r="B827" s="4" t="s">
        <v>2544</v>
      </c>
      <c r="C827" s="4" t="s">
        <v>2545</v>
      </c>
      <c r="D827" s="5" t="s">
        <v>2546</v>
      </c>
      <c r="E827" s="6" t="s">
        <v>56</v>
      </c>
      <c r="F827" s="7">
        <v>10</v>
      </c>
      <c r="G827" s="7">
        <v>101</v>
      </c>
      <c r="H827" s="8"/>
      <c r="I827" s="3">
        <v>1</v>
      </c>
      <c r="J827" s="9">
        <v>142.85714285714286</v>
      </c>
      <c r="K827" s="10"/>
      <c r="L827" s="11">
        <f>J827*K827</f>
        <v>0</v>
      </c>
      <c r="M827" s="19">
        <f>0.88*K827</f>
        <v>0</v>
      </c>
      <c r="N827" s="18">
        <f>0.00607*K827</f>
        <v>0</v>
      </c>
      <c r="O827" s="14"/>
      <c r="P827" s="15" t="s">
        <v>2547</v>
      </c>
      <c r="Q827" s="15" t="s">
        <v>47</v>
      </c>
      <c r="R827" s="16" t="s">
        <v>38</v>
      </c>
      <c r="S827" s="4" t="str">
        <f>HYPERLINK("https://redcat-toys.ru/api/getInfo/image/d266e608-d7c9-11ee-a25a-00155d82e908")</f>
        <v>https://redcat-toys.ru/api/getInfo/image/d266e608-d7c9-11ee-a25a-00155d82e908</v>
      </c>
      <c r="T827" s="4" t="s">
        <v>2531</v>
      </c>
      <c r="U827" s="4" t="s">
        <v>2330</v>
      </c>
      <c r="V827" s="17" t="s">
        <v>33</v>
      </c>
    </row>
    <row r="828" spans="1:22" ht="12" customHeight="1" outlineLevel="4" x14ac:dyDescent="0.2">
      <c r="A828" s="30" t="s">
        <v>2437</v>
      </c>
      <c r="B828" s="30"/>
      <c r="C828" s="30"/>
    </row>
    <row r="829" spans="1:22" ht="96.2" customHeight="1" outlineLevel="5" x14ac:dyDescent="0.2">
      <c r="A829" s="3">
        <v>525</v>
      </c>
      <c r="B829" s="4" t="s">
        <v>2548</v>
      </c>
      <c r="C829" s="4" t="s">
        <v>2549</v>
      </c>
      <c r="D829" s="5" t="s">
        <v>2550</v>
      </c>
      <c r="E829" s="6" t="s">
        <v>56</v>
      </c>
      <c r="F829" s="7">
        <v>10</v>
      </c>
      <c r="G829" s="7">
        <v>40</v>
      </c>
      <c r="H829" s="8"/>
      <c r="I829" s="3">
        <v>1</v>
      </c>
      <c r="J829" s="9">
        <v>142.85714285714286</v>
      </c>
      <c r="K829" s="10"/>
      <c r="L829" s="11">
        <f>J829*K829</f>
        <v>0</v>
      </c>
      <c r="M829" s="19">
        <f>0.88*K829</f>
        <v>0</v>
      </c>
      <c r="N829" s="18">
        <f>0.00713*K829</f>
        <v>0</v>
      </c>
      <c r="O829" s="14"/>
      <c r="P829" s="15" t="s">
        <v>2551</v>
      </c>
      <c r="Q829" s="15" t="s">
        <v>47</v>
      </c>
      <c r="R829" s="16" t="s">
        <v>38</v>
      </c>
      <c r="S829" s="4" t="str">
        <f>HYPERLINK("https://redcat-toys.ru/api/getInfo/image/fabac239-d7cb-11ee-a25a-00155d82e908")</f>
        <v>https://redcat-toys.ru/api/getInfo/image/fabac239-d7cb-11ee-a25a-00155d82e908</v>
      </c>
      <c r="T829" s="4" t="s">
        <v>2531</v>
      </c>
      <c r="U829" s="4" t="s">
        <v>2330</v>
      </c>
      <c r="V829" s="17" t="s">
        <v>33</v>
      </c>
    </row>
    <row r="830" spans="1:22" ht="96.2" customHeight="1" outlineLevel="5" x14ac:dyDescent="0.2">
      <c r="A830" s="3">
        <v>526</v>
      </c>
      <c r="B830" s="4" t="s">
        <v>2552</v>
      </c>
      <c r="C830" s="4" t="s">
        <v>2553</v>
      </c>
      <c r="D830" s="5" t="s">
        <v>2554</v>
      </c>
      <c r="E830" s="6" t="s">
        <v>56</v>
      </c>
      <c r="F830" s="7">
        <v>10</v>
      </c>
      <c r="G830" s="7">
        <v>10</v>
      </c>
      <c r="H830" s="8"/>
      <c r="I830" s="3">
        <v>1</v>
      </c>
      <c r="J830" s="9">
        <v>142.85714285714286</v>
      </c>
      <c r="K830" s="10"/>
      <c r="L830" s="11">
        <f>J830*K830</f>
        <v>0</v>
      </c>
      <c r="M830" s="12">
        <f>0.868*K830</f>
        <v>0</v>
      </c>
      <c r="N830" s="18">
        <f>0.00601*K830</f>
        <v>0</v>
      </c>
      <c r="O830" s="14"/>
      <c r="P830" s="15" t="s">
        <v>2555</v>
      </c>
      <c r="Q830" s="15" t="s">
        <v>47</v>
      </c>
      <c r="R830" s="16" t="s">
        <v>38</v>
      </c>
      <c r="S830" s="4" t="str">
        <f>HYPERLINK("https://redcat-toys.ru/api/getInfo/image/e1b58b0c-d7cc-11ee-a25a-00155d82e908")</f>
        <v>https://redcat-toys.ru/api/getInfo/image/e1b58b0c-d7cc-11ee-a25a-00155d82e908</v>
      </c>
      <c r="T830" s="4" t="s">
        <v>2531</v>
      </c>
      <c r="U830" s="4" t="s">
        <v>2330</v>
      </c>
      <c r="V830" s="17" t="s">
        <v>33</v>
      </c>
    </row>
    <row r="831" spans="1:22" ht="12" customHeight="1" outlineLevel="4" x14ac:dyDescent="0.2">
      <c r="A831" s="30" t="s">
        <v>2455</v>
      </c>
      <c r="B831" s="30"/>
      <c r="C831" s="30"/>
    </row>
    <row r="832" spans="1:22" ht="96.2" customHeight="1" outlineLevel="5" x14ac:dyDescent="0.2">
      <c r="A832" s="3">
        <v>527</v>
      </c>
      <c r="B832" s="4" t="s">
        <v>2556</v>
      </c>
      <c r="C832" s="4" t="s">
        <v>2557</v>
      </c>
      <c r="D832" s="5" t="s">
        <v>2558</v>
      </c>
      <c r="E832" s="6" t="s">
        <v>56</v>
      </c>
      <c r="F832" s="7">
        <v>10</v>
      </c>
      <c r="G832" s="7">
        <v>1</v>
      </c>
      <c r="H832" s="8"/>
      <c r="I832" s="3">
        <v>1</v>
      </c>
      <c r="J832" s="9">
        <v>142.85714285714286</v>
      </c>
      <c r="K832" s="10"/>
      <c r="L832" s="11">
        <f>J832*K832</f>
        <v>0</v>
      </c>
      <c r="M832" s="12">
        <f>0.863*K832</f>
        <v>0</v>
      </c>
      <c r="N832" s="18">
        <f>0.00632*K832</f>
        <v>0</v>
      </c>
      <c r="O832" s="14"/>
      <c r="P832" s="15" t="s">
        <v>2559</v>
      </c>
      <c r="Q832" s="15" t="s">
        <v>47</v>
      </c>
      <c r="R832" s="16" t="s">
        <v>38</v>
      </c>
      <c r="S832" s="4" t="str">
        <f>HYPERLINK("https://redcat-toys.ru/api/getInfo/image/d5de5d89-d7cd-11ee-a25a-00155d82e908")</f>
        <v>https://redcat-toys.ru/api/getInfo/image/d5de5d89-d7cd-11ee-a25a-00155d82e908</v>
      </c>
      <c r="T832" s="4" t="s">
        <v>2531</v>
      </c>
      <c r="U832" s="4" t="s">
        <v>2330</v>
      </c>
      <c r="V832" s="17" t="s">
        <v>33</v>
      </c>
    </row>
    <row r="833" spans="1:22" ht="96.2" customHeight="1" outlineLevel="5" x14ac:dyDescent="0.2">
      <c r="A833" s="3">
        <v>528</v>
      </c>
      <c r="B833" s="4" t="s">
        <v>2560</v>
      </c>
      <c r="C833" s="4" t="s">
        <v>2561</v>
      </c>
      <c r="D833" s="5" t="s">
        <v>2562</v>
      </c>
      <c r="E833" s="6" t="s">
        <v>56</v>
      </c>
      <c r="F833" s="7">
        <v>10</v>
      </c>
      <c r="G833" s="7">
        <v>12</v>
      </c>
      <c r="H833" s="8"/>
      <c r="I833" s="3">
        <v>1</v>
      </c>
      <c r="J833" s="9">
        <v>142.85714285714286</v>
      </c>
      <c r="K833" s="10"/>
      <c r="L833" s="11">
        <f>J833*K833</f>
        <v>0</v>
      </c>
      <c r="M833" s="12">
        <f>0.865*K833</f>
        <v>0</v>
      </c>
      <c r="N833" s="18">
        <f>0.00578*K833</f>
        <v>0</v>
      </c>
      <c r="O833" s="14"/>
      <c r="P833" s="15" t="s">
        <v>2563</v>
      </c>
      <c r="Q833" s="15" t="s">
        <v>47</v>
      </c>
      <c r="R833" s="16" t="s">
        <v>38</v>
      </c>
      <c r="S833" s="4" t="str">
        <f>HYPERLINK("https://redcat-toys.ru/api/getInfo/image/37d86cc2-d7cd-11ee-a25a-00155d82e908")</f>
        <v>https://redcat-toys.ru/api/getInfo/image/37d86cc2-d7cd-11ee-a25a-00155d82e908</v>
      </c>
      <c r="T833" s="4" t="s">
        <v>2531</v>
      </c>
      <c r="U833" s="4" t="s">
        <v>2330</v>
      </c>
      <c r="V833" s="17" t="s">
        <v>33</v>
      </c>
    </row>
    <row r="834" spans="1:22" ht="12" customHeight="1" outlineLevel="2" x14ac:dyDescent="0.2">
      <c r="A834" s="28" t="s">
        <v>2564</v>
      </c>
      <c r="B834" s="28"/>
      <c r="C834" s="28"/>
    </row>
    <row r="835" spans="1:22" ht="12" customHeight="1" outlineLevel="3" x14ac:dyDescent="0.2">
      <c r="A835" s="29" t="s">
        <v>2565</v>
      </c>
      <c r="B835" s="29"/>
      <c r="C835" s="29"/>
    </row>
    <row r="836" spans="1:22" ht="96.2" customHeight="1" outlineLevel="4" x14ac:dyDescent="0.2">
      <c r="A836" s="3">
        <v>529</v>
      </c>
      <c r="B836" s="4" t="s">
        <v>2566</v>
      </c>
      <c r="C836" s="4" t="s">
        <v>2567</v>
      </c>
      <c r="D836" s="5" t="s">
        <v>2568</v>
      </c>
      <c r="E836" s="6" t="s">
        <v>56</v>
      </c>
      <c r="F836" s="7">
        <v>10</v>
      </c>
      <c r="G836" s="7">
        <v>54</v>
      </c>
      <c r="H836" s="8"/>
      <c r="I836" s="3">
        <v>1</v>
      </c>
      <c r="J836" s="9">
        <v>214.28571428571431</v>
      </c>
      <c r="K836" s="10"/>
      <c r="L836" s="11">
        <f t="shared" ref="L836:L841" si="25">J836*K836</f>
        <v>0</v>
      </c>
      <c r="M836" s="12">
        <f>5.874*K836</f>
        <v>0</v>
      </c>
      <c r="N836" s="18">
        <f>0.00407*K836</f>
        <v>0</v>
      </c>
      <c r="O836" s="14"/>
      <c r="P836" s="15" t="s">
        <v>2569</v>
      </c>
      <c r="Q836" s="15" t="s">
        <v>47</v>
      </c>
      <c r="R836" s="16" t="s">
        <v>38</v>
      </c>
      <c r="S836" s="4" t="str">
        <f>HYPERLINK("https://redcat-toys.ru/api/getInfo/image/90df3540-3836-11ef-a261-00155d82e908")</f>
        <v>https://redcat-toys.ru/api/getInfo/image/90df3540-3836-11ef-a261-00155d82e908</v>
      </c>
      <c r="T836" s="4" t="s">
        <v>2570</v>
      </c>
      <c r="U836" s="4" t="s">
        <v>2330</v>
      </c>
      <c r="V836" s="17" t="s">
        <v>33</v>
      </c>
    </row>
    <row r="837" spans="1:22" ht="96.2" customHeight="1" outlineLevel="4" x14ac:dyDescent="0.2">
      <c r="A837" s="3">
        <v>530</v>
      </c>
      <c r="B837" s="4" t="s">
        <v>2571</v>
      </c>
      <c r="C837" s="4" t="s">
        <v>2572</v>
      </c>
      <c r="D837" s="5" t="s">
        <v>2573</v>
      </c>
      <c r="E837" s="6" t="s">
        <v>56</v>
      </c>
      <c r="F837" s="7">
        <v>10</v>
      </c>
      <c r="G837" s="7">
        <v>40</v>
      </c>
      <c r="H837" s="8"/>
      <c r="I837" s="3">
        <v>1</v>
      </c>
      <c r="J837" s="9">
        <v>214.28571428571431</v>
      </c>
      <c r="K837" s="10"/>
      <c r="L837" s="11">
        <f t="shared" si="25"/>
        <v>0</v>
      </c>
      <c r="M837" s="12">
        <f>0.572*K837</f>
        <v>0</v>
      </c>
      <c r="N837" s="13">
        <f>0.0038*K837</f>
        <v>0</v>
      </c>
      <c r="O837" s="14"/>
      <c r="P837" s="15" t="s">
        <v>2574</v>
      </c>
      <c r="Q837" s="15" t="s">
        <v>47</v>
      </c>
      <c r="R837" s="16" t="s">
        <v>38</v>
      </c>
      <c r="S837" s="4" t="str">
        <f>HYPERLINK("https://redcat-toys.ru/api/getInfo/image/414f49f9-3835-11ef-a261-00155d82e908")</f>
        <v>https://redcat-toys.ru/api/getInfo/image/414f49f9-3835-11ef-a261-00155d82e908</v>
      </c>
      <c r="T837" s="4" t="s">
        <v>2570</v>
      </c>
      <c r="U837" s="4" t="s">
        <v>2330</v>
      </c>
      <c r="V837" s="17" t="s">
        <v>33</v>
      </c>
    </row>
    <row r="838" spans="1:22" ht="96.2" customHeight="1" outlineLevel="4" x14ac:dyDescent="0.2">
      <c r="A838" s="3">
        <v>531</v>
      </c>
      <c r="B838" s="4" t="s">
        <v>2575</v>
      </c>
      <c r="C838" s="4" t="s">
        <v>2576</v>
      </c>
      <c r="D838" s="5" t="s">
        <v>2577</v>
      </c>
      <c r="E838" s="6" t="s">
        <v>56</v>
      </c>
      <c r="F838" s="7">
        <v>10</v>
      </c>
      <c r="G838" s="7">
        <v>33</v>
      </c>
      <c r="H838" s="8"/>
      <c r="I838" s="3">
        <v>1</v>
      </c>
      <c r="J838" s="9">
        <v>214.28571428571431</v>
      </c>
      <c r="K838" s="10"/>
      <c r="L838" s="11">
        <f t="shared" si="25"/>
        <v>0</v>
      </c>
      <c r="M838" s="12">
        <f>0.531*K838</f>
        <v>0</v>
      </c>
      <c r="N838" s="18">
        <f>0.00392*K838</f>
        <v>0</v>
      </c>
      <c r="O838" s="14"/>
      <c r="P838" s="15" t="s">
        <v>2578</v>
      </c>
      <c r="Q838" s="15" t="s">
        <v>47</v>
      </c>
      <c r="R838" s="16" t="s">
        <v>38</v>
      </c>
      <c r="S838" s="4" t="str">
        <f>HYPERLINK("https://redcat-toys.ru/api/getInfo/image/d6ceccba-3833-11ef-a261-00155d82e908")</f>
        <v>https://redcat-toys.ru/api/getInfo/image/d6ceccba-3833-11ef-a261-00155d82e908</v>
      </c>
      <c r="T838" s="4" t="s">
        <v>2570</v>
      </c>
      <c r="U838" s="4" t="s">
        <v>2330</v>
      </c>
      <c r="V838" s="17" t="s">
        <v>33</v>
      </c>
    </row>
    <row r="839" spans="1:22" ht="96.2" customHeight="1" outlineLevel="4" x14ac:dyDescent="0.2">
      <c r="A839" s="3">
        <v>532</v>
      </c>
      <c r="B839" s="4" t="s">
        <v>2579</v>
      </c>
      <c r="C839" s="4" t="s">
        <v>2580</v>
      </c>
      <c r="D839" s="5" t="s">
        <v>2581</v>
      </c>
      <c r="E839" s="6" t="s">
        <v>56</v>
      </c>
      <c r="F839" s="7">
        <v>10</v>
      </c>
      <c r="G839" s="7">
        <v>57</v>
      </c>
      <c r="H839" s="8"/>
      <c r="I839" s="3">
        <v>1</v>
      </c>
      <c r="J839" s="9">
        <v>214.28571428571431</v>
      </c>
      <c r="K839" s="10"/>
      <c r="L839" s="11">
        <f t="shared" si="25"/>
        <v>0</v>
      </c>
      <c r="M839" s="12">
        <f>0.544*K839</f>
        <v>0</v>
      </c>
      <c r="N839" s="18">
        <f>0.00355*K839</f>
        <v>0</v>
      </c>
      <c r="O839" s="14"/>
      <c r="P839" s="15" t="s">
        <v>2582</v>
      </c>
      <c r="Q839" s="15" t="s">
        <v>47</v>
      </c>
      <c r="R839" s="16" t="s">
        <v>38</v>
      </c>
      <c r="S839" s="4" t="str">
        <f>HYPERLINK("https://redcat-toys.ru/api/getInfo/image/3b7a1fc7-3836-11ef-a261-00155d82e908")</f>
        <v>https://redcat-toys.ru/api/getInfo/image/3b7a1fc7-3836-11ef-a261-00155d82e908</v>
      </c>
      <c r="T839" s="4" t="s">
        <v>2570</v>
      </c>
      <c r="U839" s="4" t="s">
        <v>2330</v>
      </c>
      <c r="V839" s="17" t="s">
        <v>33</v>
      </c>
    </row>
    <row r="840" spans="1:22" ht="96.2" customHeight="1" outlineLevel="4" x14ac:dyDescent="0.2">
      <c r="A840" s="3">
        <v>533</v>
      </c>
      <c r="B840" s="4" t="s">
        <v>2583</v>
      </c>
      <c r="C840" s="4" t="s">
        <v>2584</v>
      </c>
      <c r="D840" s="5" t="s">
        <v>2585</v>
      </c>
      <c r="E840" s="6" t="s">
        <v>56</v>
      </c>
      <c r="F840" s="7">
        <v>10</v>
      </c>
      <c r="G840" s="7">
        <v>33</v>
      </c>
      <c r="H840" s="8"/>
      <c r="I840" s="3">
        <v>1</v>
      </c>
      <c r="J840" s="9">
        <v>214.28571428571431</v>
      </c>
      <c r="K840" s="10"/>
      <c r="L840" s="11">
        <f t="shared" si="25"/>
        <v>0</v>
      </c>
      <c r="M840" s="19">
        <f>0.54*K840</f>
        <v>0</v>
      </c>
      <c r="N840" s="18">
        <f>0.00381*K840</f>
        <v>0</v>
      </c>
      <c r="O840" s="14"/>
      <c r="P840" s="15" t="s">
        <v>2586</v>
      </c>
      <c r="Q840" s="15" t="s">
        <v>47</v>
      </c>
      <c r="R840" s="16" t="s">
        <v>38</v>
      </c>
      <c r="S840" s="4" t="str">
        <f>HYPERLINK("https://redcat-toys.ru/api/getInfo/image/6016df00-3833-11ef-a261-00155d82e908")</f>
        <v>https://redcat-toys.ru/api/getInfo/image/6016df00-3833-11ef-a261-00155d82e908</v>
      </c>
      <c r="T840" s="4" t="s">
        <v>2570</v>
      </c>
      <c r="U840" s="4" t="s">
        <v>2330</v>
      </c>
      <c r="V840" s="17" t="s">
        <v>33</v>
      </c>
    </row>
    <row r="841" spans="1:22" ht="96.2" customHeight="1" outlineLevel="4" x14ac:dyDescent="0.2">
      <c r="A841" s="3">
        <v>534</v>
      </c>
      <c r="B841" s="4" t="s">
        <v>2587</v>
      </c>
      <c r="C841" s="4" t="s">
        <v>2588</v>
      </c>
      <c r="D841" s="5" t="s">
        <v>2589</v>
      </c>
      <c r="E841" s="6" t="s">
        <v>56</v>
      </c>
      <c r="F841" s="7">
        <v>10</v>
      </c>
      <c r="G841" s="7">
        <v>16</v>
      </c>
      <c r="H841" s="8"/>
      <c r="I841" s="3">
        <v>1</v>
      </c>
      <c r="J841" s="9">
        <v>214.28571428571431</v>
      </c>
      <c r="K841" s="10"/>
      <c r="L841" s="11">
        <f t="shared" si="25"/>
        <v>0</v>
      </c>
      <c r="M841" s="19">
        <f>0.53*K841</f>
        <v>0</v>
      </c>
      <c r="N841" s="13">
        <f>0.0035*K841</f>
        <v>0</v>
      </c>
      <c r="O841" s="14"/>
      <c r="P841" s="15" t="s">
        <v>2590</v>
      </c>
      <c r="Q841" s="15" t="s">
        <v>47</v>
      </c>
      <c r="R841" s="16" t="s">
        <v>38</v>
      </c>
      <c r="S841" s="4" t="str">
        <f>HYPERLINK("https://redcat-toys.ru/api/getInfo/image/eaac2d22-3835-11ef-a261-00155d82e908")</f>
        <v>https://redcat-toys.ru/api/getInfo/image/eaac2d22-3835-11ef-a261-00155d82e908</v>
      </c>
      <c r="T841" s="4" t="s">
        <v>2570</v>
      </c>
      <c r="U841" s="4" t="s">
        <v>2330</v>
      </c>
      <c r="V841" s="17" t="s">
        <v>33</v>
      </c>
    </row>
    <row r="842" spans="1:22" ht="12" customHeight="1" outlineLevel="3" x14ac:dyDescent="0.2">
      <c r="A842" s="29" t="s">
        <v>2591</v>
      </c>
      <c r="B842" s="29"/>
      <c r="C842" s="29"/>
    </row>
    <row r="843" spans="1:22" ht="96.2" customHeight="1" outlineLevel="4" x14ac:dyDescent="0.2">
      <c r="A843" s="3">
        <v>535</v>
      </c>
      <c r="B843" s="4" t="s">
        <v>2592</v>
      </c>
      <c r="C843" s="4" t="s">
        <v>2593</v>
      </c>
      <c r="D843" s="5" t="s">
        <v>2594</v>
      </c>
      <c r="E843" s="6" t="s">
        <v>56</v>
      </c>
      <c r="F843" s="7">
        <v>10</v>
      </c>
      <c r="G843" s="7">
        <v>20</v>
      </c>
      <c r="H843" s="8"/>
      <c r="I843" s="3">
        <v>1</v>
      </c>
      <c r="J843" s="9">
        <v>214.28571428571431</v>
      </c>
      <c r="K843" s="10"/>
      <c r="L843" s="11">
        <f t="shared" ref="L843:L851" si="26">J843*K843</f>
        <v>0</v>
      </c>
      <c r="M843" s="12">
        <f>0.714*K843</f>
        <v>0</v>
      </c>
      <c r="N843" s="18">
        <f>0.00599*K843</f>
        <v>0</v>
      </c>
      <c r="O843" s="14"/>
      <c r="P843" s="15" t="s">
        <v>2595</v>
      </c>
      <c r="Q843" s="15" t="s">
        <v>47</v>
      </c>
      <c r="R843" s="16" t="s">
        <v>38</v>
      </c>
      <c r="S843" s="4" t="str">
        <f>HYPERLINK("https://redcat-toys.ru/api/getInfo/image/007aa184-3838-11ef-a261-00155d82e908")</f>
        <v>https://redcat-toys.ru/api/getInfo/image/007aa184-3838-11ef-a261-00155d82e908</v>
      </c>
      <c r="T843" s="4" t="s">
        <v>2596</v>
      </c>
      <c r="U843" s="4" t="s">
        <v>2330</v>
      </c>
      <c r="V843" s="17" t="s">
        <v>33</v>
      </c>
    </row>
    <row r="844" spans="1:22" ht="96.2" customHeight="1" outlineLevel="4" x14ac:dyDescent="0.2">
      <c r="A844" s="3">
        <v>536</v>
      </c>
      <c r="B844" s="4" t="s">
        <v>2597</v>
      </c>
      <c r="C844" s="4" t="s">
        <v>2598</v>
      </c>
      <c r="D844" s="5" t="s">
        <v>2599</v>
      </c>
      <c r="E844" s="6" t="s">
        <v>56</v>
      </c>
      <c r="F844" s="7">
        <v>10</v>
      </c>
      <c r="G844" s="7">
        <v>45</v>
      </c>
      <c r="H844" s="8"/>
      <c r="I844" s="3">
        <v>1</v>
      </c>
      <c r="J844" s="9">
        <v>214.28571428571431</v>
      </c>
      <c r="K844" s="10"/>
      <c r="L844" s="11">
        <f t="shared" si="26"/>
        <v>0</v>
      </c>
      <c r="M844" s="12">
        <f>0.781*K844</f>
        <v>0</v>
      </c>
      <c r="N844" s="18">
        <f>0.00608*K844</f>
        <v>0</v>
      </c>
      <c r="O844" s="14"/>
      <c r="P844" s="15" t="s">
        <v>2600</v>
      </c>
      <c r="Q844" s="15" t="s">
        <v>47</v>
      </c>
      <c r="R844" s="16" t="s">
        <v>38</v>
      </c>
      <c r="S844" s="4" t="str">
        <f>HYPERLINK("https://redcat-toys.ru/api/getInfo/image/f9234f3c-3838-11ef-a261-00155d82e908")</f>
        <v>https://redcat-toys.ru/api/getInfo/image/f9234f3c-3838-11ef-a261-00155d82e908</v>
      </c>
      <c r="T844" s="4" t="s">
        <v>2596</v>
      </c>
      <c r="U844" s="4" t="s">
        <v>2330</v>
      </c>
      <c r="V844" s="17" t="s">
        <v>33</v>
      </c>
    </row>
    <row r="845" spans="1:22" ht="96.2" customHeight="1" outlineLevel="4" x14ac:dyDescent="0.2">
      <c r="A845" s="3">
        <v>537</v>
      </c>
      <c r="B845" s="4" t="s">
        <v>2601</v>
      </c>
      <c r="C845" s="4" t="s">
        <v>2602</v>
      </c>
      <c r="D845" s="5" t="s">
        <v>2603</v>
      </c>
      <c r="E845" s="6" t="s">
        <v>56</v>
      </c>
      <c r="F845" s="7">
        <v>10</v>
      </c>
      <c r="G845" s="7">
        <v>36</v>
      </c>
      <c r="H845" s="8"/>
      <c r="I845" s="3">
        <v>1</v>
      </c>
      <c r="J845" s="9">
        <v>214.28571428571431</v>
      </c>
      <c r="K845" s="10"/>
      <c r="L845" s="11">
        <f t="shared" si="26"/>
        <v>0</v>
      </c>
      <c r="M845" s="12">
        <f>0.731*K845</f>
        <v>0</v>
      </c>
      <c r="N845" s="18">
        <f>0.00573*K845</f>
        <v>0</v>
      </c>
      <c r="O845" s="14"/>
      <c r="P845" s="15" t="s">
        <v>2604</v>
      </c>
      <c r="Q845" s="15" t="s">
        <v>47</v>
      </c>
      <c r="R845" s="16" t="s">
        <v>38</v>
      </c>
      <c r="S845" s="4" t="str">
        <f>HYPERLINK("https://redcat-toys.ru/api/getInfo/image/9e75b82c-3839-11ef-a261-00155d82e908")</f>
        <v>https://redcat-toys.ru/api/getInfo/image/9e75b82c-3839-11ef-a261-00155d82e908</v>
      </c>
      <c r="T845" s="4" t="s">
        <v>2596</v>
      </c>
      <c r="U845" s="4" t="s">
        <v>2330</v>
      </c>
      <c r="V845" s="17" t="s">
        <v>33</v>
      </c>
    </row>
    <row r="846" spans="1:22" ht="96.2" customHeight="1" outlineLevel="4" x14ac:dyDescent="0.2">
      <c r="A846" s="3">
        <v>538</v>
      </c>
      <c r="B846" s="4" t="s">
        <v>2605</v>
      </c>
      <c r="C846" s="4" t="s">
        <v>2606</v>
      </c>
      <c r="D846" s="5" t="s">
        <v>2607</v>
      </c>
      <c r="E846" s="6" t="s">
        <v>56</v>
      </c>
      <c r="F846" s="7">
        <v>10</v>
      </c>
      <c r="G846" s="7">
        <v>136</v>
      </c>
      <c r="H846" s="8"/>
      <c r="I846" s="3">
        <v>1</v>
      </c>
      <c r="J846" s="9">
        <v>214.28571428571431</v>
      </c>
      <c r="K846" s="10"/>
      <c r="L846" s="11">
        <f t="shared" si="26"/>
        <v>0</v>
      </c>
      <c r="M846" s="19">
        <f>0.74*K846</f>
        <v>0</v>
      </c>
      <c r="N846" s="18">
        <f>0.00553*K846</f>
        <v>0</v>
      </c>
      <c r="O846" s="14"/>
      <c r="P846" s="15" t="s">
        <v>2608</v>
      </c>
      <c r="Q846" s="15" t="s">
        <v>47</v>
      </c>
      <c r="R846" s="16" t="s">
        <v>38</v>
      </c>
      <c r="S846" s="4" t="str">
        <f>HYPERLINK("https://redcat-toys.ru/api/getInfo/image/f3528d90-3839-11ef-a261-00155d82e908")</f>
        <v>https://redcat-toys.ru/api/getInfo/image/f3528d90-3839-11ef-a261-00155d82e908</v>
      </c>
      <c r="T846" s="4" t="s">
        <v>2596</v>
      </c>
      <c r="U846" s="4" t="s">
        <v>2330</v>
      </c>
      <c r="V846" s="17" t="s">
        <v>33</v>
      </c>
    </row>
    <row r="847" spans="1:22" ht="96.2" customHeight="1" outlineLevel="4" x14ac:dyDescent="0.2">
      <c r="A847" s="3">
        <v>539</v>
      </c>
      <c r="B847" s="4" t="s">
        <v>2609</v>
      </c>
      <c r="C847" s="4" t="s">
        <v>2610</v>
      </c>
      <c r="D847" s="5" t="s">
        <v>2611</v>
      </c>
      <c r="E847" s="6" t="s">
        <v>56</v>
      </c>
      <c r="F847" s="7">
        <v>10</v>
      </c>
      <c r="G847" s="7">
        <v>13</v>
      </c>
      <c r="H847" s="8"/>
      <c r="I847" s="3">
        <v>1</v>
      </c>
      <c r="J847" s="9">
        <v>214.28571428571431</v>
      </c>
      <c r="K847" s="10"/>
      <c r="L847" s="11">
        <f t="shared" si="26"/>
        <v>0</v>
      </c>
      <c r="M847" s="12">
        <f>0.746*K847</f>
        <v>0</v>
      </c>
      <c r="N847" s="18">
        <f>0.00598*K847</f>
        <v>0</v>
      </c>
      <c r="O847" s="14"/>
      <c r="P847" s="15" t="s">
        <v>2612</v>
      </c>
      <c r="Q847" s="15" t="s">
        <v>47</v>
      </c>
      <c r="R847" s="16" t="s">
        <v>38</v>
      </c>
      <c r="S847" s="4" t="str">
        <f>HYPERLINK("https://redcat-toys.ru/api/getInfo/image/b628b47f-3837-11ef-a261-00155d82e908")</f>
        <v>https://redcat-toys.ru/api/getInfo/image/b628b47f-3837-11ef-a261-00155d82e908</v>
      </c>
      <c r="T847" s="4" t="s">
        <v>2596</v>
      </c>
      <c r="U847" s="4" t="s">
        <v>2330</v>
      </c>
      <c r="V847" s="17" t="s">
        <v>33</v>
      </c>
    </row>
    <row r="848" spans="1:22" ht="96.2" customHeight="1" outlineLevel="4" x14ac:dyDescent="0.2">
      <c r="A848" s="3">
        <v>540</v>
      </c>
      <c r="B848" s="4" t="s">
        <v>2613</v>
      </c>
      <c r="C848" s="4" t="s">
        <v>2614</v>
      </c>
      <c r="D848" s="5" t="s">
        <v>2615</v>
      </c>
      <c r="E848" s="6" t="s">
        <v>56</v>
      </c>
      <c r="F848" s="7">
        <v>10</v>
      </c>
      <c r="G848" s="7">
        <v>109</v>
      </c>
      <c r="H848" s="8"/>
      <c r="I848" s="3">
        <v>1</v>
      </c>
      <c r="J848" s="9">
        <v>214.28571428571431</v>
      </c>
      <c r="K848" s="10"/>
      <c r="L848" s="11">
        <f t="shared" si="26"/>
        <v>0</v>
      </c>
      <c r="M848" s="12">
        <f>0.772*K848</f>
        <v>0</v>
      </c>
      <c r="N848" s="18">
        <f>0.00571*K848</f>
        <v>0</v>
      </c>
      <c r="O848" s="14"/>
      <c r="P848" s="15" t="s">
        <v>2616</v>
      </c>
      <c r="Q848" s="15" t="s">
        <v>47</v>
      </c>
      <c r="R848" s="16" t="s">
        <v>38</v>
      </c>
      <c r="S848" s="4" t="str">
        <f>HYPERLINK("https://redcat-toys.ru/api/getInfo/image/48ea8191-3839-11ef-a261-00155d82e908")</f>
        <v>https://redcat-toys.ru/api/getInfo/image/48ea8191-3839-11ef-a261-00155d82e908</v>
      </c>
      <c r="T848" s="4" t="s">
        <v>2596</v>
      </c>
      <c r="U848" s="4" t="s">
        <v>2330</v>
      </c>
      <c r="V848" s="17" t="s">
        <v>33</v>
      </c>
    </row>
    <row r="849" spans="1:22" ht="96.2" customHeight="1" outlineLevel="4" x14ac:dyDescent="0.2">
      <c r="A849" s="3">
        <v>541</v>
      </c>
      <c r="B849" s="4" t="s">
        <v>2617</v>
      </c>
      <c r="C849" s="4" t="s">
        <v>2618</v>
      </c>
      <c r="D849" s="5" t="s">
        <v>2619</v>
      </c>
      <c r="E849" s="6"/>
      <c r="F849" s="7">
        <v>10</v>
      </c>
      <c r="G849" s="7">
        <v>2</v>
      </c>
      <c r="H849" s="8"/>
      <c r="I849" s="3">
        <v>1</v>
      </c>
      <c r="J849" s="9">
        <v>214.28571428571431</v>
      </c>
      <c r="K849" s="10"/>
      <c r="L849" s="11">
        <f t="shared" si="26"/>
        <v>0</v>
      </c>
      <c r="M849" s="19">
        <f>0.71*K849</f>
        <v>0</v>
      </c>
      <c r="N849" s="18">
        <f>0.00549*K849</f>
        <v>0</v>
      </c>
      <c r="O849" s="14"/>
      <c r="P849" s="15" t="s">
        <v>2620</v>
      </c>
      <c r="Q849" s="15" t="s">
        <v>47</v>
      </c>
      <c r="R849" s="16" t="s">
        <v>38</v>
      </c>
      <c r="S849" s="4" t="str">
        <f>HYPERLINK("https://redcat-toys.ru/api/getInfo/image/a1821a5d-3838-11ef-a261-00155d82e908")</f>
        <v>https://redcat-toys.ru/api/getInfo/image/a1821a5d-3838-11ef-a261-00155d82e908</v>
      </c>
      <c r="T849" s="4" t="s">
        <v>2596</v>
      </c>
      <c r="U849" s="4" t="s">
        <v>79</v>
      </c>
      <c r="V849" s="17" t="s">
        <v>33</v>
      </c>
    </row>
    <row r="850" spans="1:22" ht="96.2" customHeight="1" outlineLevel="4" x14ac:dyDescent="0.2">
      <c r="A850" s="3">
        <v>542</v>
      </c>
      <c r="B850" s="4" t="s">
        <v>2621</v>
      </c>
      <c r="C850" s="4" t="s">
        <v>2622</v>
      </c>
      <c r="D850" s="5" t="s">
        <v>2623</v>
      </c>
      <c r="E850" s="6" t="s">
        <v>56</v>
      </c>
      <c r="F850" s="7">
        <v>10</v>
      </c>
      <c r="G850" s="7">
        <v>5</v>
      </c>
      <c r="H850" s="8"/>
      <c r="I850" s="3">
        <v>1</v>
      </c>
      <c r="J850" s="9">
        <v>214.28571428571431</v>
      </c>
      <c r="K850" s="10"/>
      <c r="L850" s="11">
        <f t="shared" si="26"/>
        <v>0</v>
      </c>
      <c r="M850" s="12">
        <f>0.716*K850</f>
        <v>0</v>
      </c>
      <c r="N850" s="13">
        <f>0.0053*K850</f>
        <v>0</v>
      </c>
      <c r="O850" s="14"/>
      <c r="P850" s="15" t="s">
        <v>2624</v>
      </c>
      <c r="Q850" s="15" t="s">
        <v>47</v>
      </c>
      <c r="R850" s="16" t="s">
        <v>38</v>
      </c>
      <c r="S850" s="4" t="str">
        <f>HYPERLINK("https://redcat-toys.ru/api/getInfo/image/6a784c43-3837-11ef-a261-00155d82e908")</f>
        <v>https://redcat-toys.ru/api/getInfo/image/6a784c43-3837-11ef-a261-00155d82e908</v>
      </c>
      <c r="T850" s="4" t="s">
        <v>2596</v>
      </c>
      <c r="U850" s="4" t="s">
        <v>2330</v>
      </c>
      <c r="V850" s="17" t="s">
        <v>33</v>
      </c>
    </row>
    <row r="851" spans="1:22" ht="96.2" customHeight="1" outlineLevel="4" x14ac:dyDescent="0.2">
      <c r="A851" s="3">
        <v>543</v>
      </c>
      <c r="B851" s="4" t="s">
        <v>2625</v>
      </c>
      <c r="C851" s="4" t="s">
        <v>2626</v>
      </c>
      <c r="D851" s="5" t="s">
        <v>2627</v>
      </c>
      <c r="E851" s="6" t="s">
        <v>56</v>
      </c>
      <c r="F851" s="7">
        <v>10</v>
      </c>
      <c r="G851" s="7">
        <v>31</v>
      </c>
      <c r="H851" s="8"/>
      <c r="I851" s="3">
        <v>1</v>
      </c>
      <c r="J851" s="9">
        <v>214.28571428571431</v>
      </c>
      <c r="K851" s="10"/>
      <c r="L851" s="11">
        <f t="shared" si="26"/>
        <v>0</v>
      </c>
      <c r="M851" s="12">
        <f>0.724*K851</f>
        <v>0</v>
      </c>
      <c r="N851" s="13">
        <f>0.0057*K851</f>
        <v>0</v>
      </c>
      <c r="O851" s="14"/>
      <c r="P851" s="15" t="s">
        <v>2628</v>
      </c>
      <c r="Q851" s="15" t="s">
        <v>47</v>
      </c>
      <c r="R851" s="16" t="s">
        <v>38</v>
      </c>
      <c r="S851" s="4" t="str">
        <f>HYPERLINK("https://redcat-toys.ru/api/getInfo/image/0c59312c-3837-11ef-a261-00155d82e908")</f>
        <v>https://redcat-toys.ru/api/getInfo/image/0c59312c-3837-11ef-a261-00155d82e908</v>
      </c>
      <c r="T851" s="4" t="s">
        <v>2596</v>
      </c>
      <c r="U851" s="4" t="s">
        <v>2330</v>
      </c>
      <c r="V851" s="17" t="s">
        <v>33</v>
      </c>
    </row>
    <row r="852" spans="1:22" ht="12" customHeight="1" outlineLevel="2" x14ac:dyDescent="0.2">
      <c r="A852" s="28" t="s">
        <v>2629</v>
      </c>
      <c r="B852" s="28"/>
      <c r="C852" s="28"/>
    </row>
    <row r="853" spans="1:22" ht="12" customHeight="1" outlineLevel="3" x14ac:dyDescent="0.2">
      <c r="A853" s="29" t="s">
        <v>2630</v>
      </c>
      <c r="B853" s="29"/>
      <c r="C853" s="29"/>
    </row>
    <row r="854" spans="1:22" ht="12" customHeight="1" outlineLevel="4" x14ac:dyDescent="0.2">
      <c r="A854" s="30" t="s">
        <v>201</v>
      </c>
      <c r="B854" s="30"/>
      <c r="C854" s="30"/>
    </row>
    <row r="855" spans="1:22" ht="12" customHeight="1" outlineLevel="5" x14ac:dyDescent="0.2">
      <c r="A855" s="31" t="s">
        <v>203</v>
      </c>
      <c r="B855" s="31"/>
      <c r="C855" s="31"/>
    </row>
    <row r="856" spans="1:22" ht="96.2" customHeight="1" outlineLevel="6" x14ac:dyDescent="0.2">
      <c r="A856" s="3">
        <v>544</v>
      </c>
      <c r="B856" s="4" t="s">
        <v>2631</v>
      </c>
      <c r="C856" s="4" t="s">
        <v>2632</v>
      </c>
      <c r="D856" s="5" t="s">
        <v>2633</v>
      </c>
      <c r="E856" s="6"/>
      <c r="F856" s="7">
        <v>30</v>
      </c>
      <c r="G856" s="7">
        <v>1</v>
      </c>
      <c r="H856" s="8"/>
      <c r="I856" s="3">
        <v>1</v>
      </c>
      <c r="J856" s="9">
        <v>295.81428571428575</v>
      </c>
      <c r="K856" s="10"/>
      <c r="L856" s="11">
        <f>J856*K856</f>
        <v>0</v>
      </c>
      <c r="M856" s="20">
        <f>0.3*K856</f>
        <v>0</v>
      </c>
      <c r="N856" s="13">
        <f>0.0011*K856</f>
        <v>0</v>
      </c>
      <c r="O856" s="14"/>
      <c r="P856" s="15" t="s">
        <v>2634</v>
      </c>
      <c r="Q856" s="15" t="s">
        <v>47</v>
      </c>
      <c r="R856" s="16" t="s">
        <v>38</v>
      </c>
      <c r="S856" s="4" t="str">
        <f>HYPERLINK("https://redcat-toys.ru/api/getInfo/image/68fc3261-3b7d-11eb-a25e-ac1f6b442184")</f>
        <v>https://redcat-toys.ru/api/getInfo/image/68fc3261-3b7d-11eb-a25e-ac1f6b442184</v>
      </c>
      <c r="T856" s="4" t="s">
        <v>2635</v>
      </c>
      <c r="U856" s="4" t="s">
        <v>2636</v>
      </c>
      <c r="V856" s="17" t="s">
        <v>33</v>
      </c>
    </row>
    <row r="857" spans="1:22" ht="12" customHeight="1" outlineLevel="3" x14ac:dyDescent="0.2">
      <c r="A857" s="29" t="s">
        <v>2637</v>
      </c>
      <c r="B857" s="29"/>
      <c r="C857" s="29"/>
    </row>
    <row r="858" spans="1:22" ht="12" customHeight="1" outlineLevel="4" x14ac:dyDescent="0.2">
      <c r="A858" s="30" t="s">
        <v>201</v>
      </c>
      <c r="B858" s="30"/>
      <c r="C858" s="30"/>
    </row>
    <row r="859" spans="1:22" ht="12" customHeight="1" outlineLevel="5" x14ac:dyDescent="0.2">
      <c r="A859" s="31" t="s">
        <v>2638</v>
      </c>
      <c r="B859" s="31"/>
      <c r="C859" s="31"/>
    </row>
    <row r="860" spans="1:22" ht="96.2" customHeight="1" outlineLevel="6" x14ac:dyDescent="0.2">
      <c r="A860" s="3">
        <v>545</v>
      </c>
      <c r="B860" s="4" t="s">
        <v>2639</v>
      </c>
      <c r="C860" s="4" t="s">
        <v>2640</v>
      </c>
      <c r="D860" s="5" t="s">
        <v>2641</v>
      </c>
      <c r="E860" s="6"/>
      <c r="F860" s="7">
        <v>20</v>
      </c>
      <c r="G860" s="7">
        <v>156</v>
      </c>
      <c r="H860" s="8"/>
      <c r="I860" s="3">
        <v>1</v>
      </c>
      <c r="J860" s="9">
        <v>428.57142857142861</v>
      </c>
      <c r="K860" s="10"/>
      <c r="L860" s="11">
        <f t="shared" ref="L860:L867" si="27">J860*K860</f>
        <v>0</v>
      </c>
      <c r="M860" s="12">
        <f>0.398*K860</f>
        <v>0</v>
      </c>
      <c r="N860" s="18">
        <f>0.00201*K860</f>
        <v>0</v>
      </c>
      <c r="O860" s="14"/>
      <c r="P860" s="15" t="s">
        <v>2642</v>
      </c>
      <c r="Q860" s="15" t="s">
        <v>47</v>
      </c>
      <c r="R860" s="16" t="s">
        <v>38</v>
      </c>
      <c r="S860" s="4" t="str">
        <f>HYPERLINK("https://redcat-toys.ru/api/getInfo/image/05451089-f8a3-11ed-a239-00155d82e902")</f>
        <v>https://redcat-toys.ru/api/getInfo/image/05451089-f8a3-11ed-a239-00155d82e902</v>
      </c>
      <c r="T860" s="4" t="s">
        <v>2643</v>
      </c>
      <c r="U860" s="4" t="s">
        <v>65</v>
      </c>
      <c r="V860" s="17" t="s">
        <v>33</v>
      </c>
    </row>
    <row r="861" spans="1:22" ht="96.2" customHeight="1" outlineLevel="6" x14ac:dyDescent="0.2">
      <c r="A861" s="3">
        <v>546</v>
      </c>
      <c r="B861" s="4" t="s">
        <v>2644</v>
      </c>
      <c r="C861" s="4" t="s">
        <v>2645</v>
      </c>
      <c r="D861" s="5" t="s">
        <v>2646</v>
      </c>
      <c r="E861" s="6"/>
      <c r="F861" s="7">
        <v>20</v>
      </c>
      <c r="G861" s="7">
        <v>165</v>
      </c>
      <c r="H861" s="8"/>
      <c r="I861" s="3">
        <v>1</v>
      </c>
      <c r="J861" s="9">
        <v>428.57142857142861</v>
      </c>
      <c r="K861" s="10"/>
      <c r="L861" s="11">
        <f t="shared" si="27"/>
        <v>0</v>
      </c>
      <c r="M861" s="12">
        <f>0.392*K861</f>
        <v>0</v>
      </c>
      <c r="N861" s="18">
        <f>0.00223*K861</f>
        <v>0</v>
      </c>
      <c r="O861" s="14"/>
      <c r="P861" s="15" t="s">
        <v>2647</v>
      </c>
      <c r="Q861" s="15" t="s">
        <v>47</v>
      </c>
      <c r="R861" s="16" t="s">
        <v>38</v>
      </c>
      <c r="S861" s="4" t="str">
        <f>HYPERLINK("https://redcat-toys.ru/api/getInfo/image/4776be81-f8a2-11ed-a239-00155d82e902")</f>
        <v>https://redcat-toys.ru/api/getInfo/image/4776be81-f8a2-11ed-a239-00155d82e902</v>
      </c>
      <c r="T861" s="4" t="s">
        <v>2648</v>
      </c>
      <c r="U861" s="4" t="s">
        <v>65</v>
      </c>
      <c r="V861" s="17" t="s">
        <v>33</v>
      </c>
    </row>
    <row r="862" spans="1:22" ht="96.2" customHeight="1" outlineLevel="6" x14ac:dyDescent="0.2">
      <c r="A862" s="3">
        <v>547</v>
      </c>
      <c r="B862" s="4" t="s">
        <v>2649</v>
      </c>
      <c r="C862" s="4" t="s">
        <v>2650</v>
      </c>
      <c r="D862" s="5" t="s">
        <v>2651</v>
      </c>
      <c r="E862" s="6"/>
      <c r="F862" s="7">
        <v>20</v>
      </c>
      <c r="G862" s="7">
        <v>167</v>
      </c>
      <c r="H862" s="8"/>
      <c r="I862" s="3">
        <v>1</v>
      </c>
      <c r="J862" s="9">
        <v>428.57142857142861</v>
      </c>
      <c r="K862" s="10"/>
      <c r="L862" s="11">
        <f t="shared" si="27"/>
        <v>0</v>
      </c>
      <c r="M862" s="19">
        <f>0.39*K862</f>
        <v>0</v>
      </c>
      <c r="N862" s="18">
        <f>0.00069*K862</f>
        <v>0</v>
      </c>
      <c r="O862" s="14"/>
      <c r="P862" s="15" t="s">
        <v>2652</v>
      </c>
      <c r="Q862" s="15" t="s">
        <v>47</v>
      </c>
      <c r="R862" s="16" t="s">
        <v>38</v>
      </c>
      <c r="S862" s="4" t="str">
        <f>HYPERLINK("https://redcat-toys.ru/api/getInfo/image/013ba889-f8a4-11ed-a239-00155d82e902")</f>
        <v>https://redcat-toys.ru/api/getInfo/image/013ba889-f8a4-11ed-a239-00155d82e902</v>
      </c>
      <c r="T862" s="4" t="s">
        <v>2653</v>
      </c>
      <c r="U862" s="4" t="s">
        <v>65</v>
      </c>
      <c r="V862" s="17" t="s">
        <v>33</v>
      </c>
    </row>
    <row r="863" spans="1:22" ht="96.2" customHeight="1" outlineLevel="6" x14ac:dyDescent="0.2">
      <c r="A863" s="3">
        <v>548</v>
      </c>
      <c r="B863" s="4" t="s">
        <v>2654</v>
      </c>
      <c r="C863" s="4" t="s">
        <v>2655</v>
      </c>
      <c r="D863" s="5" t="s">
        <v>2656</v>
      </c>
      <c r="E863" s="6"/>
      <c r="F863" s="7">
        <v>20</v>
      </c>
      <c r="G863" s="7">
        <v>135</v>
      </c>
      <c r="H863" s="8"/>
      <c r="I863" s="3">
        <v>1</v>
      </c>
      <c r="J863" s="9">
        <v>428.57142857142861</v>
      </c>
      <c r="K863" s="10"/>
      <c r="L863" s="11">
        <f t="shared" si="27"/>
        <v>0</v>
      </c>
      <c r="M863" s="12">
        <f>0.392*K863</f>
        <v>0</v>
      </c>
      <c r="N863" s="18">
        <f>0.00085*K863</f>
        <v>0</v>
      </c>
      <c r="O863" s="14"/>
      <c r="P863" s="15" t="s">
        <v>2657</v>
      </c>
      <c r="Q863" s="15" t="s">
        <v>47</v>
      </c>
      <c r="R863" s="16" t="s">
        <v>38</v>
      </c>
      <c r="S863" s="4" t="str">
        <f>HYPERLINK("https://redcat-toys.ru/api/getInfo/image/3a7de818-f898-11ed-a239-00155d82e902")</f>
        <v>https://redcat-toys.ru/api/getInfo/image/3a7de818-f898-11ed-a239-00155d82e902</v>
      </c>
      <c r="T863" s="4" t="s">
        <v>2658</v>
      </c>
      <c r="U863" s="4" t="s">
        <v>65</v>
      </c>
      <c r="V863" s="17" t="s">
        <v>33</v>
      </c>
    </row>
    <row r="864" spans="1:22" ht="96.2" customHeight="1" outlineLevel="6" x14ac:dyDescent="0.2">
      <c r="A864" s="3">
        <v>549</v>
      </c>
      <c r="B864" s="4" t="s">
        <v>2659</v>
      </c>
      <c r="C864" s="4" t="s">
        <v>2660</v>
      </c>
      <c r="D864" s="5" t="s">
        <v>2661</v>
      </c>
      <c r="E864" s="6"/>
      <c r="F864" s="7">
        <v>20</v>
      </c>
      <c r="G864" s="7">
        <v>162</v>
      </c>
      <c r="H864" s="8"/>
      <c r="I864" s="3">
        <v>1</v>
      </c>
      <c r="J864" s="9">
        <v>428.57142857142861</v>
      </c>
      <c r="K864" s="10"/>
      <c r="L864" s="11">
        <f t="shared" si="27"/>
        <v>0</v>
      </c>
      <c r="M864" s="12">
        <f>0.392*K864</f>
        <v>0</v>
      </c>
      <c r="N864" s="18">
        <f>0.00227*K864</f>
        <v>0</v>
      </c>
      <c r="O864" s="14"/>
      <c r="P864" s="15" t="s">
        <v>2662</v>
      </c>
      <c r="Q864" s="15" t="s">
        <v>47</v>
      </c>
      <c r="R864" s="16" t="s">
        <v>38</v>
      </c>
      <c r="S864" s="4" t="str">
        <f>HYPERLINK("https://redcat-toys.ru/api/getInfo/image/802afcfd-f897-11ed-a239-00155d82e902")</f>
        <v>https://redcat-toys.ru/api/getInfo/image/802afcfd-f897-11ed-a239-00155d82e902</v>
      </c>
      <c r="T864" s="4" t="s">
        <v>2663</v>
      </c>
      <c r="U864" s="4" t="s">
        <v>65</v>
      </c>
      <c r="V864" s="17" t="s">
        <v>33</v>
      </c>
    </row>
    <row r="865" spans="1:22" ht="96.2" customHeight="1" outlineLevel="6" x14ac:dyDescent="0.2">
      <c r="A865" s="3">
        <v>550</v>
      </c>
      <c r="B865" s="4" t="s">
        <v>2664</v>
      </c>
      <c r="C865" s="4" t="s">
        <v>2665</v>
      </c>
      <c r="D865" s="5" t="s">
        <v>2666</v>
      </c>
      <c r="E865" s="6"/>
      <c r="F865" s="7">
        <v>20</v>
      </c>
      <c r="G865" s="7">
        <v>80</v>
      </c>
      <c r="H865" s="8"/>
      <c r="I865" s="3">
        <v>1</v>
      </c>
      <c r="J865" s="9">
        <v>428.57142857142861</v>
      </c>
      <c r="K865" s="10"/>
      <c r="L865" s="11">
        <f t="shared" si="27"/>
        <v>0</v>
      </c>
      <c r="M865" s="12">
        <f>0.391*K865</f>
        <v>0</v>
      </c>
      <c r="N865" s="18">
        <f>0.00169*K865</f>
        <v>0</v>
      </c>
      <c r="O865" s="14"/>
      <c r="P865" s="15" t="s">
        <v>2667</v>
      </c>
      <c r="Q865" s="15" t="s">
        <v>47</v>
      </c>
      <c r="R865" s="16" t="s">
        <v>38</v>
      </c>
      <c r="S865" s="4" t="str">
        <f>HYPERLINK("https://redcat-toys.ru/api/getInfo/image/76552a88-f8a1-11ed-a239-00155d82e902")</f>
        <v>https://redcat-toys.ru/api/getInfo/image/76552a88-f8a1-11ed-a239-00155d82e902</v>
      </c>
      <c r="T865" s="4" t="s">
        <v>2668</v>
      </c>
      <c r="U865" s="4" t="s">
        <v>65</v>
      </c>
      <c r="V865" s="17" t="s">
        <v>33</v>
      </c>
    </row>
    <row r="866" spans="1:22" ht="96.2" customHeight="1" outlineLevel="6" x14ac:dyDescent="0.2">
      <c r="A866" s="3">
        <v>551</v>
      </c>
      <c r="B866" s="4" t="s">
        <v>2669</v>
      </c>
      <c r="C866" s="4" t="s">
        <v>2670</v>
      </c>
      <c r="D866" s="5" t="s">
        <v>2671</v>
      </c>
      <c r="E866" s="6"/>
      <c r="F866" s="7">
        <v>20</v>
      </c>
      <c r="G866" s="7">
        <v>87</v>
      </c>
      <c r="H866" s="8"/>
      <c r="I866" s="3">
        <v>1</v>
      </c>
      <c r="J866" s="9">
        <v>428.57142857142861</v>
      </c>
      <c r="K866" s="10"/>
      <c r="L866" s="11">
        <f t="shared" si="27"/>
        <v>0</v>
      </c>
      <c r="M866" s="12">
        <f>0.371*K866</f>
        <v>0</v>
      </c>
      <c r="N866" s="18">
        <f>0.00215*K866</f>
        <v>0</v>
      </c>
      <c r="O866" s="14"/>
      <c r="P866" s="15" t="s">
        <v>2672</v>
      </c>
      <c r="Q866" s="15" t="s">
        <v>47</v>
      </c>
      <c r="R866" s="16" t="s">
        <v>38</v>
      </c>
      <c r="S866" s="4" t="str">
        <f>HYPERLINK("https://redcat-toys.ru/api/getInfo/image/ab9c370f-f8a2-11ed-a239-00155d82e902")</f>
        <v>https://redcat-toys.ru/api/getInfo/image/ab9c370f-f8a2-11ed-a239-00155d82e902</v>
      </c>
      <c r="T866" s="4" t="s">
        <v>2673</v>
      </c>
      <c r="U866" s="4" t="s">
        <v>65</v>
      </c>
      <c r="V866" s="17" t="s">
        <v>33</v>
      </c>
    </row>
    <row r="867" spans="1:22" ht="96.2" customHeight="1" outlineLevel="6" x14ac:dyDescent="0.2">
      <c r="A867" s="3">
        <v>552</v>
      </c>
      <c r="B867" s="4" t="s">
        <v>2674</v>
      </c>
      <c r="C867" s="4" t="s">
        <v>2675</v>
      </c>
      <c r="D867" s="5" t="s">
        <v>2676</v>
      </c>
      <c r="E867" s="6"/>
      <c r="F867" s="7">
        <v>20</v>
      </c>
      <c r="G867" s="7">
        <v>76</v>
      </c>
      <c r="H867" s="8"/>
      <c r="I867" s="3">
        <v>1</v>
      </c>
      <c r="J867" s="9">
        <v>428.57142857142861</v>
      </c>
      <c r="K867" s="10"/>
      <c r="L867" s="11">
        <f t="shared" si="27"/>
        <v>0</v>
      </c>
      <c r="M867" s="12">
        <f>0.392*K867</f>
        <v>0</v>
      </c>
      <c r="N867" s="13">
        <f>0.0018*K867</f>
        <v>0</v>
      </c>
      <c r="O867" s="14"/>
      <c r="P867" s="15" t="s">
        <v>2677</v>
      </c>
      <c r="Q867" s="15" t="s">
        <v>47</v>
      </c>
      <c r="R867" s="16" t="s">
        <v>38</v>
      </c>
      <c r="S867" s="4" t="str">
        <f>HYPERLINK("https://redcat-toys.ru/api/getInfo/image/9c087dc5-f898-11ed-a239-00155d82e902")</f>
        <v>https://redcat-toys.ru/api/getInfo/image/9c087dc5-f898-11ed-a239-00155d82e902</v>
      </c>
      <c r="T867" s="4" t="s">
        <v>2678</v>
      </c>
      <c r="U867" s="4" t="s">
        <v>65</v>
      </c>
      <c r="V867" s="17" t="s">
        <v>33</v>
      </c>
    </row>
    <row r="868" spans="1:22" ht="12" customHeight="1" outlineLevel="5" x14ac:dyDescent="0.2">
      <c r="A868" s="31" t="s">
        <v>203</v>
      </c>
      <c r="B868" s="31"/>
      <c r="C868" s="31"/>
    </row>
    <row r="869" spans="1:22" ht="96.2" customHeight="1" outlineLevel="6" x14ac:dyDescent="0.2">
      <c r="A869" s="3">
        <v>553</v>
      </c>
      <c r="B869" s="4" t="s">
        <v>2679</v>
      </c>
      <c r="C869" s="4" t="s">
        <v>2680</v>
      </c>
      <c r="D869" s="5" t="s">
        <v>2681</v>
      </c>
      <c r="E869" s="6"/>
      <c r="F869" s="7">
        <v>20</v>
      </c>
      <c r="G869" s="7">
        <v>26</v>
      </c>
      <c r="H869" s="8"/>
      <c r="I869" s="3">
        <v>1</v>
      </c>
      <c r="J869" s="9">
        <v>500.00000000000006</v>
      </c>
      <c r="K869" s="10"/>
      <c r="L869" s="11">
        <f t="shared" ref="L869:L877" si="28">J869*K869</f>
        <v>0</v>
      </c>
      <c r="M869" s="12">
        <f>0.362*K869</f>
        <v>0</v>
      </c>
      <c r="N869" s="18">
        <f>0.00162*K869</f>
        <v>0</v>
      </c>
      <c r="O869" s="14"/>
      <c r="P869" s="15" t="s">
        <v>2682</v>
      </c>
      <c r="Q869" s="15" t="s">
        <v>47</v>
      </c>
      <c r="R869" s="16" t="s">
        <v>38</v>
      </c>
      <c r="S869" s="4" t="str">
        <f>HYPERLINK("https://redcat-toys.ru/api/getInfo/image/7369c42d-f8a8-11ed-a239-00155d82e902")</f>
        <v>https://redcat-toys.ru/api/getInfo/image/7369c42d-f8a8-11ed-a239-00155d82e902</v>
      </c>
      <c r="T869" s="4" t="s">
        <v>2683</v>
      </c>
      <c r="U869" s="4" t="s">
        <v>65</v>
      </c>
      <c r="V869" s="17" t="s">
        <v>33</v>
      </c>
    </row>
    <row r="870" spans="1:22" ht="96.2" customHeight="1" outlineLevel="6" x14ac:dyDescent="0.2">
      <c r="A870" s="3">
        <v>554</v>
      </c>
      <c r="B870" s="4" t="s">
        <v>2684</v>
      </c>
      <c r="C870" s="4" t="s">
        <v>2685</v>
      </c>
      <c r="D870" s="5" t="s">
        <v>2686</v>
      </c>
      <c r="E870" s="6"/>
      <c r="F870" s="7">
        <v>20</v>
      </c>
      <c r="G870" s="7">
        <v>213</v>
      </c>
      <c r="H870" s="8"/>
      <c r="I870" s="3">
        <v>1</v>
      </c>
      <c r="J870" s="9">
        <v>500.00000000000006</v>
      </c>
      <c r="K870" s="10"/>
      <c r="L870" s="11">
        <f t="shared" si="28"/>
        <v>0</v>
      </c>
      <c r="M870" s="12">
        <f>0.395*K870</f>
        <v>0</v>
      </c>
      <c r="N870" s="18">
        <f>0.00166*K870</f>
        <v>0</v>
      </c>
      <c r="O870" s="14"/>
      <c r="P870" s="15" t="s">
        <v>2687</v>
      </c>
      <c r="Q870" s="15" t="s">
        <v>47</v>
      </c>
      <c r="R870" s="16" t="s">
        <v>38</v>
      </c>
      <c r="S870" s="4" t="str">
        <f>HYPERLINK("https://redcat-toys.ru/api/getInfo/image/a4435cae-f8a4-11ed-a239-00155d82e902")</f>
        <v>https://redcat-toys.ru/api/getInfo/image/a4435cae-f8a4-11ed-a239-00155d82e902</v>
      </c>
      <c r="T870" s="4" t="s">
        <v>2688</v>
      </c>
      <c r="U870" s="4" t="s">
        <v>65</v>
      </c>
      <c r="V870" s="17" t="s">
        <v>33</v>
      </c>
    </row>
    <row r="871" spans="1:22" ht="96.2" customHeight="1" outlineLevel="6" x14ac:dyDescent="0.2">
      <c r="A871" s="3">
        <v>555</v>
      </c>
      <c r="B871" s="4" t="s">
        <v>2689</v>
      </c>
      <c r="C871" s="4" t="s">
        <v>2690</v>
      </c>
      <c r="D871" s="5" t="s">
        <v>2691</v>
      </c>
      <c r="E871" s="6"/>
      <c r="F871" s="7">
        <v>20</v>
      </c>
      <c r="G871" s="7">
        <v>117</v>
      </c>
      <c r="H871" s="8"/>
      <c r="I871" s="3">
        <v>1</v>
      </c>
      <c r="J871" s="9">
        <v>500.00000000000006</v>
      </c>
      <c r="K871" s="10"/>
      <c r="L871" s="11">
        <f t="shared" si="28"/>
        <v>0</v>
      </c>
      <c r="M871" s="12">
        <f>0.394*K871</f>
        <v>0</v>
      </c>
      <c r="N871" s="18">
        <f>0.00175*K871</f>
        <v>0</v>
      </c>
      <c r="O871" s="14"/>
      <c r="P871" s="15" t="s">
        <v>2692</v>
      </c>
      <c r="Q871" s="15" t="s">
        <v>47</v>
      </c>
      <c r="R871" s="16" t="s">
        <v>38</v>
      </c>
      <c r="S871" s="4" t="str">
        <f>HYPERLINK("https://redcat-toys.ru/api/getInfo/image/f97d57a1-f8a4-11ed-a239-00155d82e902")</f>
        <v>https://redcat-toys.ru/api/getInfo/image/f97d57a1-f8a4-11ed-a239-00155d82e902</v>
      </c>
      <c r="T871" s="4" t="s">
        <v>2693</v>
      </c>
      <c r="U871" s="4" t="s">
        <v>65</v>
      </c>
      <c r="V871" s="17" t="s">
        <v>33</v>
      </c>
    </row>
    <row r="872" spans="1:22" ht="96.2" customHeight="1" outlineLevel="6" x14ac:dyDescent="0.2">
      <c r="A872" s="3">
        <v>556</v>
      </c>
      <c r="B872" s="4" t="s">
        <v>2694</v>
      </c>
      <c r="C872" s="4" t="s">
        <v>2695</v>
      </c>
      <c r="D872" s="5" t="s">
        <v>2696</v>
      </c>
      <c r="E872" s="6"/>
      <c r="F872" s="7">
        <v>20</v>
      </c>
      <c r="G872" s="7">
        <v>149</v>
      </c>
      <c r="H872" s="8"/>
      <c r="I872" s="3">
        <v>1</v>
      </c>
      <c r="J872" s="9">
        <v>500.00000000000006</v>
      </c>
      <c r="K872" s="10"/>
      <c r="L872" s="11">
        <f t="shared" si="28"/>
        <v>0</v>
      </c>
      <c r="M872" s="12">
        <f>0.395*K872</f>
        <v>0</v>
      </c>
      <c r="N872" s="18">
        <f>0.00071*K872</f>
        <v>0</v>
      </c>
      <c r="O872" s="14"/>
      <c r="P872" s="15" t="s">
        <v>2697</v>
      </c>
      <c r="Q872" s="15" t="s">
        <v>47</v>
      </c>
      <c r="R872" s="16" t="s">
        <v>38</v>
      </c>
      <c r="S872" s="4" t="str">
        <f>HYPERLINK("https://redcat-toys.ru/api/getInfo/image/a570ca8e-f8a7-11ed-a239-00155d82e902")</f>
        <v>https://redcat-toys.ru/api/getInfo/image/a570ca8e-f8a7-11ed-a239-00155d82e902</v>
      </c>
      <c r="T872" s="4" t="s">
        <v>2698</v>
      </c>
      <c r="U872" s="4" t="s">
        <v>65</v>
      </c>
      <c r="V872" s="17" t="s">
        <v>33</v>
      </c>
    </row>
    <row r="873" spans="1:22" ht="96.2" customHeight="1" outlineLevel="6" x14ac:dyDescent="0.2">
      <c r="A873" s="3">
        <v>557</v>
      </c>
      <c r="B873" s="4" t="s">
        <v>2699</v>
      </c>
      <c r="C873" s="4" t="s">
        <v>2700</v>
      </c>
      <c r="D873" s="5" t="s">
        <v>2701</v>
      </c>
      <c r="E873" s="6"/>
      <c r="F873" s="7">
        <v>20</v>
      </c>
      <c r="G873" s="7">
        <v>133</v>
      </c>
      <c r="H873" s="8"/>
      <c r="I873" s="3">
        <v>1</v>
      </c>
      <c r="J873" s="9">
        <v>500.00000000000006</v>
      </c>
      <c r="K873" s="10"/>
      <c r="L873" s="11">
        <f t="shared" si="28"/>
        <v>0</v>
      </c>
      <c r="M873" s="12">
        <f>0.393*K873</f>
        <v>0</v>
      </c>
      <c r="N873" s="18">
        <f>0.00191*K873</f>
        <v>0</v>
      </c>
      <c r="O873" s="14"/>
      <c r="P873" s="15" t="s">
        <v>2702</v>
      </c>
      <c r="Q873" s="15" t="s">
        <v>47</v>
      </c>
      <c r="R873" s="16" t="s">
        <v>38</v>
      </c>
      <c r="S873" s="4" t="str">
        <f>HYPERLINK("https://redcat-toys.ru/api/getInfo/image/4a796c98-f8a6-11ed-a239-00155d82e902")</f>
        <v>https://redcat-toys.ru/api/getInfo/image/4a796c98-f8a6-11ed-a239-00155d82e902</v>
      </c>
      <c r="T873" s="4" t="s">
        <v>2703</v>
      </c>
      <c r="U873" s="4" t="s">
        <v>65</v>
      </c>
      <c r="V873" s="17" t="s">
        <v>33</v>
      </c>
    </row>
    <row r="874" spans="1:22" ht="96.2" customHeight="1" outlineLevel="6" x14ac:dyDescent="0.2">
      <c r="A874" s="3">
        <v>558</v>
      </c>
      <c r="B874" s="4" t="s">
        <v>2704</v>
      </c>
      <c r="C874" s="4" t="s">
        <v>2705</v>
      </c>
      <c r="D874" s="5" t="s">
        <v>2706</v>
      </c>
      <c r="E874" s="6"/>
      <c r="F874" s="7">
        <v>20</v>
      </c>
      <c r="G874" s="7">
        <v>68</v>
      </c>
      <c r="H874" s="8"/>
      <c r="I874" s="3">
        <v>1</v>
      </c>
      <c r="J874" s="9">
        <v>500.00000000000006</v>
      </c>
      <c r="K874" s="10"/>
      <c r="L874" s="11">
        <f t="shared" si="28"/>
        <v>0</v>
      </c>
      <c r="M874" s="12">
        <f>0.398*K874</f>
        <v>0</v>
      </c>
      <c r="N874" s="18">
        <f>0.00166*K874</f>
        <v>0</v>
      </c>
      <c r="O874" s="14"/>
      <c r="P874" s="15" t="s">
        <v>2707</v>
      </c>
      <c r="Q874" s="15" t="s">
        <v>47</v>
      </c>
      <c r="R874" s="16" t="s">
        <v>38</v>
      </c>
      <c r="S874" s="4" t="str">
        <f>HYPERLINK("https://redcat-toys.ru/api/getInfo/image/f846558b-f8a5-11ed-a239-00155d82e902")</f>
        <v>https://redcat-toys.ru/api/getInfo/image/f846558b-f8a5-11ed-a239-00155d82e902</v>
      </c>
      <c r="T874" s="4" t="s">
        <v>2708</v>
      </c>
      <c r="U874" s="4" t="s">
        <v>79</v>
      </c>
      <c r="V874" s="17" t="s">
        <v>33</v>
      </c>
    </row>
    <row r="875" spans="1:22" ht="96.2" customHeight="1" outlineLevel="6" x14ac:dyDescent="0.2">
      <c r="A875" s="3">
        <v>559</v>
      </c>
      <c r="B875" s="4" t="s">
        <v>2709</v>
      </c>
      <c r="C875" s="4" t="s">
        <v>2710</v>
      </c>
      <c r="D875" s="5" t="s">
        <v>2711</v>
      </c>
      <c r="E875" s="6"/>
      <c r="F875" s="7">
        <v>20</v>
      </c>
      <c r="G875" s="7">
        <v>98</v>
      </c>
      <c r="H875" s="8"/>
      <c r="I875" s="3">
        <v>1</v>
      </c>
      <c r="J875" s="9">
        <v>500.00000000000006</v>
      </c>
      <c r="K875" s="10"/>
      <c r="L875" s="11">
        <f t="shared" si="28"/>
        <v>0</v>
      </c>
      <c r="M875" s="12">
        <f>0.393*K875</f>
        <v>0</v>
      </c>
      <c r="N875" s="18">
        <f>0.00104*K875</f>
        <v>0</v>
      </c>
      <c r="O875" s="14"/>
      <c r="P875" s="15" t="s">
        <v>2712</v>
      </c>
      <c r="Q875" s="15" t="s">
        <v>47</v>
      </c>
      <c r="R875" s="16" t="s">
        <v>38</v>
      </c>
      <c r="S875" s="4" t="str">
        <f>HYPERLINK("https://redcat-toys.ru/api/getInfo/image/f39b6487-f8a7-11ed-a239-00155d82e902")</f>
        <v>https://redcat-toys.ru/api/getInfo/image/f39b6487-f8a7-11ed-a239-00155d82e902</v>
      </c>
      <c r="T875" s="4" t="s">
        <v>2713</v>
      </c>
      <c r="U875" s="4" t="s">
        <v>65</v>
      </c>
      <c r="V875" s="17" t="s">
        <v>33</v>
      </c>
    </row>
    <row r="876" spans="1:22" ht="96.2" customHeight="1" outlineLevel="6" x14ac:dyDescent="0.2">
      <c r="A876" s="3">
        <v>560</v>
      </c>
      <c r="B876" s="4" t="s">
        <v>2714</v>
      </c>
      <c r="C876" s="4" t="s">
        <v>2715</v>
      </c>
      <c r="D876" s="5" t="s">
        <v>2716</v>
      </c>
      <c r="E876" s="6"/>
      <c r="F876" s="7">
        <v>20</v>
      </c>
      <c r="G876" s="7">
        <v>76</v>
      </c>
      <c r="H876" s="8"/>
      <c r="I876" s="3">
        <v>1</v>
      </c>
      <c r="J876" s="9">
        <v>500.00000000000006</v>
      </c>
      <c r="K876" s="10"/>
      <c r="L876" s="11">
        <f t="shared" si="28"/>
        <v>0</v>
      </c>
      <c r="M876" s="12">
        <f>0.412*K876</f>
        <v>0</v>
      </c>
      <c r="N876" s="12">
        <f>0.001*K876</f>
        <v>0</v>
      </c>
      <c r="O876" s="14"/>
      <c r="P876" s="15" t="s">
        <v>2717</v>
      </c>
      <c r="Q876" s="15" t="s">
        <v>47</v>
      </c>
      <c r="R876" s="16" t="s">
        <v>38</v>
      </c>
      <c r="S876" s="4" t="str">
        <f>HYPERLINK("https://redcat-toys.ru/api/getInfo/image/a93d5584-f8a9-11ed-a239-00155d82e902")</f>
        <v>https://redcat-toys.ru/api/getInfo/image/a93d5584-f8a9-11ed-a239-00155d82e902</v>
      </c>
      <c r="T876" s="4" t="s">
        <v>2718</v>
      </c>
      <c r="U876" s="4" t="s">
        <v>65</v>
      </c>
      <c r="V876" s="17" t="s">
        <v>33</v>
      </c>
    </row>
    <row r="877" spans="1:22" ht="96.2" customHeight="1" outlineLevel="6" x14ac:dyDescent="0.2">
      <c r="A877" s="3">
        <v>561</v>
      </c>
      <c r="B877" s="4" t="s">
        <v>2719</v>
      </c>
      <c r="C877" s="4" t="s">
        <v>2720</v>
      </c>
      <c r="D877" s="5" t="s">
        <v>2721</v>
      </c>
      <c r="E877" s="6"/>
      <c r="F877" s="7">
        <v>20</v>
      </c>
      <c r="G877" s="7">
        <v>191</v>
      </c>
      <c r="H877" s="8"/>
      <c r="I877" s="3">
        <v>1</v>
      </c>
      <c r="J877" s="9">
        <v>500.00000000000006</v>
      </c>
      <c r="K877" s="10"/>
      <c r="L877" s="11">
        <f t="shared" si="28"/>
        <v>0</v>
      </c>
      <c r="M877" s="12">
        <f>0.362*K877</f>
        <v>0</v>
      </c>
      <c r="N877" s="18">
        <f>0.00092*K877</f>
        <v>0</v>
      </c>
      <c r="O877" s="14"/>
      <c r="P877" s="15" t="s">
        <v>2722</v>
      </c>
      <c r="Q877" s="15" t="s">
        <v>47</v>
      </c>
      <c r="R877" s="16" t="s">
        <v>38</v>
      </c>
      <c r="S877" s="4" t="str">
        <f>HYPERLINK("https://redcat-toys.ru/api/getInfo/image/4be3891f-f8a4-11ed-a239-00155d82e902")</f>
        <v>https://redcat-toys.ru/api/getInfo/image/4be3891f-f8a4-11ed-a239-00155d82e902</v>
      </c>
      <c r="T877" s="4" t="s">
        <v>2723</v>
      </c>
      <c r="U877" s="4" t="s">
        <v>65</v>
      </c>
      <c r="V877" s="17" t="s">
        <v>33</v>
      </c>
    </row>
    <row r="878" spans="1:22" ht="12" customHeight="1" outlineLevel="5" x14ac:dyDescent="0.2">
      <c r="A878" s="31" t="s">
        <v>2724</v>
      </c>
      <c r="B878" s="31"/>
      <c r="C878" s="31"/>
    </row>
    <row r="879" spans="1:22" ht="96.2" customHeight="1" outlineLevel="6" x14ac:dyDescent="0.2">
      <c r="A879" s="3">
        <v>562</v>
      </c>
      <c r="B879" s="4" t="s">
        <v>2725</v>
      </c>
      <c r="C879" s="4" t="s">
        <v>2726</v>
      </c>
      <c r="D879" s="5" t="s">
        <v>2727</v>
      </c>
      <c r="E879" s="6" t="s">
        <v>56</v>
      </c>
      <c r="F879" s="7">
        <v>20</v>
      </c>
      <c r="G879" s="7">
        <v>102</v>
      </c>
      <c r="H879" s="8"/>
      <c r="I879" s="3">
        <v>1</v>
      </c>
      <c r="J879" s="9">
        <v>285.71428571428572</v>
      </c>
      <c r="K879" s="10"/>
      <c r="L879" s="11">
        <f>J879*K879</f>
        <v>0</v>
      </c>
      <c r="M879" s="19">
        <f>0.37*K879</f>
        <v>0</v>
      </c>
      <c r="N879" s="18">
        <f>0.00248*K879</f>
        <v>0</v>
      </c>
      <c r="O879" s="14"/>
      <c r="P879" s="15" t="s">
        <v>2728</v>
      </c>
      <c r="Q879" s="15" t="s">
        <v>47</v>
      </c>
      <c r="R879" s="16" t="s">
        <v>38</v>
      </c>
      <c r="S879" s="4" t="str">
        <f>HYPERLINK("https://redcat-toys.ru/api/getInfo/image/076a8708-f8aa-11ed-a239-00155d82e902")</f>
        <v>https://redcat-toys.ru/api/getInfo/image/076a8708-f8aa-11ed-a239-00155d82e902</v>
      </c>
      <c r="T879" s="4" t="s">
        <v>2729</v>
      </c>
      <c r="U879" s="4" t="s">
        <v>2330</v>
      </c>
      <c r="V879" s="17" t="s">
        <v>33</v>
      </c>
    </row>
    <row r="880" spans="1:22" ht="12" customHeight="1" outlineLevel="3" x14ac:dyDescent="0.2">
      <c r="A880" s="29" t="s">
        <v>2730</v>
      </c>
      <c r="B880" s="29"/>
      <c r="C880" s="29"/>
    </row>
    <row r="881" spans="1:22" ht="12" customHeight="1" outlineLevel="4" x14ac:dyDescent="0.2">
      <c r="A881" s="30" t="s">
        <v>325</v>
      </c>
      <c r="B881" s="30"/>
      <c r="C881" s="30"/>
    </row>
    <row r="882" spans="1:22" ht="12" customHeight="1" outlineLevel="5" x14ac:dyDescent="0.2">
      <c r="A882" s="31" t="s">
        <v>2638</v>
      </c>
      <c r="B882" s="31"/>
      <c r="C882" s="31"/>
    </row>
    <row r="883" spans="1:22" ht="12" customHeight="1" outlineLevel="6" x14ac:dyDescent="0.2">
      <c r="A883" s="32" t="s">
        <v>326</v>
      </c>
      <c r="B883" s="32"/>
      <c r="C883" s="32"/>
    </row>
    <row r="884" spans="1:22" ht="96.2" customHeight="1" outlineLevel="7" x14ac:dyDescent="0.2">
      <c r="A884" s="3">
        <v>563</v>
      </c>
      <c r="B884" s="4" t="s">
        <v>2731</v>
      </c>
      <c r="C884" s="4" t="s">
        <v>2732</v>
      </c>
      <c r="D884" s="5" t="s">
        <v>2733</v>
      </c>
      <c r="E884" s="6"/>
      <c r="F884" s="7">
        <v>20</v>
      </c>
      <c r="G884" s="7">
        <v>208</v>
      </c>
      <c r="H884" s="8"/>
      <c r="I884" s="3">
        <v>1</v>
      </c>
      <c r="J884" s="9">
        <v>427.14285714285717</v>
      </c>
      <c r="K884" s="10"/>
      <c r="L884" s="11">
        <f t="shared" ref="L884:L892" si="29">J884*K884</f>
        <v>0</v>
      </c>
      <c r="M884" s="12">
        <f>0.186*K884</f>
        <v>0</v>
      </c>
      <c r="N884" s="18">
        <f>0.00137*K884</f>
        <v>0</v>
      </c>
      <c r="O884" s="14"/>
      <c r="P884" s="15" t="s">
        <v>2734</v>
      </c>
      <c r="Q884" s="15" t="s">
        <v>47</v>
      </c>
      <c r="R884" s="16" t="s">
        <v>38</v>
      </c>
      <c r="S884" s="4" t="str">
        <f>HYPERLINK("https://redcat-toys.ru/api/getInfo/image/473b9201-f931-11ed-a239-00155d82e902")</f>
        <v>https://redcat-toys.ru/api/getInfo/image/473b9201-f931-11ed-a239-00155d82e902</v>
      </c>
      <c r="T884" s="4" t="s">
        <v>2735</v>
      </c>
      <c r="U884" s="4" t="s">
        <v>65</v>
      </c>
      <c r="V884" s="17" t="s">
        <v>33</v>
      </c>
    </row>
    <row r="885" spans="1:22" ht="96.2" customHeight="1" outlineLevel="7" x14ac:dyDescent="0.2">
      <c r="A885" s="3">
        <v>564</v>
      </c>
      <c r="B885" s="4" t="s">
        <v>2736</v>
      </c>
      <c r="C885" s="4" t="s">
        <v>2737</v>
      </c>
      <c r="D885" s="5" t="s">
        <v>2738</v>
      </c>
      <c r="E885" s="6"/>
      <c r="F885" s="7">
        <v>20</v>
      </c>
      <c r="G885" s="7">
        <v>162</v>
      </c>
      <c r="H885" s="8"/>
      <c r="I885" s="3">
        <v>1</v>
      </c>
      <c r="J885" s="9">
        <v>427.14285714285717</v>
      </c>
      <c r="K885" s="10"/>
      <c r="L885" s="11">
        <f t="shared" si="29"/>
        <v>0</v>
      </c>
      <c r="M885" s="19">
        <f>0.22*K885</f>
        <v>0</v>
      </c>
      <c r="N885" s="18">
        <f>0.00187*K885</f>
        <v>0</v>
      </c>
      <c r="O885" s="14"/>
      <c r="P885" s="15" t="s">
        <v>2739</v>
      </c>
      <c r="Q885" s="15" t="s">
        <v>47</v>
      </c>
      <c r="R885" s="16" t="s">
        <v>38</v>
      </c>
      <c r="S885" s="4" t="str">
        <f>HYPERLINK("https://redcat-toys.ru/api/getInfo/image/f9deaeba-f8b0-11ed-a239-00155d82e902")</f>
        <v>https://redcat-toys.ru/api/getInfo/image/f9deaeba-f8b0-11ed-a239-00155d82e902</v>
      </c>
      <c r="T885" s="4" t="s">
        <v>2740</v>
      </c>
      <c r="U885" s="4" t="s">
        <v>65</v>
      </c>
      <c r="V885" s="17" t="s">
        <v>33</v>
      </c>
    </row>
    <row r="886" spans="1:22" ht="96.2" customHeight="1" outlineLevel="7" x14ac:dyDescent="0.2">
      <c r="A886" s="3">
        <v>565</v>
      </c>
      <c r="B886" s="4" t="s">
        <v>2741</v>
      </c>
      <c r="C886" s="4" t="s">
        <v>2742</v>
      </c>
      <c r="D886" s="5" t="s">
        <v>2743</v>
      </c>
      <c r="E886" s="6"/>
      <c r="F886" s="7">
        <v>20</v>
      </c>
      <c r="G886" s="7">
        <v>197</v>
      </c>
      <c r="H886" s="8"/>
      <c r="I886" s="3">
        <v>1</v>
      </c>
      <c r="J886" s="9">
        <v>427.14285714285717</v>
      </c>
      <c r="K886" s="10"/>
      <c r="L886" s="11">
        <f t="shared" si="29"/>
        <v>0</v>
      </c>
      <c r="M886" s="12">
        <f>0.162*K886</f>
        <v>0</v>
      </c>
      <c r="N886" s="18">
        <f>0.00142*K886</f>
        <v>0</v>
      </c>
      <c r="O886" s="14"/>
      <c r="P886" s="15" t="s">
        <v>2744</v>
      </c>
      <c r="Q886" s="15" t="s">
        <v>47</v>
      </c>
      <c r="R886" s="16" t="s">
        <v>38</v>
      </c>
      <c r="S886" s="4" t="str">
        <f>HYPERLINK("https://redcat-toys.ru/api/getInfo/image/56c13c04-f8af-11ed-a239-00155d82e902")</f>
        <v>https://redcat-toys.ru/api/getInfo/image/56c13c04-f8af-11ed-a239-00155d82e902</v>
      </c>
      <c r="T886" s="4" t="s">
        <v>2745</v>
      </c>
      <c r="U886" s="4" t="s">
        <v>65</v>
      </c>
      <c r="V886" s="17" t="s">
        <v>33</v>
      </c>
    </row>
    <row r="887" spans="1:22" ht="96.2" customHeight="1" outlineLevel="7" x14ac:dyDescent="0.2">
      <c r="A887" s="3">
        <v>566</v>
      </c>
      <c r="B887" s="4" t="s">
        <v>2746</v>
      </c>
      <c r="C887" s="4" t="s">
        <v>2747</v>
      </c>
      <c r="D887" s="5" t="s">
        <v>2748</v>
      </c>
      <c r="E887" s="6"/>
      <c r="F887" s="7">
        <v>20</v>
      </c>
      <c r="G887" s="7">
        <v>273</v>
      </c>
      <c r="H887" s="8"/>
      <c r="I887" s="3">
        <v>1</v>
      </c>
      <c r="J887" s="9">
        <v>427.14285714285717</v>
      </c>
      <c r="K887" s="10"/>
      <c r="L887" s="11">
        <f t="shared" si="29"/>
        <v>0</v>
      </c>
      <c r="M887" s="12">
        <f>0.213*K887</f>
        <v>0</v>
      </c>
      <c r="N887" s="18">
        <f>0.00131*K887</f>
        <v>0</v>
      </c>
      <c r="O887" s="14"/>
      <c r="P887" s="15" t="s">
        <v>2749</v>
      </c>
      <c r="Q887" s="15" t="s">
        <v>47</v>
      </c>
      <c r="R887" s="16" t="s">
        <v>38</v>
      </c>
      <c r="S887" s="4" t="str">
        <f>HYPERLINK("https://redcat-toys.ru/api/getInfo/image/0ef19676-f8ae-11ed-a239-00155d82e902")</f>
        <v>https://redcat-toys.ru/api/getInfo/image/0ef19676-f8ae-11ed-a239-00155d82e902</v>
      </c>
      <c r="T887" s="4" t="s">
        <v>2750</v>
      </c>
      <c r="U887" s="4" t="s">
        <v>65</v>
      </c>
      <c r="V887" s="17" t="s">
        <v>33</v>
      </c>
    </row>
    <row r="888" spans="1:22" ht="96.2" customHeight="1" outlineLevel="7" x14ac:dyDescent="0.2">
      <c r="A888" s="3">
        <v>567</v>
      </c>
      <c r="B888" s="4" t="s">
        <v>2751</v>
      </c>
      <c r="C888" s="4" t="s">
        <v>2752</v>
      </c>
      <c r="D888" s="5" t="s">
        <v>2753</v>
      </c>
      <c r="E888" s="6"/>
      <c r="F888" s="7">
        <v>20</v>
      </c>
      <c r="G888" s="7">
        <v>108</v>
      </c>
      <c r="H888" s="8"/>
      <c r="I888" s="3">
        <v>1</v>
      </c>
      <c r="J888" s="9">
        <v>427.14285714285717</v>
      </c>
      <c r="K888" s="10"/>
      <c r="L888" s="11">
        <f t="shared" si="29"/>
        <v>0</v>
      </c>
      <c r="M888" s="12">
        <f>0.193*K888</f>
        <v>0</v>
      </c>
      <c r="N888" s="18">
        <f>0.00128*K888</f>
        <v>0</v>
      </c>
      <c r="O888" s="14"/>
      <c r="P888" s="15" t="s">
        <v>2754</v>
      </c>
      <c r="Q888" s="15" t="s">
        <v>47</v>
      </c>
      <c r="R888" s="16" t="s">
        <v>38</v>
      </c>
      <c r="S888" s="4" t="str">
        <f>HYPERLINK("https://redcat-toys.ru/api/getInfo/image/5fcd5a98-f8ae-11ed-a239-00155d82e902")</f>
        <v>https://redcat-toys.ru/api/getInfo/image/5fcd5a98-f8ae-11ed-a239-00155d82e902</v>
      </c>
      <c r="T888" s="4" t="s">
        <v>2755</v>
      </c>
      <c r="U888" s="4" t="s">
        <v>65</v>
      </c>
      <c r="V888" s="17" t="s">
        <v>33</v>
      </c>
    </row>
    <row r="889" spans="1:22" ht="96.2" customHeight="1" outlineLevel="7" x14ac:dyDescent="0.2">
      <c r="A889" s="3">
        <v>568</v>
      </c>
      <c r="B889" s="4" t="s">
        <v>2756</v>
      </c>
      <c r="C889" s="4" t="s">
        <v>2757</v>
      </c>
      <c r="D889" s="5" t="s">
        <v>2758</v>
      </c>
      <c r="E889" s="6"/>
      <c r="F889" s="7">
        <v>20</v>
      </c>
      <c r="G889" s="7">
        <v>236</v>
      </c>
      <c r="H889" s="8"/>
      <c r="I889" s="3">
        <v>1</v>
      </c>
      <c r="J889" s="9">
        <v>427.14285714285717</v>
      </c>
      <c r="K889" s="10"/>
      <c r="L889" s="11">
        <f t="shared" si="29"/>
        <v>0</v>
      </c>
      <c r="M889" s="12">
        <f>0.202*K889</f>
        <v>0</v>
      </c>
      <c r="N889" s="18">
        <f>0.00168*K889</f>
        <v>0</v>
      </c>
      <c r="O889" s="14"/>
      <c r="P889" s="15" t="s">
        <v>2759</v>
      </c>
      <c r="Q889" s="15" t="s">
        <v>47</v>
      </c>
      <c r="R889" s="16" t="s">
        <v>38</v>
      </c>
      <c r="S889" s="4" t="str">
        <f>HYPERLINK("https://redcat-toys.ru/api/getInfo/image/b1d586a6-f8ae-11ed-a239-00155d82e902")</f>
        <v>https://redcat-toys.ru/api/getInfo/image/b1d586a6-f8ae-11ed-a239-00155d82e902</v>
      </c>
      <c r="T889" s="4" t="s">
        <v>2760</v>
      </c>
      <c r="U889" s="4" t="s">
        <v>65</v>
      </c>
      <c r="V889" s="17" t="s">
        <v>33</v>
      </c>
    </row>
    <row r="890" spans="1:22" ht="96.2" customHeight="1" outlineLevel="7" x14ac:dyDescent="0.2">
      <c r="A890" s="3">
        <v>569</v>
      </c>
      <c r="B890" s="4" t="s">
        <v>2761</v>
      </c>
      <c r="C890" s="4" t="s">
        <v>2762</v>
      </c>
      <c r="D890" s="5" t="s">
        <v>2763</v>
      </c>
      <c r="E890" s="6"/>
      <c r="F890" s="7">
        <v>20</v>
      </c>
      <c r="G890" s="7">
        <v>224</v>
      </c>
      <c r="H890" s="8"/>
      <c r="I890" s="3">
        <v>1</v>
      </c>
      <c r="J890" s="9">
        <v>427.14285714285717</v>
      </c>
      <c r="K890" s="10"/>
      <c r="L890" s="11">
        <f t="shared" si="29"/>
        <v>0</v>
      </c>
      <c r="M890" s="12">
        <f>0.196*K890</f>
        <v>0</v>
      </c>
      <c r="N890" s="18">
        <f>0.00179*K890</f>
        <v>0</v>
      </c>
      <c r="O890" s="14"/>
      <c r="P890" s="15" t="s">
        <v>2764</v>
      </c>
      <c r="Q890" s="15" t="s">
        <v>47</v>
      </c>
      <c r="R890" s="16" t="s">
        <v>38</v>
      </c>
      <c r="S890" s="4" t="str">
        <f>HYPERLINK("https://redcat-toys.ru/api/getInfo/image/d7d8579d-f930-11ed-a239-00155d82e902")</f>
        <v>https://redcat-toys.ru/api/getInfo/image/d7d8579d-f930-11ed-a239-00155d82e902</v>
      </c>
      <c r="T890" s="4" t="s">
        <v>2765</v>
      </c>
      <c r="U890" s="4" t="s">
        <v>65</v>
      </c>
      <c r="V890" s="17" t="s">
        <v>33</v>
      </c>
    </row>
    <row r="891" spans="1:22" ht="96.2" customHeight="1" outlineLevel="7" x14ac:dyDescent="0.2">
      <c r="A891" s="3">
        <v>570</v>
      </c>
      <c r="B891" s="4" t="s">
        <v>2766</v>
      </c>
      <c r="C891" s="4" t="s">
        <v>2767</v>
      </c>
      <c r="D891" s="5" t="s">
        <v>2768</v>
      </c>
      <c r="E891" s="6"/>
      <c r="F891" s="7">
        <v>20</v>
      </c>
      <c r="G891" s="7">
        <v>191</v>
      </c>
      <c r="H891" s="8"/>
      <c r="I891" s="3">
        <v>1</v>
      </c>
      <c r="J891" s="9">
        <v>427.14285714285717</v>
      </c>
      <c r="K891" s="10"/>
      <c r="L891" s="11">
        <f t="shared" si="29"/>
        <v>0</v>
      </c>
      <c r="M891" s="20">
        <f>0.2*K891</f>
        <v>0</v>
      </c>
      <c r="N891" s="18">
        <f>0.00099*K891</f>
        <v>0</v>
      </c>
      <c r="O891" s="14"/>
      <c r="P891" s="15" t="s">
        <v>2769</v>
      </c>
      <c r="Q891" s="15" t="s">
        <v>47</v>
      </c>
      <c r="R891" s="16" t="s">
        <v>38</v>
      </c>
      <c r="S891" s="4" t="str">
        <f>HYPERLINK("https://redcat-toys.ru/api/getInfo/image/054ce056-f8af-11ed-a239-00155d82e902")</f>
        <v>https://redcat-toys.ru/api/getInfo/image/054ce056-f8af-11ed-a239-00155d82e902</v>
      </c>
      <c r="T891" s="4" t="s">
        <v>2770</v>
      </c>
      <c r="U891" s="4" t="s">
        <v>65</v>
      </c>
      <c r="V891" s="17" t="s">
        <v>33</v>
      </c>
    </row>
    <row r="892" spans="1:22" ht="96.2" customHeight="1" outlineLevel="7" x14ac:dyDescent="0.2">
      <c r="A892" s="3">
        <v>571</v>
      </c>
      <c r="B892" s="4" t="s">
        <v>2771</v>
      </c>
      <c r="C892" s="4" t="s">
        <v>2772</v>
      </c>
      <c r="D892" s="5" t="s">
        <v>2773</v>
      </c>
      <c r="E892" s="6"/>
      <c r="F892" s="7">
        <v>20</v>
      </c>
      <c r="G892" s="7">
        <v>260</v>
      </c>
      <c r="H892" s="8"/>
      <c r="I892" s="3">
        <v>1</v>
      </c>
      <c r="J892" s="9">
        <v>427.14285714285717</v>
      </c>
      <c r="K892" s="10"/>
      <c r="L892" s="11">
        <f t="shared" si="29"/>
        <v>0</v>
      </c>
      <c r="M892" s="12">
        <f>0.213*K892</f>
        <v>0</v>
      </c>
      <c r="N892" s="18">
        <f>0.00144*K892</f>
        <v>0</v>
      </c>
      <c r="O892" s="14"/>
      <c r="P892" s="15" t="s">
        <v>2774</v>
      </c>
      <c r="Q892" s="15" t="s">
        <v>47</v>
      </c>
      <c r="R892" s="16" t="s">
        <v>38</v>
      </c>
      <c r="S892" s="4" t="str">
        <f>HYPERLINK("https://redcat-toys.ru/api/getInfo/image/bdc50b7b-f8af-11ed-a239-00155d82e902")</f>
        <v>https://redcat-toys.ru/api/getInfo/image/bdc50b7b-f8af-11ed-a239-00155d82e902</v>
      </c>
      <c r="T892" s="4" t="s">
        <v>2775</v>
      </c>
      <c r="U892" s="4" t="s">
        <v>65</v>
      </c>
      <c r="V892" s="17" t="s">
        <v>33</v>
      </c>
    </row>
    <row r="893" spans="1:22" ht="12" customHeight="1" outlineLevel="4" x14ac:dyDescent="0.2">
      <c r="A893" s="30" t="s">
        <v>201</v>
      </c>
      <c r="B893" s="30"/>
      <c r="C893" s="30"/>
    </row>
    <row r="894" spans="1:22" ht="12" customHeight="1" outlineLevel="5" x14ac:dyDescent="0.2">
      <c r="A894" s="31" t="s">
        <v>2638</v>
      </c>
      <c r="B894" s="31"/>
      <c r="C894" s="31"/>
    </row>
    <row r="895" spans="1:22" ht="12" customHeight="1" outlineLevel="6" x14ac:dyDescent="0.2">
      <c r="A895" s="32" t="s">
        <v>202</v>
      </c>
      <c r="B895" s="32"/>
      <c r="C895" s="32"/>
    </row>
    <row r="896" spans="1:22" ht="12" customHeight="1" outlineLevel="7" x14ac:dyDescent="0.2">
      <c r="A896" s="33" t="s">
        <v>2776</v>
      </c>
      <c r="B896" s="33"/>
      <c r="C896" s="33"/>
    </row>
    <row r="897" spans="1:22" ht="96.2" customHeight="1" outlineLevel="7" x14ac:dyDescent="0.2">
      <c r="A897" s="3">
        <v>572</v>
      </c>
      <c r="B897" s="4" t="s">
        <v>2777</v>
      </c>
      <c r="C897" s="4" t="s">
        <v>2778</v>
      </c>
      <c r="D897" s="5" t="s">
        <v>2779</v>
      </c>
      <c r="E897" s="6" t="s">
        <v>56</v>
      </c>
      <c r="F897" s="7">
        <v>10</v>
      </c>
      <c r="G897" s="7">
        <v>29</v>
      </c>
      <c r="H897" s="8"/>
      <c r="I897" s="3">
        <v>1</v>
      </c>
      <c r="J897" s="9">
        <v>571.42857142857144</v>
      </c>
      <c r="K897" s="10"/>
      <c r="L897" s="11">
        <f>J897*K897</f>
        <v>0</v>
      </c>
      <c r="M897" s="12">
        <f>0.706*K897</f>
        <v>0</v>
      </c>
      <c r="N897" s="18">
        <f>0.00293*K897</f>
        <v>0</v>
      </c>
      <c r="O897" s="14"/>
      <c r="P897" s="15" t="s">
        <v>2780</v>
      </c>
      <c r="Q897" s="15" t="s">
        <v>47</v>
      </c>
      <c r="R897" s="16" t="s">
        <v>38</v>
      </c>
      <c r="S897" s="4" t="str">
        <f>HYPERLINK("https://redcat-toys.ru/api/getInfo/image/5810ce26-1fc0-11ee-a23c-00155d82e902")</f>
        <v>https://redcat-toys.ru/api/getInfo/image/5810ce26-1fc0-11ee-a23c-00155d82e902</v>
      </c>
      <c r="T897" s="4" t="s">
        <v>2781</v>
      </c>
      <c r="U897" s="4" t="s">
        <v>2330</v>
      </c>
      <c r="V897" s="17" t="s">
        <v>33</v>
      </c>
    </row>
    <row r="898" spans="1:22" ht="96.2" customHeight="1" outlineLevel="7" x14ac:dyDescent="0.2">
      <c r="A898" s="3">
        <v>573</v>
      </c>
      <c r="B898" s="4" t="s">
        <v>2782</v>
      </c>
      <c r="C898" s="4" t="s">
        <v>2783</v>
      </c>
      <c r="D898" s="5" t="s">
        <v>2784</v>
      </c>
      <c r="E898" s="6" t="s">
        <v>56</v>
      </c>
      <c r="F898" s="7">
        <v>10</v>
      </c>
      <c r="G898" s="7">
        <v>10</v>
      </c>
      <c r="H898" s="8"/>
      <c r="I898" s="3">
        <v>1</v>
      </c>
      <c r="J898" s="9">
        <v>285.71428571428572</v>
      </c>
      <c r="K898" s="10"/>
      <c r="L898" s="11">
        <f>J898*K898</f>
        <v>0</v>
      </c>
      <c r="M898" s="12">
        <f>0.655*K898</f>
        <v>0</v>
      </c>
      <c r="N898" s="18">
        <f>0.00317*K898</f>
        <v>0</v>
      </c>
      <c r="O898" s="14"/>
      <c r="P898" s="15" t="s">
        <v>2785</v>
      </c>
      <c r="Q898" s="15" t="s">
        <v>47</v>
      </c>
      <c r="R898" s="16" t="s">
        <v>38</v>
      </c>
      <c r="S898" s="4" t="str">
        <f>HYPERLINK("https://redcat-toys.ru/api/getInfo/image/5ce7da9d-1fbf-11ee-a23c-00155d82e902")</f>
        <v>https://redcat-toys.ru/api/getInfo/image/5ce7da9d-1fbf-11ee-a23c-00155d82e902</v>
      </c>
      <c r="T898" s="4" t="s">
        <v>2781</v>
      </c>
      <c r="U898" s="4" t="s">
        <v>2330</v>
      </c>
      <c r="V898" s="17" t="s">
        <v>33</v>
      </c>
    </row>
    <row r="899" spans="1:22" ht="12" customHeight="1" outlineLevel="7" x14ac:dyDescent="0.2">
      <c r="A899" s="33" t="s">
        <v>2410</v>
      </c>
      <c r="B899" s="33"/>
      <c r="C899" s="33"/>
    </row>
    <row r="900" spans="1:22" ht="96.2" customHeight="1" outlineLevel="7" x14ac:dyDescent="0.2">
      <c r="A900" s="3">
        <v>574</v>
      </c>
      <c r="B900" s="4" t="s">
        <v>2786</v>
      </c>
      <c r="C900" s="4" t="s">
        <v>2787</v>
      </c>
      <c r="D900" s="5" t="s">
        <v>2788</v>
      </c>
      <c r="E900" s="6" t="s">
        <v>56</v>
      </c>
      <c r="F900" s="7">
        <v>10</v>
      </c>
      <c r="G900" s="7">
        <v>145</v>
      </c>
      <c r="H900" s="8"/>
      <c r="I900" s="3">
        <v>1</v>
      </c>
      <c r="J900" s="9">
        <v>571.42857142857144</v>
      </c>
      <c r="K900" s="10"/>
      <c r="L900" s="11">
        <f>J900*K900</f>
        <v>0</v>
      </c>
      <c r="M900" s="12">
        <f>0.679*K900</f>
        <v>0</v>
      </c>
      <c r="N900" s="18">
        <f>0.00357*K900</f>
        <v>0</v>
      </c>
      <c r="O900" s="14"/>
      <c r="P900" s="15" t="s">
        <v>2789</v>
      </c>
      <c r="Q900" s="15" t="s">
        <v>47</v>
      </c>
      <c r="R900" s="16" t="s">
        <v>38</v>
      </c>
      <c r="S900" s="4" t="str">
        <f>HYPERLINK("https://redcat-toys.ru/api/getInfo/image/dea8237f-1fc3-11ee-a23c-00155d82e902")</f>
        <v>https://redcat-toys.ru/api/getInfo/image/dea8237f-1fc3-11ee-a23c-00155d82e902</v>
      </c>
      <c r="T900" s="4" t="s">
        <v>2781</v>
      </c>
      <c r="U900" s="4" t="s">
        <v>2330</v>
      </c>
      <c r="V900" s="17" t="s">
        <v>33</v>
      </c>
    </row>
    <row r="901" spans="1:22" ht="96.2" customHeight="1" outlineLevel="7" x14ac:dyDescent="0.2">
      <c r="A901" s="3">
        <v>575</v>
      </c>
      <c r="B901" s="4" t="s">
        <v>2790</v>
      </c>
      <c r="C901" s="4" t="s">
        <v>2791</v>
      </c>
      <c r="D901" s="5" t="s">
        <v>2792</v>
      </c>
      <c r="E901" s="6"/>
      <c r="F901" s="7">
        <v>10</v>
      </c>
      <c r="G901" s="7">
        <v>229</v>
      </c>
      <c r="H901" s="8"/>
      <c r="I901" s="3">
        <v>1</v>
      </c>
      <c r="J901" s="9">
        <v>571.42857142857144</v>
      </c>
      <c r="K901" s="10"/>
      <c r="L901" s="11">
        <f>J901*K901</f>
        <v>0</v>
      </c>
      <c r="M901" s="12">
        <f>0.585*K901</f>
        <v>0</v>
      </c>
      <c r="N901" s="18">
        <f>0.00385*K901</f>
        <v>0</v>
      </c>
      <c r="O901" s="14"/>
      <c r="P901" s="15" t="s">
        <v>2793</v>
      </c>
      <c r="Q901" s="15" t="s">
        <v>47</v>
      </c>
      <c r="R901" s="16" t="s">
        <v>38</v>
      </c>
      <c r="S901" s="4" t="str">
        <f>HYPERLINK("https://redcat-toys.ru/api/getInfo/image/498d5458-1fc2-11ee-a23c-00155d82e902")</f>
        <v>https://redcat-toys.ru/api/getInfo/image/498d5458-1fc2-11ee-a23c-00155d82e902</v>
      </c>
      <c r="T901" s="4" t="s">
        <v>2781</v>
      </c>
      <c r="U901" s="4" t="s">
        <v>65</v>
      </c>
      <c r="V901" s="17" t="s">
        <v>33</v>
      </c>
    </row>
    <row r="902" spans="1:22" ht="96.2" customHeight="1" outlineLevel="7" x14ac:dyDescent="0.2">
      <c r="A902" s="3">
        <v>576</v>
      </c>
      <c r="B902" s="4" t="s">
        <v>2794</v>
      </c>
      <c r="C902" s="4" t="s">
        <v>2795</v>
      </c>
      <c r="D902" s="5" t="s">
        <v>2796</v>
      </c>
      <c r="E902" s="6" t="s">
        <v>56</v>
      </c>
      <c r="F902" s="7">
        <v>10</v>
      </c>
      <c r="G902" s="7">
        <v>28</v>
      </c>
      <c r="H902" s="8"/>
      <c r="I902" s="3">
        <v>1</v>
      </c>
      <c r="J902" s="9">
        <v>285.71428571428572</v>
      </c>
      <c r="K902" s="10"/>
      <c r="L902" s="11">
        <f>J902*K902</f>
        <v>0</v>
      </c>
      <c r="M902" s="12">
        <f>0.658*K902</f>
        <v>0</v>
      </c>
      <c r="N902" s="18">
        <f>0.00373*K902</f>
        <v>0</v>
      </c>
      <c r="O902" s="14"/>
      <c r="P902" s="15" t="s">
        <v>2797</v>
      </c>
      <c r="Q902" s="15" t="s">
        <v>47</v>
      </c>
      <c r="R902" s="16" t="s">
        <v>38</v>
      </c>
      <c r="S902" s="4" t="str">
        <f>HYPERLINK("https://redcat-toys.ru/api/getInfo/image/a76dbbc0-1fc3-11ee-a23c-00155d82e902")</f>
        <v>https://redcat-toys.ru/api/getInfo/image/a76dbbc0-1fc3-11ee-a23c-00155d82e902</v>
      </c>
      <c r="T902" s="4" t="s">
        <v>2781</v>
      </c>
      <c r="U902" s="4" t="s">
        <v>2330</v>
      </c>
      <c r="V902" s="17" t="s">
        <v>33</v>
      </c>
    </row>
    <row r="903" spans="1:22" ht="96.2" customHeight="1" outlineLevel="7" x14ac:dyDescent="0.2">
      <c r="A903" s="3">
        <v>577</v>
      </c>
      <c r="B903" s="4" t="s">
        <v>2798</v>
      </c>
      <c r="C903" s="4" t="s">
        <v>2799</v>
      </c>
      <c r="D903" s="5" t="s">
        <v>2800</v>
      </c>
      <c r="E903" s="6"/>
      <c r="F903" s="7">
        <v>10</v>
      </c>
      <c r="G903" s="7">
        <v>83</v>
      </c>
      <c r="H903" s="8"/>
      <c r="I903" s="3">
        <v>1</v>
      </c>
      <c r="J903" s="9">
        <v>571.42857142857144</v>
      </c>
      <c r="K903" s="10"/>
      <c r="L903" s="11">
        <f>J903*K903</f>
        <v>0</v>
      </c>
      <c r="M903" s="12">
        <f>0.598*K903</f>
        <v>0</v>
      </c>
      <c r="N903" s="18">
        <f>0.00348*K903</f>
        <v>0</v>
      </c>
      <c r="O903" s="14"/>
      <c r="P903" s="15" t="s">
        <v>2801</v>
      </c>
      <c r="Q903" s="15" t="s">
        <v>47</v>
      </c>
      <c r="R903" s="16" t="s">
        <v>38</v>
      </c>
      <c r="S903" s="4" t="str">
        <f>HYPERLINK("https://redcat-toys.ru/api/getInfo/image/e810fda8-1fc2-11ee-a23c-00155d82e902")</f>
        <v>https://redcat-toys.ru/api/getInfo/image/e810fda8-1fc2-11ee-a23c-00155d82e902</v>
      </c>
      <c r="T903" s="4" t="s">
        <v>2781</v>
      </c>
      <c r="U903" s="4" t="s">
        <v>65</v>
      </c>
      <c r="V903" s="17" t="s">
        <v>33</v>
      </c>
    </row>
    <row r="904" spans="1:22" ht="12" customHeight="1" outlineLevel="7" x14ac:dyDescent="0.2">
      <c r="A904" s="33" t="s">
        <v>2423</v>
      </c>
      <c r="B904" s="33"/>
      <c r="C904" s="33"/>
    </row>
    <row r="905" spans="1:22" ht="96.2" customHeight="1" outlineLevel="7" x14ac:dyDescent="0.2">
      <c r="A905" s="3">
        <v>578</v>
      </c>
      <c r="B905" s="4" t="s">
        <v>2802</v>
      </c>
      <c r="C905" s="4" t="s">
        <v>2803</v>
      </c>
      <c r="D905" s="5" t="s">
        <v>2804</v>
      </c>
      <c r="E905" s="6" t="s">
        <v>56</v>
      </c>
      <c r="F905" s="7">
        <v>10</v>
      </c>
      <c r="G905" s="7">
        <v>64</v>
      </c>
      <c r="H905" s="8"/>
      <c r="I905" s="3">
        <v>1</v>
      </c>
      <c r="J905" s="9">
        <v>285.71428571428572</v>
      </c>
      <c r="K905" s="10"/>
      <c r="L905" s="11">
        <f t="shared" ref="L905:L910" si="30">J905*K905</f>
        <v>0</v>
      </c>
      <c r="M905" s="12">
        <f>0.602*K905</f>
        <v>0</v>
      </c>
      <c r="N905" s="18">
        <f>0.00349*K905</f>
        <v>0</v>
      </c>
      <c r="O905" s="14"/>
      <c r="P905" s="15" t="s">
        <v>2805</v>
      </c>
      <c r="Q905" s="15" t="s">
        <v>47</v>
      </c>
      <c r="R905" s="16" t="s">
        <v>38</v>
      </c>
      <c r="S905" s="4" t="str">
        <f>HYPERLINK("https://redcat-toys.ru/api/getInfo/image/cbf04471-f931-11ed-a239-00155d82e902")</f>
        <v>https://redcat-toys.ru/api/getInfo/image/cbf04471-f931-11ed-a239-00155d82e902</v>
      </c>
      <c r="T905" s="4" t="s">
        <v>2806</v>
      </c>
      <c r="U905" s="4" t="s">
        <v>2330</v>
      </c>
      <c r="V905" s="17" t="s">
        <v>33</v>
      </c>
    </row>
    <row r="906" spans="1:22" ht="96.2" customHeight="1" outlineLevel="7" x14ac:dyDescent="0.2">
      <c r="A906" s="3">
        <v>579</v>
      </c>
      <c r="B906" s="4" t="s">
        <v>2807</v>
      </c>
      <c r="C906" s="4" t="s">
        <v>2808</v>
      </c>
      <c r="D906" s="5" t="s">
        <v>2809</v>
      </c>
      <c r="E906" s="6" t="s">
        <v>56</v>
      </c>
      <c r="F906" s="7">
        <v>10</v>
      </c>
      <c r="G906" s="7">
        <v>38</v>
      </c>
      <c r="H906" s="8"/>
      <c r="I906" s="3">
        <v>1</v>
      </c>
      <c r="J906" s="9">
        <v>285.71428571428572</v>
      </c>
      <c r="K906" s="10"/>
      <c r="L906" s="11">
        <f t="shared" si="30"/>
        <v>0</v>
      </c>
      <c r="M906" s="12">
        <f>0.672*K906</f>
        <v>0</v>
      </c>
      <c r="N906" s="18">
        <f>0.00318*K906</f>
        <v>0</v>
      </c>
      <c r="O906" s="14"/>
      <c r="P906" s="15" t="s">
        <v>2810</v>
      </c>
      <c r="Q906" s="15" t="s">
        <v>47</v>
      </c>
      <c r="R906" s="16" t="s">
        <v>38</v>
      </c>
      <c r="S906" s="4" t="str">
        <f>HYPERLINK("https://redcat-toys.ru/api/getInfo/image/955ac634-1fc6-11ee-a23c-00155d82e902")</f>
        <v>https://redcat-toys.ru/api/getInfo/image/955ac634-1fc6-11ee-a23c-00155d82e902</v>
      </c>
      <c r="T906" s="4" t="s">
        <v>2811</v>
      </c>
      <c r="U906" s="4" t="s">
        <v>2330</v>
      </c>
      <c r="V906" s="17" t="s">
        <v>33</v>
      </c>
    </row>
    <row r="907" spans="1:22" ht="96.2" customHeight="1" outlineLevel="7" x14ac:dyDescent="0.2">
      <c r="A907" s="3">
        <v>580</v>
      </c>
      <c r="B907" s="4" t="s">
        <v>2812</v>
      </c>
      <c r="C907" s="4" t="s">
        <v>2813</v>
      </c>
      <c r="D907" s="5" t="s">
        <v>2814</v>
      </c>
      <c r="E907" s="6" t="s">
        <v>56</v>
      </c>
      <c r="F907" s="7">
        <v>10</v>
      </c>
      <c r="G907" s="7">
        <v>150</v>
      </c>
      <c r="H907" s="8"/>
      <c r="I907" s="3">
        <v>1</v>
      </c>
      <c r="J907" s="9">
        <v>285.71428571428572</v>
      </c>
      <c r="K907" s="10"/>
      <c r="L907" s="11">
        <f t="shared" si="30"/>
        <v>0</v>
      </c>
      <c r="M907" s="12">
        <f>0.668*K907</f>
        <v>0</v>
      </c>
      <c r="N907" s="18">
        <f>0.00292*K907</f>
        <v>0</v>
      </c>
      <c r="O907" s="14"/>
      <c r="P907" s="15" t="s">
        <v>2815</v>
      </c>
      <c r="Q907" s="15" t="s">
        <v>47</v>
      </c>
      <c r="R907" s="16" t="s">
        <v>38</v>
      </c>
      <c r="S907" s="4" t="str">
        <f>HYPERLINK("https://redcat-toys.ru/api/getInfo/image/57ea7c02-1fc6-11ee-a23c-00155d82e902")</f>
        <v>https://redcat-toys.ru/api/getInfo/image/57ea7c02-1fc6-11ee-a23c-00155d82e902</v>
      </c>
      <c r="T907" s="4" t="s">
        <v>2811</v>
      </c>
      <c r="U907" s="4" t="s">
        <v>2330</v>
      </c>
      <c r="V907" s="17" t="s">
        <v>33</v>
      </c>
    </row>
    <row r="908" spans="1:22" ht="96.2" customHeight="1" outlineLevel="7" x14ac:dyDescent="0.2">
      <c r="A908" s="3">
        <v>581</v>
      </c>
      <c r="B908" s="4" t="s">
        <v>2816</v>
      </c>
      <c r="C908" s="4" t="s">
        <v>2817</v>
      </c>
      <c r="D908" s="5" t="s">
        <v>2818</v>
      </c>
      <c r="E908" s="6" t="s">
        <v>56</v>
      </c>
      <c r="F908" s="7">
        <v>10</v>
      </c>
      <c r="G908" s="7">
        <v>22</v>
      </c>
      <c r="H908" s="8"/>
      <c r="I908" s="3">
        <v>1</v>
      </c>
      <c r="J908" s="9">
        <v>285.71428571428572</v>
      </c>
      <c r="K908" s="10"/>
      <c r="L908" s="11">
        <f t="shared" si="30"/>
        <v>0</v>
      </c>
      <c r="M908" s="12">
        <f>0.674*K908</f>
        <v>0</v>
      </c>
      <c r="N908" s="18">
        <f>0.00344*K908</f>
        <v>0</v>
      </c>
      <c r="O908" s="14"/>
      <c r="P908" s="15" t="s">
        <v>2819</v>
      </c>
      <c r="Q908" s="15" t="s">
        <v>47</v>
      </c>
      <c r="R908" s="16" t="s">
        <v>38</v>
      </c>
      <c r="S908" s="4" t="str">
        <f>HYPERLINK("https://redcat-toys.ru/api/getInfo/image/b22b040c-1fc5-11ee-a23c-00155d82e902")</f>
        <v>https://redcat-toys.ru/api/getInfo/image/b22b040c-1fc5-11ee-a23c-00155d82e902</v>
      </c>
      <c r="T908" s="4" t="s">
        <v>2811</v>
      </c>
      <c r="U908" s="4" t="s">
        <v>2330</v>
      </c>
      <c r="V908" s="17" t="s">
        <v>33</v>
      </c>
    </row>
    <row r="909" spans="1:22" ht="96.2" customHeight="1" outlineLevel="7" x14ac:dyDescent="0.2">
      <c r="A909" s="3">
        <v>582</v>
      </c>
      <c r="B909" s="4" t="s">
        <v>2820</v>
      </c>
      <c r="C909" s="4" t="s">
        <v>2821</v>
      </c>
      <c r="D909" s="5" t="s">
        <v>2822</v>
      </c>
      <c r="E909" s="6" t="s">
        <v>56</v>
      </c>
      <c r="F909" s="7">
        <v>10</v>
      </c>
      <c r="G909" s="7">
        <v>2</v>
      </c>
      <c r="H909" s="8"/>
      <c r="I909" s="3">
        <v>1</v>
      </c>
      <c r="J909" s="9">
        <v>571.42857142857144</v>
      </c>
      <c r="K909" s="10"/>
      <c r="L909" s="11">
        <f t="shared" si="30"/>
        <v>0</v>
      </c>
      <c r="M909" s="12">
        <f>0.668*K909</f>
        <v>0</v>
      </c>
      <c r="N909" s="18">
        <f>0.00388*K909</f>
        <v>0</v>
      </c>
      <c r="O909" s="14"/>
      <c r="P909" s="15" t="s">
        <v>2823</v>
      </c>
      <c r="Q909" s="15" t="s">
        <v>47</v>
      </c>
      <c r="R909" s="16" t="s">
        <v>38</v>
      </c>
      <c r="S909" s="4" t="str">
        <f>HYPERLINK("https://redcat-toys.ru/api/getInfo/image/cb8d0eea-1fc4-11ee-a23c-00155d82e902")</f>
        <v>https://redcat-toys.ru/api/getInfo/image/cb8d0eea-1fc4-11ee-a23c-00155d82e902</v>
      </c>
      <c r="T909" s="4" t="s">
        <v>2811</v>
      </c>
      <c r="U909" s="4" t="s">
        <v>2330</v>
      </c>
      <c r="V909" s="17" t="s">
        <v>33</v>
      </c>
    </row>
    <row r="910" spans="1:22" ht="96.2" customHeight="1" outlineLevel="7" x14ac:dyDescent="0.2">
      <c r="A910" s="3">
        <v>583</v>
      </c>
      <c r="B910" s="4" t="s">
        <v>2824</v>
      </c>
      <c r="C910" s="4" t="s">
        <v>2825</v>
      </c>
      <c r="D910" s="5" t="s">
        <v>2826</v>
      </c>
      <c r="E910" s="6" t="s">
        <v>56</v>
      </c>
      <c r="F910" s="7">
        <v>10</v>
      </c>
      <c r="G910" s="7">
        <v>1</v>
      </c>
      <c r="H910" s="8"/>
      <c r="I910" s="3">
        <v>1</v>
      </c>
      <c r="J910" s="9">
        <v>571.42857142857144</v>
      </c>
      <c r="K910" s="10"/>
      <c r="L910" s="11">
        <f t="shared" si="30"/>
        <v>0</v>
      </c>
      <c r="M910" s="12">
        <f>0.568*K910</f>
        <v>0</v>
      </c>
      <c r="N910" s="18">
        <f>0.00233*K910</f>
        <v>0</v>
      </c>
      <c r="O910" s="14"/>
      <c r="P910" s="15" t="s">
        <v>2827</v>
      </c>
      <c r="Q910" s="15" t="s">
        <v>47</v>
      </c>
      <c r="R910" s="16" t="s">
        <v>38</v>
      </c>
      <c r="S910" s="4" t="str">
        <f>HYPERLINK("https://redcat-toys.ru/api/getInfo/image/48f07711-f933-11ed-a239-00155d82e902")</f>
        <v>https://redcat-toys.ru/api/getInfo/image/48f07711-f933-11ed-a239-00155d82e902</v>
      </c>
      <c r="T910" s="4" t="s">
        <v>2828</v>
      </c>
      <c r="U910" s="4" t="s">
        <v>2330</v>
      </c>
      <c r="V910" s="17" t="s">
        <v>33</v>
      </c>
    </row>
    <row r="911" spans="1:22" ht="12" customHeight="1" outlineLevel="7" x14ac:dyDescent="0.2">
      <c r="A911" s="33" t="s">
        <v>2432</v>
      </c>
      <c r="B911" s="33"/>
      <c r="C911" s="33"/>
    </row>
    <row r="912" spans="1:22" ht="96.2" customHeight="1" outlineLevel="7" x14ac:dyDescent="0.2">
      <c r="A912" s="3">
        <v>584</v>
      </c>
      <c r="B912" s="4" t="s">
        <v>2829</v>
      </c>
      <c r="C912" s="4" t="s">
        <v>2830</v>
      </c>
      <c r="D912" s="5" t="s">
        <v>2831</v>
      </c>
      <c r="E912" s="6" t="s">
        <v>56</v>
      </c>
      <c r="F912" s="7">
        <v>10</v>
      </c>
      <c r="G912" s="7">
        <v>8</v>
      </c>
      <c r="H912" s="8"/>
      <c r="I912" s="3">
        <v>1</v>
      </c>
      <c r="J912" s="9">
        <v>571.42857142857144</v>
      </c>
      <c r="K912" s="10"/>
      <c r="L912" s="11">
        <f>J912*K912</f>
        <v>0</v>
      </c>
      <c r="M912" s="12">
        <f>0.683*K912</f>
        <v>0</v>
      </c>
      <c r="N912" s="18">
        <f>0.00308*K912</f>
        <v>0</v>
      </c>
      <c r="O912" s="14"/>
      <c r="P912" s="15" t="s">
        <v>2832</v>
      </c>
      <c r="Q912" s="15" t="s">
        <v>47</v>
      </c>
      <c r="R912" s="16" t="s">
        <v>38</v>
      </c>
      <c r="S912" s="4" t="str">
        <f>HYPERLINK("https://redcat-toys.ru/api/getInfo/image/07b78a8a-1fcb-11ee-a23c-00155d82e902")</f>
        <v>https://redcat-toys.ru/api/getInfo/image/07b78a8a-1fcb-11ee-a23c-00155d82e902</v>
      </c>
      <c r="T912" s="4" t="s">
        <v>2781</v>
      </c>
      <c r="U912" s="4" t="s">
        <v>2330</v>
      </c>
      <c r="V912" s="17" t="s">
        <v>33</v>
      </c>
    </row>
    <row r="913" spans="1:22" ht="96.2" customHeight="1" outlineLevel="7" x14ac:dyDescent="0.2">
      <c r="A913" s="3">
        <v>585</v>
      </c>
      <c r="B913" s="4" t="s">
        <v>2833</v>
      </c>
      <c r="C913" s="4" t="s">
        <v>2834</v>
      </c>
      <c r="D913" s="5" t="s">
        <v>2835</v>
      </c>
      <c r="E913" s="6"/>
      <c r="F913" s="7">
        <v>10</v>
      </c>
      <c r="G913" s="7">
        <v>87</v>
      </c>
      <c r="H913" s="8"/>
      <c r="I913" s="3">
        <v>1</v>
      </c>
      <c r="J913" s="9">
        <v>571.42857142857144</v>
      </c>
      <c r="K913" s="10"/>
      <c r="L913" s="11">
        <f>J913*K913</f>
        <v>0</v>
      </c>
      <c r="M913" s="12">
        <f>0.667*K913</f>
        <v>0</v>
      </c>
      <c r="N913" s="18">
        <f>0.00338*K913</f>
        <v>0</v>
      </c>
      <c r="O913" s="14"/>
      <c r="P913" s="15" t="s">
        <v>2836</v>
      </c>
      <c r="Q913" s="15" t="s">
        <v>47</v>
      </c>
      <c r="R913" s="16" t="s">
        <v>38</v>
      </c>
      <c r="S913" s="4" t="str">
        <f>HYPERLINK("https://redcat-toys.ru/api/getInfo/image/cede1857-1fca-11ee-a23c-00155d82e902")</f>
        <v>https://redcat-toys.ru/api/getInfo/image/cede1857-1fca-11ee-a23c-00155d82e902</v>
      </c>
      <c r="T913" s="4" t="s">
        <v>2781</v>
      </c>
      <c r="U913" s="4" t="s">
        <v>65</v>
      </c>
      <c r="V913" s="17" t="s">
        <v>33</v>
      </c>
    </row>
    <row r="914" spans="1:22" ht="96.2" customHeight="1" outlineLevel="7" x14ac:dyDescent="0.2">
      <c r="A914" s="3">
        <v>586</v>
      </c>
      <c r="B914" s="4" t="s">
        <v>2837</v>
      </c>
      <c r="C914" s="4" t="s">
        <v>2838</v>
      </c>
      <c r="D914" s="5" t="s">
        <v>2839</v>
      </c>
      <c r="E914" s="6"/>
      <c r="F914" s="7">
        <v>10</v>
      </c>
      <c r="G914" s="7">
        <v>195</v>
      </c>
      <c r="H914" s="8"/>
      <c r="I914" s="3">
        <v>1</v>
      </c>
      <c r="J914" s="9">
        <v>571.42857142857144</v>
      </c>
      <c r="K914" s="10"/>
      <c r="L914" s="11">
        <f>J914*K914</f>
        <v>0</v>
      </c>
      <c r="M914" s="12">
        <f>0.687*K914</f>
        <v>0</v>
      </c>
      <c r="N914" s="18">
        <f>0.00317*K914</f>
        <v>0</v>
      </c>
      <c r="O914" s="14"/>
      <c r="P914" s="15" t="s">
        <v>2840</v>
      </c>
      <c r="Q914" s="15" t="s">
        <v>47</v>
      </c>
      <c r="R914" s="16" t="s">
        <v>38</v>
      </c>
      <c r="S914" s="4" t="str">
        <f>HYPERLINK("https://redcat-toys.ru/api/getInfo/image/596f8644-1fca-11ee-a23c-00155d82e902")</f>
        <v>https://redcat-toys.ru/api/getInfo/image/596f8644-1fca-11ee-a23c-00155d82e902</v>
      </c>
      <c r="T914" s="4" t="s">
        <v>2781</v>
      </c>
      <c r="U914" s="4" t="s">
        <v>65</v>
      </c>
      <c r="V914" s="17" t="s">
        <v>33</v>
      </c>
    </row>
    <row r="915" spans="1:22" ht="96.2" customHeight="1" outlineLevel="7" x14ac:dyDescent="0.2">
      <c r="A915" s="3">
        <v>587</v>
      </c>
      <c r="B915" s="4" t="s">
        <v>2841</v>
      </c>
      <c r="C915" s="4" t="s">
        <v>2842</v>
      </c>
      <c r="D915" s="5" t="s">
        <v>2843</v>
      </c>
      <c r="E915" s="6" t="s">
        <v>56</v>
      </c>
      <c r="F915" s="7">
        <v>10</v>
      </c>
      <c r="G915" s="7">
        <v>47</v>
      </c>
      <c r="H915" s="8"/>
      <c r="I915" s="3">
        <v>1</v>
      </c>
      <c r="J915" s="9">
        <v>285.71428571428572</v>
      </c>
      <c r="K915" s="10"/>
      <c r="L915" s="11">
        <f>J915*K915</f>
        <v>0</v>
      </c>
      <c r="M915" s="12">
        <f>0.558*K915</f>
        <v>0</v>
      </c>
      <c r="N915" s="18">
        <f>0.00421*K915</f>
        <v>0</v>
      </c>
      <c r="O915" s="14"/>
      <c r="P915" s="15" t="s">
        <v>2844</v>
      </c>
      <c r="Q915" s="15" t="s">
        <v>47</v>
      </c>
      <c r="R915" s="16" t="s">
        <v>38</v>
      </c>
      <c r="S915" s="4" t="str">
        <f>HYPERLINK("https://redcat-toys.ru/api/getInfo/image/ee2d3f44-f933-11ed-a239-00155d82e902")</f>
        <v>https://redcat-toys.ru/api/getInfo/image/ee2d3f44-f933-11ed-a239-00155d82e902</v>
      </c>
      <c r="T915" s="4" t="s">
        <v>2806</v>
      </c>
      <c r="U915" s="4" t="s">
        <v>2330</v>
      </c>
      <c r="V915" s="17" t="s">
        <v>33</v>
      </c>
    </row>
    <row r="916" spans="1:22" ht="12" customHeight="1" outlineLevel="7" x14ac:dyDescent="0.2">
      <c r="A916" s="33" t="s">
        <v>2437</v>
      </c>
      <c r="B916" s="33"/>
      <c r="C916" s="33"/>
    </row>
    <row r="917" spans="1:22" ht="96.2" customHeight="1" outlineLevel="7" x14ac:dyDescent="0.2">
      <c r="A917" s="3">
        <v>588</v>
      </c>
      <c r="B917" s="4" t="s">
        <v>2845</v>
      </c>
      <c r="C917" s="4" t="s">
        <v>2846</v>
      </c>
      <c r="D917" s="5" t="s">
        <v>2847</v>
      </c>
      <c r="E917" s="6"/>
      <c r="F917" s="7">
        <v>10</v>
      </c>
      <c r="G917" s="7">
        <v>23</v>
      </c>
      <c r="H917" s="8"/>
      <c r="I917" s="3">
        <v>1</v>
      </c>
      <c r="J917" s="9">
        <v>571.42857142857144</v>
      </c>
      <c r="K917" s="10"/>
      <c r="L917" s="11">
        <f>J917*K917</f>
        <v>0</v>
      </c>
      <c r="M917" s="12">
        <f>0.663*K917</f>
        <v>0</v>
      </c>
      <c r="N917" s="18">
        <f>0.00317*K917</f>
        <v>0</v>
      </c>
      <c r="O917" s="14"/>
      <c r="P917" s="15" t="s">
        <v>2848</v>
      </c>
      <c r="Q917" s="15" t="s">
        <v>47</v>
      </c>
      <c r="R917" s="16" t="s">
        <v>38</v>
      </c>
      <c r="S917" s="4" t="str">
        <f>HYPERLINK("https://redcat-toys.ru/api/getInfo/image/9358bf83-1fd9-11ee-a23c-00155d82e902")</f>
        <v>https://redcat-toys.ru/api/getInfo/image/9358bf83-1fd9-11ee-a23c-00155d82e902</v>
      </c>
      <c r="T917" s="4" t="s">
        <v>2811</v>
      </c>
      <c r="U917" s="4" t="s">
        <v>65</v>
      </c>
      <c r="V917" s="17" t="s">
        <v>33</v>
      </c>
    </row>
    <row r="918" spans="1:22" ht="96.2" customHeight="1" outlineLevel="7" x14ac:dyDescent="0.2">
      <c r="A918" s="3">
        <v>589</v>
      </c>
      <c r="B918" s="4" t="s">
        <v>2849</v>
      </c>
      <c r="C918" s="4" t="s">
        <v>2850</v>
      </c>
      <c r="D918" s="5" t="s">
        <v>2851</v>
      </c>
      <c r="E918" s="6" t="s">
        <v>56</v>
      </c>
      <c r="F918" s="7">
        <v>10</v>
      </c>
      <c r="G918" s="7">
        <v>159</v>
      </c>
      <c r="H918" s="8"/>
      <c r="I918" s="3">
        <v>1</v>
      </c>
      <c r="J918" s="9">
        <v>285.71428571428572</v>
      </c>
      <c r="K918" s="10"/>
      <c r="L918" s="11">
        <f>J918*K918</f>
        <v>0</v>
      </c>
      <c r="M918" s="12">
        <f>0.622*K918</f>
        <v>0</v>
      </c>
      <c r="N918" s="18">
        <f>0.00294*K918</f>
        <v>0</v>
      </c>
      <c r="O918" s="14"/>
      <c r="P918" s="15" t="s">
        <v>2852</v>
      </c>
      <c r="Q918" s="15" t="s">
        <v>47</v>
      </c>
      <c r="R918" s="16" t="s">
        <v>38</v>
      </c>
      <c r="S918" s="4" t="str">
        <f>HYPERLINK("https://redcat-toys.ru/api/getInfo/image/9c1fad07-20bf-11ee-a23c-00155d82e902")</f>
        <v>https://redcat-toys.ru/api/getInfo/image/9c1fad07-20bf-11ee-a23c-00155d82e902</v>
      </c>
      <c r="T918" s="4" t="s">
        <v>2853</v>
      </c>
      <c r="U918" s="4" t="s">
        <v>2330</v>
      </c>
      <c r="V918" s="17" t="s">
        <v>33</v>
      </c>
    </row>
    <row r="919" spans="1:22" ht="96.2" customHeight="1" outlineLevel="7" x14ac:dyDescent="0.2">
      <c r="A919" s="3">
        <v>590</v>
      </c>
      <c r="B919" s="4" t="s">
        <v>2854</v>
      </c>
      <c r="C919" s="4" t="s">
        <v>2855</v>
      </c>
      <c r="D919" s="5" t="s">
        <v>2856</v>
      </c>
      <c r="E919" s="6" t="s">
        <v>56</v>
      </c>
      <c r="F919" s="7">
        <v>10</v>
      </c>
      <c r="G919" s="7">
        <v>23</v>
      </c>
      <c r="H919" s="8"/>
      <c r="I919" s="3">
        <v>1</v>
      </c>
      <c r="J919" s="9">
        <v>571.42857142857144</v>
      </c>
      <c r="K919" s="10"/>
      <c r="L919" s="11">
        <f>J919*K919</f>
        <v>0</v>
      </c>
      <c r="M919" s="19">
        <f>0.62*K919</f>
        <v>0</v>
      </c>
      <c r="N919" s="18">
        <f>0.00306*K919</f>
        <v>0</v>
      </c>
      <c r="O919" s="14"/>
      <c r="P919" s="15" t="s">
        <v>2857</v>
      </c>
      <c r="Q919" s="15" t="s">
        <v>47</v>
      </c>
      <c r="R919" s="16" t="s">
        <v>38</v>
      </c>
      <c r="S919" s="4" t="str">
        <f>HYPERLINK("https://redcat-toys.ru/api/getInfo/image/2d01ac6e-20bf-11ee-a23c-00155d82e902")</f>
        <v>https://redcat-toys.ru/api/getInfo/image/2d01ac6e-20bf-11ee-a23c-00155d82e902</v>
      </c>
      <c r="T919" s="4" t="s">
        <v>2853</v>
      </c>
      <c r="U919" s="4" t="s">
        <v>2330</v>
      </c>
      <c r="V919" s="17" t="s">
        <v>33</v>
      </c>
    </row>
    <row r="920" spans="1:22" ht="96.2" customHeight="1" outlineLevel="7" x14ac:dyDescent="0.2">
      <c r="A920" s="3">
        <v>591</v>
      </c>
      <c r="B920" s="4" t="s">
        <v>2858</v>
      </c>
      <c r="C920" s="4" t="s">
        <v>2859</v>
      </c>
      <c r="D920" s="5" t="s">
        <v>2860</v>
      </c>
      <c r="E920" s="6" t="s">
        <v>56</v>
      </c>
      <c r="F920" s="7">
        <v>10</v>
      </c>
      <c r="G920" s="7">
        <v>61</v>
      </c>
      <c r="H920" s="8"/>
      <c r="I920" s="3">
        <v>1</v>
      </c>
      <c r="J920" s="9">
        <v>285.71428571428572</v>
      </c>
      <c r="K920" s="10"/>
      <c r="L920" s="11">
        <f>J920*K920</f>
        <v>0</v>
      </c>
      <c r="M920" s="12">
        <f>0.621*K920</f>
        <v>0</v>
      </c>
      <c r="N920" s="18">
        <f>0.00291*K920</f>
        <v>0</v>
      </c>
      <c r="O920" s="14"/>
      <c r="P920" s="15" t="s">
        <v>2861</v>
      </c>
      <c r="Q920" s="15" t="s">
        <v>47</v>
      </c>
      <c r="R920" s="16" t="s">
        <v>38</v>
      </c>
      <c r="S920" s="4" t="str">
        <f>HYPERLINK("https://redcat-toys.ru/api/getInfo/image/6cfa4ed5-20c4-11ee-a23c-00155d82e902")</f>
        <v>https://redcat-toys.ru/api/getInfo/image/6cfa4ed5-20c4-11ee-a23c-00155d82e902</v>
      </c>
      <c r="T920" s="4" t="s">
        <v>2853</v>
      </c>
      <c r="U920" s="4" t="s">
        <v>2330</v>
      </c>
      <c r="V920" s="17" t="s">
        <v>33</v>
      </c>
    </row>
    <row r="921" spans="1:22" ht="96.2" customHeight="1" outlineLevel="7" x14ac:dyDescent="0.2">
      <c r="A921" s="3">
        <v>592</v>
      </c>
      <c r="B921" s="4" t="s">
        <v>2862</v>
      </c>
      <c r="C921" s="4" t="s">
        <v>2863</v>
      </c>
      <c r="D921" s="5" t="s">
        <v>2864</v>
      </c>
      <c r="E921" s="6"/>
      <c r="F921" s="7">
        <v>10</v>
      </c>
      <c r="G921" s="7">
        <v>68</v>
      </c>
      <c r="H921" s="8"/>
      <c r="I921" s="3">
        <v>1</v>
      </c>
      <c r="J921" s="9">
        <v>285.71428571428572</v>
      </c>
      <c r="K921" s="10"/>
      <c r="L921" s="11">
        <f>J921*K921</f>
        <v>0</v>
      </c>
      <c r="M921" s="12">
        <f>0.627*K921</f>
        <v>0</v>
      </c>
      <c r="N921" s="18">
        <f>0.00306*K921</f>
        <v>0</v>
      </c>
      <c r="O921" s="14"/>
      <c r="P921" s="15" t="s">
        <v>2865</v>
      </c>
      <c r="Q921" s="15" t="s">
        <v>47</v>
      </c>
      <c r="R921" s="16" t="s">
        <v>38</v>
      </c>
      <c r="S921" s="4" t="str">
        <f>HYPERLINK("https://redcat-toys.ru/api/getInfo/image/b5dacc63-20c4-11ee-a23c-00155d82e902")</f>
        <v>https://redcat-toys.ru/api/getInfo/image/b5dacc63-20c4-11ee-a23c-00155d82e902</v>
      </c>
      <c r="T921" s="4" t="s">
        <v>2853</v>
      </c>
      <c r="U921" s="4" t="s">
        <v>65</v>
      </c>
      <c r="V921" s="17" t="s">
        <v>33</v>
      </c>
    </row>
    <row r="922" spans="1:22" ht="12" customHeight="1" outlineLevel="7" x14ac:dyDescent="0.2">
      <c r="A922" s="33" t="s">
        <v>2866</v>
      </c>
      <c r="B922" s="33"/>
      <c r="C922" s="33"/>
    </row>
    <row r="923" spans="1:22" ht="96.2" customHeight="1" outlineLevel="7" x14ac:dyDescent="0.2">
      <c r="A923" s="3">
        <v>593</v>
      </c>
      <c r="B923" s="4" t="s">
        <v>2867</v>
      </c>
      <c r="C923" s="4" t="s">
        <v>2868</v>
      </c>
      <c r="D923" s="5" t="s">
        <v>2869</v>
      </c>
      <c r="E923" s="6" t="s">
        <v>56</v>
      </c>
      <c r="F923" s="7">
        <v>10</v>
      </c>
      <c r="G923" s="7">
        <v>2</v>
      </c>
      <c r="H923" s="8"/>
      <c r="I923" s="3">
        <v>1</v>
      </c>
      <c r="J923" s="9">
        <v>285.71428571428572</v>
      </c>
      <c r="K923" s="10"/>
      <c r="L923" s="11">
        <f>J923*K923</f>
        <v>0</v>
      </c>
      <c r="M923" s="12">
        <f>0.657*K923</f>
        <v>0</v>
      </c>
      <c r="N923" s="18">
        <f>0.00364*K923</f>
        <v>0</v>
      </c>
      <c r="O923" s="14"/>
      <c r="P923" s="15" t="s">
        <v>2870</v>
      </c>
      <c r="Q923" s="15" t="s">
        <v>47</v>
      </c>
      <c r="R923" s="16" t="s">
        <v>38</v>
      </c>
      <c r="S923" s="4" t="str">
        <f>HYPERLINK("https://redcat-toys.ru/api/getInfo/image/a9fb090e-2148-11ee-a23c-00155d82e902")</f>
        <v>https://redcat-toys.ru/api/getInfo/image/a9fb090e-2148-11ee-a23c-00155d82e902</v>
      </c>
      <c r="T923" s="4" t="s">
        <v>2871</v>
      </c>
      <c r="U923" s="4" t="s">
        <v>2330</v>
      </c>
      <c r="V923" s="17" t="s">
        <v>33</v>
      </c>
    </row>
    <row r="924" spans="1:22" ht="12" customHeight="1" outlineLevel="7" x14ac:dyDescent="0.2">
      <c r="A924" s="33" t="s">
        <v>2872</v>
      </c>
      <c r="B924" s="33"/>
      <c r="C924" s="33"/>
    </row>
    <row r="925" spans="1:22" ht="96.2" customHeight="1" outlineLevel="7" x14ac:dyDescent="0.2">
      <c r="A925" s="3">
        <v>594</v>
      </c>
      <c r="B925" s="4" t="s">
        <v>2873</v>
      </c>
      <c r="C925" s="4" t="s">
        <v>2874</v>
      </c>
      <c r="D925" s="5" t="s">
        <v>2875</v>
      </c>
      <c r="E925" s="6"/>
      <c r="F925" s="7">
        <v>10</v>
      </c>
      <c r="G925" s="7">
        <v>3</v>
      </c>
      <c r="H925" s="8"/>
      <c r="I925" s="3">
        <v>1</v>
      </c>
      <c r="J925" s="9">
        <v>285.71428571428572</v>
      </c>
      <c r="K925" s="10"/>
      <c r="L925" s="11">
        <f>J925*K925</f>
        <v>0</v>
      </c>
      <c r="M925" s="12">
        <f>0.688*K925</f>
        <v>0</v>
      </c>
      <c r="N925" s="18">
        <f>0.00293*K925</f>
        <v>0</v>
      </c>
      <c r="O925" s="14"/>
      <c r="P925" s="15" t="s">
        <v>2876</v>
      </c>
      <c r="Q925" s="15" t="s">
        <v>47</v>
      </c>
      <c r="R925" s="16" t="s">
        <v>38</v>
      </c>
      <c r="S925" s="4" t="str">
        <f>HYPERLINK("https://redcat-toys.ru/api/getInfo/image/d77fb38a-1fdd-11ee-a23c-00155d82e902")</f>
        <v>https://redcat-toys.ru/api/getInfo/image/d77fb38a-1fdd-11ee-a23c-00155d82e902</v>
      </c>
      <c r="T925" s="4" t="s">
        <v>2877</v>
      </c>
      <c r="U925" s="4" t="s">
        <v>79</v>
      </c>
      <c r="V925" s="17" t="s">
        <v>33</v>
      </c>
    </row>
    <row r="926" spans="1:22" ht="96.2" customHeight="1" outlineLevel="7" x14ac:dyDescent="0.2">
      <c r="A926" s="3">
        <v>595</v>
      </c>
      <c r="B926" s="4" t="s">
        <v>2878</v>
      </c>
      <c r="C926" s="4" t="s">
        <v>2879</v>
      </c>
      <c r="D926" s="5" t="s">
        <v>2880</v>
      </c>
      <c r="E926" s="6" t="s">
        <v>56</v>
      </c>
      <c r="F926" s="7">
        <v>10</v>
      </c>
      <c r="G926" s="7">
        <v>53</v>
      </c>
      <c r="H926" s="8"/>
      <c r="I926" s="3">
        <v>1</v>
      </c>
      <c r="J926" s="9">
        <v>285.71428571428572</v>
      </c>
      <c r="K926" s="10"/>
      <c r="L926" s="11">
        <f>J926*K926</f>
        <v>0</v>
      </c>
      <c r="M926" s="12">
        <f>0.673*K926</f>
        <v>0</v>
      </c>
      <c r="N926" s="18">
        <f>0.00295*K926</f>
        <v>0</v>
      </c>
      <c r="O926" s="14"/>
      <c r="P926" s="15" t="s">
        <v>2881</v>
      </c>
      <c r="Q926" s="15" t="s">
        <v>47</v>
      </c>
      <c r="R926" s="16" t="s">
        <v>38</v>
      </c>
      <c r="S926" s="4" t="str">
        <f>HYPERLINK("https://redcat-toys.ru/api/getInfo/image/fbaac804-1fda-11ee-a23c-00155d82e902")</f>
        <v>https://redcat-toys.ru/api/getInfo/image/fbaac804-1fda-11ee-a23c-00155d82e902</v>
      </c>
      <c r="T926" s="4" t="s">
        <v>2877</v>
      </c>
      <c r="U926" s="4" t="s">
        <v>2330</v>
      </c>
      <c r="V926" s="17" t="s">
        <v>33</v>
      </c>
    </row>
    <row r="927" spans="1:22" ht="96.2" customHeight="1" outlineLevel="7" x14ac:dyDescent="0.2">
      <c r="A927" s="3">
        <v>596</v>
      </c>
      <c r="B927" s="4" t="s">
        <v>2882</v>
      </c>
      <c r="C927" s="4" t="s">
        <v>2883</v>
      </c>
      <c r="D927" s="5" t="s">
        <v>2884</v>
      </c>
      <c r="E927" s="6" t="s">
        <v>56</v>
      </c>
      <c r="F927" s="7">
        <v>10</v>
      </c>
      <c r="G927" s="7">
        <v>60</v>
      </c>
      <c r="H927" s="8"/>
      <c r="I927" s="3">
        <v>1</v>
      </c>
      <c r="J927" s="9">
        <v>285.71428571428572</v>
      </c>
      <c r="K927" s="10"/>
      <c r="L927" s="11">
        <f>J927*K927</f>
        <v>0</v>
      </c>
      <c r="M927" s="12">
        <f>0.584*K927</f>
        <v>0</v>
      </c>
      <c r="N927" s="18">
        <f>0.00337*K927</f>
        <v>0</v>
      </c>
      <c r="O927" s="14"/>
      <c r="P927" s="15" t="s">
        <v>2885</v>
      </c>
      <c r="Q927" s="15" t="s">
        <v>47</v>
      </c>
      <c r="R927" s="16" t="s">
        <v>38</v>
      </c>
      <c r="S927" s="4" t="str">
        <f>HYPERLINK("https://redcat-toys.ru/api/getInfo/image/a0bcae7d-f93a-11ed-a239-00155d82e902")</f>
        <v>https://redcat-toys.ru/api/getInfo/image/a0bcae7d-f93a-11ed-a239-00155d82e902</v>
      </c>
      <c r="T927" s="4" t="s">
        <v>2886</v>
      </c>
      <c r="U927" s="4" t="s">
        <v>2330</v>
      </c>
      <c r="V927" s="17" t="s">
        <v>33</v>
      </c>
    </row>
    <row r="928" spans="1:22" ht="96.2" customHeight="1" outlineLevel="7" x14ac:dyDescent="0.2">
      <c r="A928" s="3">
        <v>597</v>
      </c>
      <c r="B928" s="4" t="s">
        <v>2887</v>
      </c>
      <c r="C928" s="4" t="s">
        <v>2888</v>
      </c>
      <c r="D928" s="5" t="s">
        <v>2889</v>
      </c>
      <c r="E928" s="6" t="s">
        <v>56</v>
      </c>
      <c r="F928" s="7">
        <v>10</v>
      </c>
      <c r="G928" s="7">
        <v>2</v>
      </c>
      <c r="H928" s="8"/>
      <c r="I928" s="3">
        <v>1</v>
      </c>
      <c r="J928" s="9">
        <v>571.42857142857144</v>
      </c>
      <c r="K928" s="10"/>
      <c r="L928" s="11">
        <f>J928*K928</f>
        <v>0</v>
      </c>
      <c r="M928" s="12">
        <f>0.575*K928</f>
        <v>0</v>
      </c>
      <c r="N928" s="13">
        <f>0.0035*K928</f>
        <v>0</v>
      </c>
      <c r="O928" s="14"/>
      <c r="P928" s="15" t="s">
        <v>2890</v>
      </c>
      <c r="Q928" s="15" t="s">
        <v>47</v>
      </c>
      <c r="R928" s="16" t="s">
        <v>38</v>
      </c>
      <c r="S928" s="4" t="str">
        <f>HYPERLINK("https://redcat-toys.ru/api/getInfo/image/18deafa2-f93b-11ed-a239-00155d82e902")</f>
        <v>https://redcat-toys.ru/api/getInfo/image/18deafa2-f93b-11ed-a239-00155d82e902</v>
      </c>
      <c r="T928" s="4" t="s">
        <v>2891</v>
      </c>
      <c r="U928" s="4" t="s">
        <v>2330</v>
      </c>
      <c r="V928" s="17" t="s">
        <v>33</v>
      </c>
    </row>
    <row r="929" spans="1:22" ht="12" customHeight="1" outlineLevel="7" x14ac:dyDescent="0.2">
      <c r="A929" s="33" t="s">
        <v>2892</v>
      </c>
      <c r="B929" s="33"/>
      <c r="C929" s="33"/>
    </row>
    <row r="930" spans="1:22" ht="96.2" customHeight="1" outlineLevel="7" x14ac:dyDescent="0.2">
      <c r="A930" s="3">
        <v>598</v>
      </c>
      <c r="B930" s="4" t="s">
        <v>2893</v>
      </c>
      <c r="C930" s="4" t="s">
        <v>2894</v>
      </c>
      <c r="D930" s="5" t="s">
        <v>2895</v>
      </c>
      <c r="E930" s="6" t="s">
        <v>56</v>
      </c>
      <c r="F930" s="7">
        <v>10</v>
      </c>
      <c r="G930" s="7">
        <v>44</v>
      </c>
      <c r="H930" s="8"/>
      <c r="I930" s="3">
        <v>1</v>
      </c>
      <c r="J930" s="9">
        <v>285.71428571428572</v>
      </c>
      <c r="K930" s="10"/>
      <c r="L930" s="11">
        <f>J930*K930</f>
        <v>0</v>
      </c>
      <c r="M930" s="19">
        <f>0.68*K930</f>
        <v>0</v>
      </c>
      <c r="N930" s="18">
        <f>0.00306*K930</f>
        <v>0</v>
      </c>
      <c r="O930" s="14"/>
      <c r="P930" s="15" t="s">
        <v>2896</v>
      </c>
      <c r="Q930" s="15" t="s">
        <v>47</v>
      </c>
      <c r="R930" s="16" t="s">
        <v>38</v>
      </c>
      <c r="S930" s="4" t="str">
        <f>HYPERLINK("https://redcat-toys.ru/api/getInfo/image/bb70d9fd-1fe7-11ee-a23c-00155d82e902")</f>
        <v>https://redcat-toys.ru/api/getInfo/image/bb70d9fd-1fe7-11ee-a23c-00155d82e902</v>
      </c>
      <c r="T930" s="4" t="s">
        <v>2897</v>
      </c>
      <c r="U930" s="4" t="s">
        <v>2330</v>
      </c>
      <c r="V930" s="17" t="s">
        <v>33</v>
      </c>
    </row>
    <row r="931" spans="1:22" ht="96.2" customHeight="1" outlineLevel="7" x14ac:dyDescent="0.2">
      <c r="A931" s="3">
        <v>599</v>
      </c>
      <c r="B931" s="4" t="s">
        <v>2898</v>
      </c>
      <c r="C931" s="4" t="s">
        <v>2899</v>
      </c>
      <c r="D931" s="5" t="s">
        <v>2900</v>
      </c>
      <c r="E931" s="6" t="s">
        <v>56</v>
      </c>
      <c r="F931" s="7">
        <v>10</v>
      </c>
      <c r="G931" s="7">
        <v>69</v>
      </c>
      <c r="H931" s="8"/>
      <c r="I931" s="3">
        <v>1</v>
      </c>
      <c r="J931" s="9">
        <v>285.71428571428572</v>
      </c>
      <c r="K931" s="10"/>
      <c r="L931" s="11">
        <f>J931*K931</f>
        <v>0</v>
      </c>
      <c r="M931" s="12">
        <f>0.679*K931</f>
        <v>0</v>
      </c>
      <c r="N931" s="18">
        <f>0.00293*K931</f>
        <v>0</v>
      </c>
      <c r="O931" s="14"/>
      <c r="P931" s="15" t="s">
        <v>2901</v>
      </c>
      <c r="Q931" s="15" t="s">
        <v>47</v>
      </c>
      <c r="R931" s="16" t="s">
        <v>38</v>
      </c>
      <c r="S931" s="4" t="str">
        <f>HYPERLINK("https://redcat-toys.ru/api/getInfo/image/a0725906-1fe8-11ee-a23c-00155d82e902")</f>
        <v>https://redcat-toys.ru/api/getInfo/image/a0725906-1fe8-11ee-a23c-00155d82e902</v>
      </c>
      <c r="T931" s="4" t="s">
        <v>2902</v>
      </c>
      <c r="U931" s="4" t="s">
        <v>2330</v>
      </c>
      <c r="V931" s="17" t="s">
        <v>33</v>
      </c>
    </row>
    <row r="932" spans="1:22" ht="96.2" customHeight="1" outlineLevel="7" x14ac:dyDescent="0.2">
      <c r="A932" s="3">
        <v>600</v>
      </c>
      <c r="B932" s="4" t="s">
        <v>2903</v>
      </c>
      <c r="C932" s="4" t="s">
        <v>2904</v>
      </c>
      <c r="D932" s="5" t="s">
        <v>2905</v>
      </c>
      <c r="E932" s="6" t="s">
        <v>56</v>
      </c>
      <c r="F932" s="7">
        <v>10</v>
      </c>
      <c r="G932" s="7">
        <v>64</v>
      </c>
      <c r="H932" s="8"/>
      <c r="I932" s="3">
        <v>1</v>
      </c>
      <c r="J932" s="9">
        <v>285.71428571428572</v>
      </c>
      <c r="K932" s="10"/>
      <c r="L932" s="11">
        <f>J932*K932</f>
        <v>0</v>
      </c>
      <c r="M932" s="12">
        <f>0.659*K932</f>
        <v>0</v>
      </c>
      <c r="N932" s="18">
        <f>0.00318*K932</f>
        <v>0</v>
      </c>
      <c r="O932" s="14"/>
      <c r="P932" s="15" t="s">
        <v>2906</v>
      </c>
      <c r="Q932" s="15" t="s">
        <v>47</v>
      </c>
      <c r="R932" s="16" t="s">
        <v>38</v>
      </c>
      <c r="S932" s="4" t="str">
        <f>HYPERLINK("https://redcat-toys.ru/api/getInfo/image/d84eba4d-1fe6-11ee-a23c-00155d82e902")</f>
        <v>https://redcat-toys.ru/api/getInfo/image/d84eba4d-1fe6-11ee-a23c-00155d82e902</v>
      </c>
      <c r="T932" s="4" t="s">
        <v>2897</v>
      </c>
      <c r="U932" s="4" t="s">
        <v>2330</v>
      </c>
      <c r="V932" s="17" t="s">
        <v>33</v>
      </c>
    </row>
    <row r="933" spans="1:22" ht="96.2" customHeight="1" outlineLevel="7" x14ac:dyDescent="0.2">
      <c r="A933" s="3">
        <v>601</v>
      </c>
      <c r="B933" s="4" t="s">
        <v>2907</v>
      </c>
      <c r="C933" s="4" t="s">
        <v>2908</v>
      </c>
      <c r="D933" s="5" t="s">
        <v>2909</v>
      </c>
      <c r="E933" s="6" t="s">
        <v>56</v>
      </c>
      <c r="F933" s="7">
        <v>10</v>
      </c>
      <c r="G933" s="7">
        <v>40</v>
      </c>
      <c r="H933" s="8"/>
      <c r="I933" s="3">
        <v>1</v>
      </c>
      <c r="J933" s="9">
        <v>285.71428571428572</v>
      </c>
      <c r="K933" s="10"/>
      <c r="L933" s="11">
        <f>J933*K933</f>
        <v>0</v>
      </c>
      <c r="M933" s="12">
        <f>0.565*K933</f>
        <v>0</v>
      </c>
      <c r="N933" s="13">
        <f>0.0042*K933</f>
        <v>0</v>
      </c>
      <c r="O933" s="14"/>
      <c r="P933" s="15" t="s">
        <v>2910</v>
      </c>
      <c r="Q933" s="15" t="s">
        <v>47</v>
      </c>
      <c r="R933" s="16" t="s">
        <v>38</v>
      </c>
      <c r="S933" s="4" t="str">
        <f>HYPERLINK("https://redcat-toys.ru/api/getInfo/image/0e28371c-f93d-11ed-a239-00155d82e902")</f>
        <v>https://redcat-toys.ru/api/getInfo/image/0e28371c-f93d-11ed-a239-00155d82e902</v>
      </c>
      <c r="T933" s="4" t="s">
        <v>2806</v>
      </c>
      <c r="U933" s="4" t="s">
        <v>2330</v>
      </c>
      <c r="V933" s="17" t="s">
        <v>33</v>
      </c>
    </row>
    <row r="934" spans="1:22" ht="12" customHeight="1" outlineLevel="7" x14ac:dyDescent="0.2">
      <c r="A934" s="33" t="s">
        <v>2911</v>
      </c>
      <c r="B934" s="33"/>
      <c r="C934" s="33"/>
    </row>
    <row r="935" spans="1:22" ht="96.2" customHeight="1" outlineLevel="7" x14ac:dyDescent="0.2">
      <c r="A935" s="3">
        <v>602</v>
      </c>
      <c r="B935" s="4" t="s">
        <v>2912</v>
      </c>
      <c r="C935" s="4" t="s">
        <v>2913</v>
      </c>
      <c r="D935" s="5" t="s">
        <v>2914</v>
      </c>
      <c r="E935" s="6" t="s">
        <v>56</v>
      </c>
      <c r="F935" s="7">
        <v>10</v>
      </c>
      <c r="G935" s="7">
        <v>79</v>
      </c>
      <c r="H935" s="8"/>
      <c r="I935" s="3">
        <v>1</v>
      </c>
      <c r="J935" s="9">
        <v>285.71428571428572</v>
      </c>
      <c r="K935" s="10"/>
      <c r="L935" s="11">
        <f>J935*K935</f>
        <v>0</v>
      </c>
      <c r="M935" s="12">
        <f>0.571*K935</f>
        <v>0</v>
      </c>
      <c r="N935" s="18">
        <f>0.00348*K935</f>
        <v>0</v>
      </c>
      <c r="O935" s="14"/>
      <c r="P935" s="15" t="s">
        <v>2915</v>
      </c>
      <c r="Q935" s="15" t="s">
        <v>47</v>
      </c>
      <c r="R935" s="16" t="s">
        <v>38</v>
      </c>
      <c r="S935" s="4" t="str">
        <f>HYPERLINK("https://redcat-toys.ru/api/getInfo/image/b4829cf3-f938-11ed-a239-00155d82e902")</f>
        <v>https://redcat-toys.ru/api/getInfo/image/b4829cf3-f938-11ed-a239-00155d82e902</v>
      </c>
      <c r="T935" s="4" t="s">
        <v>2916</v>
      </c>
      <c r="U935" s="4" t="s">
        <v>2330</v>
      </c>
      <c r="V935" s="17" t="s">
        <v>33</v>
      </c>
    </row>
    <row r="936" spans="1:22" ht="96.2" customHeight="1" outlineLevel="7" x14ac:dyDescent="0.2">
      <c r="A936" s="3">
        <v>603</v>
      </c>
      <c r="B936" s="4" t="s">
        <v>2917</v>
      </c>
      <c r="C936" s="4" t="s">
        <v>2918</v>
      </c>
      <c r="D936" s="5" t="s">
        <v>2919</v>
      </c>
      <c r="E936" s="6" t="s">
        <v>56</v>
      </c>
      <c r="F936" s="7">
        <v>10</v>
      </c>
      <c r="G936" s="7">
        <v>7</v>
      </c>
      <c r="H936" s="8"/>
      <c r="I936" s="3">
        <v>1</v>
      </c>
      <c r="J936" s="9">
        <v>285.71428571428572</v>
      </c>
      <c r="K936" s="10"/>
      <c r="L936" s="11">
        <f>J936*K936</f>
        <v>0</v>
      </c>
      <c r="M936" s="12">
        <f>0.669*K936</f>
        <v>0</v>
      </c>
      <c r="N936" s="18">
        <f>0.00294*K936</f>
        <v>0</v>
      </c>
      <c r="O936" s="14"/>
      <c r="P936" s="15" t="s">
        <v>2920</v>
      </c>
      <c r="Q936" s="15" t="s">
        <v>47</v>
      </c>
      <c r="R936" s="16" t="s">
        <v>38</v>
      </c>
      <c r="S936" s="4" t="str">
        <f>HYPERLINK("https://redcat-toys.ru/api/getInfo/image/04623764-1fea-11ee-a23c-00155d82e902")</f>
        <v>https://redcat-toys.ru/api/getInfo/image/04623764-1fea-11ee-a23c-00155d82e902</v>
      </c>
      <c r="T936" s="4" t="s">
        <v>2921</v>
      </c>
      <c r="U936" s="4" t="s">
        <v>2330</v>
      </c>
      <c r="V936" s="17" t="s">
        <v>33</v>
      </c>
    </row>
    <row r="937" spans="1:22" ht="96.2" customHeight="1" outlineLevel="7" x14ac:dyDescent="0.2">
      <c r="A937" s="3">
        <v>604</v>
      </c>
      <c r="B937" s="4" t="s">
        <v>2922</v>
      </c>
      <c r="C937" s="4" t="s">
        <v>2923</v>
      </c>
      <c r="D937" s="5" t="s">
        <v>2924</v>
      </c>
      <c r="E937" s="6" t="s">
        <v>56</v>
      </c>
      <c r="F937" s="7">
        <v>10</v>
      </c>
      <c r="G937" s="7">
        <v>50</v>
      </c>
      <c r="H937" s="8"/>
      <c r="I937" s="3">
        <v>1</v>
      </c>
      <c r="J937" s="9">
        <v>285.71428571428572</v>
      </c>
      <c r="K937" s="10"/>
      <c r="L937" s="11">
        <f>J937*K937</f>
        <v>0</v>
      </c>
      <c r="M937" s="12">
        <f>0.643*K937</f>
        <v>0</v>
      </c>
      <c r="N937" s="18">
        <f>0.00292*K937</f>
        <v>0</v>
      </c>
      <c r="O937" s="14"/>
      <c r="P937" s="15" t="s">
        <v>2925</v>
      </c>
      <c r="Q937" s="15" t="s">
        <v>47</v>
      </c>
      <c r="R937" s="16" t="s">
        <v>38</v>
      </c>
      <c r="S937" s="4" t="str">
        <f>HYPERLINK("https://redcat-toys.ru/api/getInfo/image/c8af80aa-1fe9-11ee-a23c-00155d82e902")</f>
        <v>https://redcat-toys.ru/api/getInfo/image/c8af80aa-1fe9-11ee-a23c-00155d82e902</v>
      </c>
      <c r="T937" s="4" t="s">
        <v>2877</v>
      </c>
      <c r="U937" s="4" t="s">
        <v>2330</v>
      </c>
      <c r="V937" s="17" t="s">
        <v>33</v>
      </c>
    </row>
    <row r="938" spans="1:22" ht="96.2" customHeight="1" outlineLevel="7" x14ac:dyDescent="0.2">
      <c r="A938" s="3">
        <v>605</v>
      </c>
      <c r="B938" s="4" t="s">
        <v>2926</v>
      </c>
      <c r="C938" s="4" t="s">
        <v>2927</v>
      </c>
      <c r="D938" s="5" t="s">
        <v>2928</v>
      </c>
      <c r="E938" s="6" t="s">
        <v>56</v>
      </c>
      <c r="F938" s="7">
        <v>10</v>
      </c>
      <c r="G938" s="7">
        <v>149</v>
      </c>
      <c r="H938" s="8"/>
      <c r="I938" s="3">
        <v>1</v>
      </c>
      <c r="J938" s="9">
        <v>285.71428571428572</v>
      </c>
      <c r="K938" s="10"/>
      <c r="L938" s="11">
        <f>J938*K938</f>
        <v>0</v>
      </c>
      <c r="M938" s="12">
        <f>0.581*K938</f>
        <v>0</v>
      </c>
      <c r="N938" s="18">
        <f>0.00354*K938</f>
        <v>0</v>
      </c>
      <c r="O938" s="14"/>
      <c r="P938" s="15" t="s">
        <v>2929</v>
      </c>
      <c r="Q938" s="15" t="s">
        <v>47</v>
      </c>
      <c r="R938" s="16" t="s">
        <v>38</v>
      </c>
      <c r="S938" s="4" t="str">
        <f>HYPERLINK("https://redcat-toys.ru/api/getInfo/image/ed6843a7-2166-11ee-a23d-00155d82e902")</f>
        <v>https://redcat-toys.ru/api/getInfo/image/ed6843a7-2166-11ee-a23d-00155d82e902</v>
      </c>
      <c r="T938" s="4" t="s">
        <v>2853</v>
      </c>
      <c r="U938" s="4" t="s">
        <v>2330</v>
      </c>
      <c r="V938" s="17" t="s">
        <v>33</v>
      </c>
    </row>
    <row r="939" spans="1:22" ht="12" customHeight="1" outlineLevel="5" x14ac:dyDescent="0.2">
      <c r="A939" s="31" t="s">
        <v>203</v>
      </c>
      <c r="B939" s="31"/>
      <c r="C939" s="31"/>
    </row>
    <row r="940" spans="1:22" ht="12" customHeight="1" outlineLevel="6" x14ac:dyDescent="0.2">
      <c r="A940" s="32" t="s">
        <v>202</v>
      </c>
      <c r="B940" s="32"/>
      <c r="C940" s="32"/>
    </row>
    <row r="941" spans="1:22" ht="12" customHeight="1" outlineLevel="7" x14ac:dyDescent="0.2">
      <c r="A941" s="33" t="s">
        <v>2776</v>
      </c>
      <c r="B941" s="33"/>
      <c r="C941" s="33"/>
    </row>
    <row r="942" spans="1:22" ht="96.2" customHeight="1" outlineLevel="7" x14ac:dyDescent="0.2">
      <c r="A942" s="3">
        <v>606</v>
      </c>
      <c r="B942" s="4" t="s">
        <v>2930</v>
      </c>
      <c r="C942" s="4" t="s">
        <v>2931</v>
      </c>
      <c r="D942" s="5" t="s">
        <v>2932</v>
      </c>
      <c r="E942" s="6" t="s">
        <v>56</v>
      </c>
      <c r="F942" s="7">
        <v>10</v>
      </c>
      <c r="G942" s="7">
        <v>15</v>
      </c>
      <c r="H942" s="8"/>
      <c r="I942" s="3">
        <v>1</v>
      </c>
      <c r="J942" s="9">
        <v>428.57142857142861</v>
      </c>
      <c r="K942" s="10"/>
      <c r="L942" s="11">
        <f>J942*K942</f>
        <v>0</v>
      </c>
      <c r="M942" s="12">
        <f>0.661*K942</f>
        <v>0</v>
      </c>
      <c r="N942" s="18">
        <f>0.00375*K942</f>
        <v>0</v>
      </c>
      <c r="O942" s="14"/>
      <c r="P942" s="15" t="s">
        <v>2933</v>
      </c>
      <c r="Q942" s="15" t="s">
        <v>47</v>
      </c>
      <c r="R942" s="16" t="s">
        <v>38</v>
      </c>
      <c r="S942" s="4" t="str">
        <f>HYPERLINK("https://redcat-toys.ru/api/getInfo/image/4b91bd8d-20ba-11ee-a23c-00155d82e902")</f>
        <v>https://redcat-toys.ru/api/getInfo/image/4b91bd8d-20ba-11ee-a23c-00155d82e902</v>
      </c>
      <c r="T942" s="4" t="s">
        <v>2934</v>
      </c>
      <c r="U942" s="4" t="s">
        <v>2330</v>
      </c>
      <c r="V942" s="17" t="s">
        <v>33</v>
      </c>
    </row>
    <row r="943" spans="1:22" ht="12" customHeight="1" outlineLevel="7" x14ac:dyDescent="0.2">
      <c r="A943" s="33" t="s">
        <v>2423</v>
      </c>
      <c r="B943" s="33"/>
      <c r="C943" s="33"/>
    </row>
    <row r="944" spans="1:22" ht="96.2" customHeight="1" outlineLevel="7" x14ac:dyDescent="0.2">
      <c r="A944" s="3">
        <v>607</v>
      </c>
      <c r="B944" s="4" t="s">
        <v>2935</v>
      </c>
      <c r="C944" s="4" t="s">
        <v>2936</v>
      </c>
      <c r="D944" s="5" t="s">
        <v>2937</v>
      </c>
      <c r="E944" s="6" t="s">
        <v>56</v>
      </c>
      <c r="F944" s="7">
        <v>10</v>
      </c>
      <c r="G944" s="7">
        <v>298</v>
      </c>
      <c r="H944" s="8"/>
      <c r="I944" s="3">
        <v>1</v>
      </c>
      <c r="J944" s="9">
        <v>642.85714285714289</v>
      </c>
      <c r="K944" s="10"/>
      <c r="L944" s="11">
        <f>J944*K944</f>
        <v>0</v>
      </c>
      <c r="M944" s="12">
        <f>0.607*K944</f>
        <v>0</v>
      </c>
      <c r="N944" s="18">
        <f>0.00348*K944</f>
        <v>0</v>
      </c>
      <c r="O944" s="14"/>
      <c r="P944" s="15" t="s">
        <v>2938</v>
      </c>
      <c r="Q944" s="15" t="s">
        <v>47</v>
      </c>
      <c r="R944" s="16" t="s">
        <v>38</v>
      </c>
      <c r="S944" s="4" t="str">
        <f>HYPERLINK("https://redcat-toys.ru/api/getInfo/image/095a2f09-20bd-11ee-a23c-00155d82e902")</f>
        <v>https://redcat-toys.ru/api/getInfo/image/095a2f09-20bd-11ee-a23c-00155d82e902</v>
      </c>
      <c r="T944" s="4" t="s">
        <v>2934</v>
      </c>
      <c r="U944" s="4" t="s">
        <v>2330</v>
      </c>
      <c r="V944" s="17" t="s">
        <v>33</v>
      </c>
    </row>
    <row r="945" spans="1:22" ht="96.2" customHeight="1" outlineLevel="7" x14ac:dyDescent="0.2">
      <c r="A945" s="3">
        <v>608</v>
      </c>
      <c r="B945" s="4" t="s">
        <v>2939</v>
      </c>
      <c r="C945" s="4" t="s">
        <v>2940</v>
      </c>
      <c r="D945" s="5" t="s">
        <v>2941</v>
      </c>
      <c r="E945" s="6" t="s">
        <v>56</v>
      </c>
      <c r="F945" s="7">
        <v>10</v>
      </c>
      <c r="G945" s="7">
        <v>80</v>
      </c>
      <c r="H945" s="8"/>
      <c r="I945" s="3">
        <v>1</v>
      </c>
      <c r="J945" s="9">
        <v>285.71428571428572</v>
      </c>
      <c r="K945" s="10"/>
      <c r="L945" s="11">
        <f>J945*K945</f>
        <v>0</v>
      </c>
      <c r="M945" s="12">
        <f>0.642*K945</f>
        <v>0</v>
      </c>
      <c r="N945" s="18">
        <f>0.00371*K945</f>
        <v>0</v>
      </c>
      <c r="O945" s="14"/>
      <c r="P945" s="15" t="s">
        <v>2942</v>
      </c>
      <c r="Q945" s="15" t="s">
        <v>47</v>
      </c>
      <c r="R945" s="16" t="s">
        <v>38</v>
      </c>
      <c r="S945" s="4" t="str">
        <f>HYPERLINK("https://redcat-toys.ru/api/getInfo/image/5515a941-20bc-11ee-a23c-00155d82e902")</f>
        <v>https://redcat-toys.ru/api/getInfo/image/5515a941-20bc-11ee-a23c-00155d82e902</v>
      </c>
      <c r="T945" s="4" t="s">
        <v>2934</v>
      </c>
      <c r="U945" s="4" t="s">
        <v>2330</v>
      </c>
      <c r="V945" s="17" t="s">
        <v>33</v>
      </c>
    </row>
    <row r="946" spans="1:22" ht="96.2" customHeight="1" outlineLevel="7" x14ac:dyDescent="0.2">
      <c r="A946" s="3">
        <v>609</v>
      </c>
      <c r="B946" s="4" t="s">
        <v>2943</v>
      </c>
      <c r="C946" s="4" t="s">
        <v>2944</v>
      </c>
      <c r="D946" s="5" t="s">
        <v>2945</v>
      </c>
      <c r="E946" s="6" t="s">
        <v>56</v>
      </c>
      <c r="F946" s="7">
        <v>10</v>
      </c>
      <c r="G946" s="7">
        <v>145</v>
      </c>
      <c r="H946" s="8"/>
      <c r="I946" s="3">
        <v>1</v>
      </c>
      <c r="J946" s="9">
        <v>285.71428571428572</v>
      </c>
      <c r="K946" s="10"/>
      <c r="L946" s="11">
        <f>J946*K946</f>
        <v>0</v>
      </c>
      <c r="M946" s="12">
        <f>0.668*K946</f>
        <v>0</v>
      </c>
      <c r="N946" s="18">
        <f>0.00369*K946</f>
        <v>0</v>
      </c>
      <c r="O946" s="14"/>
      <c r="P946" s="15" t="s">
        <v>2946</v>
      </c>
      <c r="Q946" s="15" t="s">
        <v>47</v>
      </c>
      <c r="R946" s="16" t="s">
        <v>38</v>
      </c>
      <c r="S946" s="4" t="str">
        <f>HYPERLINK("https://redcat-toys.ru/api/getInfo/image/1d09a7fd-20bc-11ee-a23c-00155d82e902")</f>
        <v>https://redcat-toys.ru/api/getInfo/image/1d09a7fd-20bc-11ee-a23c-00155d82e902</v>
      </c>
      <c r="T946" s="4" t="s">
        <v>2934</v>
      </c>
      <c r="U946" s="4" t="s">
        <v>2330</v>
      </c>
      <c r="V946" s="17" t="s">
        <v>33</v>
      </c>
    </row>
    <row r="947" spans="1:22" ht="96.2" customHeight="1" outlineLevel="7" x14ac:dyDescent="0.2">
      <c r="A947" s="3">
        <v>610</v>
      </c>
      <c r="B947" s="4" t="s">
        <v>2947</v>
      </c>
      <c r="C947" s="4" t="s">
        <v>2948</v>
      </c>
      <c r="D947" s="5" t="s">
        <v>2949</v>
      </c>
      <c r="E947" s="6" t="s">
        <v>56</v>
      </c>
      <c r="F947" s="7">
        <v>10</v>
      </c>
      <c r="G947" s="7">
        <v>98</v>
      </c>
      <c r="H947" s="8"/>
      <c r="I947" s="3">
        <v>1</v>
      </c>
      <c r="J947" s="9">
        <v>285.71428571428572</v>
      </c>
      <c r="K947" s="10"/>
      <c r="L947" s="11">
        <f>J947*K947</f>
        <v>0</v>
      </c>
      <c r="M947" s="12">
        <f>0.631*K947</f>
        <v>0</v>
      </c>
      <c r="N947" s="18">
        <f>0.00362*K947</f>
        <v>0</v>
      </c>
      <c r="O947" s="14"/>
      <c r="P947" s="15" t="s">
        <v>2950</v>
      </c>
      <c r="Q947" s="15" t="s">
        <v>47</v>
      </c>
      <c r="R947" s="16" t="s">
        <v>38</v>
      </c>
      <c r="S947" s="4" t="str">
        <f>HYPERLINK("https://redcat-toys.ru/api/getInfo/image/f7284ca9-20ba-11ee-a23c-00155d82e902")</f>
        <v>https://redcat-toys.ru/api/getInfo/image/f7284ca9-20ba-11ee-a23c-00155d82e902</v>
      </c>
      <c r="T947" s="4" t="s">
        <v>2934</v>
      </c>
      <c r="U947" s="4" t="s">
        <v>2330</v>
      </c>
      <c r="V947" s="17" t="s">
        <v>33</v>
      </c>
    </row>
    <row r="948" spans="1:22" ht="96.2" customHeight="1" outlineLevel="7" x14ac:dyDescent="0.2">
      <c r="A948" s="3">
        <v>611</v>
      </c>
      <c r="B948" s="4" t="s">
        <v>2951</v>
      </c>
      <c r="C948" s="4" t="s">
        <v>2952</v>
      </c>
      <c r="D948" s="5" t="s">
        <v>2953</v>
      </c>
      <c r="E948" s="6" t="s">
        <v>56</v>
      </c>
      <c r="F948" s="7">
        <v>10</v>
      </c>
      <c r="G948" s="7">
        <v>167</v>
      </c>
      <c r="H948" s="8"/>
      <c r="I948" s="3">
        <v>1</v>
      </c>
      <c r="J948" s="9">
        <v>285.71428571428572</v>
      </c>
      <c r="K948" s="10"/>
      <c r="L948" s="11">
        <f>J948*K948</f>
        <v>0</v>
      </c>
      <c r="M948" s="12">
        <f>0.695*K948</f>
        <v>0</v>
      </c>
      <c r="N948" s="18">
        <f>0.00329*K948</f>
        <v>0</v>
      </c>
      <c r="O948" s="14"/>
      <c r="P948" s="15" t="s">
        <v>2954</v>
      </c>
      <c r="Q948" s="15" t="s">
        <v>47</v>
      </c>
      <c r="R948" s="16" t="s">
        <v>38</v>
      </c>
      <c r="S948" s="4" t="str">
        <f>HYPERLINK("https://redcat-toys.ru/api/getInfo/image/e357be3f-20bb-11ee-a23c-00155d82e902")</f>
        <v>https://redcat-toys.ru/api/getInfo/image/e357be3f-20bb-11ee-a23c-00155d82e902</v>
      </c>
      <c r="T948" s="4" t="s">
        <v>2934</v>
      </c>
      <c r="U948" s="4" t="s">
        <v>2330</v>
      </c>
      <c r="V948" s="17" t="s">
        <v>33</v>
      </c>
    </row>
    <row r="949" spans="1:22" ht="12" customHeight="1" outlineLevel="7" x14ac:dyDescent="0.2">
      <c r="A949" s="33" t="s">
        <v>2432</v>
      </c>
      <c r="B949" s="33"/>
      <c r="C949" s="33"/>
    </row>
    <row r="950" spans="1:22" ht="96.2" customHeight="1" outlineLevel="7" x14ac:dyDescent="0.2">
      <c r="A950" s="3">
        <v>612</v>
      </c>
      <c r="B950" s="4" t="s">
        <v>2955</v>
      </c>
      <c r="C950" s="4" t="s">
        <v>2956</v>
      </c>
      <c r="D950" s="5" t="s">
        <v>2957</v>
      </c>
      <c r="E950" s="6" t="s">
        <v>56</v>
      </c>
      <c r="F950" s="7">
        <v>10</v>
      </c>
      <c r="G950" s="7">
        <v>37</v>
      </c>
      <c r="H950" s="8"/>
      <c r="I950" s="3">
        <v>1</v>
      </c>
      <c r="J950" s="9">
        <v>285.71428571428572</v>
      </c>
      <c r="K950" s="10"/>
      <c r="L950" s="11">
        <f>J950*K950</f>
        <v>0</v>
      </c>
      <c r="M950" s="12">
        <f>0.665*K950</f>
        <v>0</v>
      </c>
      <c r="N950" s="18">
        <f>0.00319*K950</f>
        <v>0</v>
      </c>
      <c r="O950" s="14"/>
      <c r="P950" s="15" t="s">
        <v>2958</v>
      </c>
      <c r="Q950" s="15" t="s">
        <v>47</v>
      </c>
      <c r="R950" s="16" t="s">
        <v>38</v>
      </c>
      <c r="S950" s="4" t="str">
        <f>HYPERLINK("https://redcat-toys.ru/api/getInfo/image/7ba9dd21-20bd-11ee-a23c-00155d82e902")</f>
        <v>https://redcat-toys.ru/api/getInfo/image/7ba9dd21-20bd-11ee-a23c-00155d82e902</v>
      </c>
      <c r="T950" s="4" t="s">
        <v>2959</v>
      </c>
      <c r="U950" s="4" t="s">
        <v>2330</v>
      </c>
      <c r="V950" s="17" t="s">
        <v>33</v>
      </c>
    </row>
    <row r="951" spans="1:22" ht="12" customHeight="1" outlineLevel="7" x14ac:dyDescent="0.2">
      <c r="A951" s="33" t="s">
        <v>2872</v>
      </c>
      <c r="B951" s="33"/>
      <c r="C951" s="33"/>
    </row>
    <row r="952" spans="1:22" ht="96.2" customHeight="1" outlineLevel="7" x14ac:dyDescent="0.2">
      <c r="A952" s="3">
        <v>613</v>
      </c>
      <c r="B952" s="4" t="s">
        <v>2960</v>
      </c>
      <c r="C952" s="4" t="s">
        <v>2961</v>
      </c>
      <c r="D952" s="5" t="s">
        <v>2962</v>
      </c>
      <c r="E952" s="6" t="s">
        <v>56</v>
      </c>
      <c r="F952" s="7">
        <v>10</v>
      </c>
      <c r="G952" s="7">
        <v>115</v>
      </c>
      <c r="H952" s="8"/>
      <c r="I952" s="3">
        <v>1</v>
      </c>
      <c r="J952" s="9">
        <v>285.71428571428572</v>
      </c>
      <c r="K952" s="10"/>
      <c r="L952" s="11">
        <f>J952*K952</f>
        <v>0</v>
      </c>
      <c r="M952" s="12">
        <f>0.689*K952</f>
        <v>0</v>
      </c>
      <c r="N952" s="18">
        <f>0.00319*K952</f>
        <v>0</v>
      </c>
      <c r="O952" s="14"/>
      <c r="P952" s="15" t="s">
        <v>2963</v>
      </c>
      <c r="Q952" s="15" t="s">
        <v>47</v>
      </c>
      <c r="R952" s="16" t="s">
        <v>38</v>
      </c>
      <c r="S952" s="4" t="str">
        <f>HYPERLINK("https://redcat-toys.ru/api/getInfo/image/47b3793c-2149-11ee-a23c-00155d82e902")</f>
        <v>https://redcat-toys.ru/api/getInfo/image/47b3793c-2149-11ee-a23c-00155d82e902</v>
      </c>
      <c r="T952" s="4" t="s">
        <v>2959</v>
      </c>
      <c r="U952" s="4" t="s">
        <v>2330</v>
      </c>
      <c r="V952" s="17" t="s">
        <v>33</v>
      </c>
    </row>
    <row r="953" spans="1:22" ht="96.2" customHeight="1" outlineLevel="7" x14ac:dyDescent="0.2">
      <c r="A953" s="3">
        <v>614</v>
      </c>
      <c r="B953" s="4" t="s">
        <v>2964</v>
      </c>
      <c r="C953" s="4" t="s">
        <v>2965</v>
      </c>
      <c r="D953" s="5" t="s">
        <v>2966</v>
      </c>
      <c r="E953" s="6" t="s">
        <v>56</v>
      </c>
      <c r="F953" s="7">
        <v>10</v>
      </c>
      <c r="G953" s="7">
        <v>1</v>
      </c>
      <c r="H953" s="8"/>
      <c r="I953" s="3">
        <v>1</v>
      </c>
      <c r="J953" s="9">
        <v>285.71428571428572</v>
      </c>
      <c r="K953" s="10"/>
      <c r="L953" s="11">
        <f>J953*K953</f>
        <v>0</v>
      </c>
      <c r="M953" s="12">
        <f>0.698*K953</f>
        <v>0</v>
      </c>
      <c r="N953" s="18">
        <f>0.00295*K953</f>
        <v>0</v>
      </c>
      <c r="O953" s="14"/>
      <c r="P953" s="15" t="s">
        <v>2967</v>
      </c>
      <c r="Q953" s="15" t="s">
        <v>47</v>
      </c>
      <c r="R953" s="16" t="s">
        <v>38</v>
      </c>
      <c r="S953" s="4" t="str">
        <f>HYPERLINK("https://redcat-toys.ru/api/getInfo/image/a8c13d94-2149-11ee-a23c-00155d82e902")</f>
        <v>https://redcat-toys.ru/api/getInfo/image/a8c13d94-2149-11ee-a23c-00155d82e902</v>
      </c>
      <c r="T953" s="4" t="s">
        <v>2968</v>
      </c>
      <c r="U953" s="4" t="s">
        <v>2330</v>
      </c>
      <c r="V953" s="17" t="s">
        <v>33</v>
      </c>
    </row>
    <row r="954" spans="1:22" ht="96.2" customHeight="1" outlineLevel="7" x14ac:dyDescent="0.2">
      <c r="A954" s="3">
        <v>615</v>
      </c>
      <c r="B954" s="4" t="s">
        <v>2969</v>
      </c>
      <c r="C954" s="4" t="s">
        <v>2970</v>
      </c>
      <c r="D954" s="5" t="s">
        <v>2971</v>
      </c>
      <c r="E954" s="6" t="s">
        <v>56</v>
      </c>
      <c r="F954" s="7">
        <v>10</v>
      </c>
      <c r="G954" s="7">
        <v>5</v>
      </c>
      <c r="H954" s="8"/>
      <c r="I954" s="3">
        <v>1</v>
      </c>
      <c r="J954" s="9">
        <v>285.71428571428572</v>
      </c>
      <c r="K954" s="10"/>
      <c r="L954" s="11">
        <f>J954*K954</f>
        <v>0</v>
      </c>
      <c r="M954" s="12">
        <f>0.671*K954</f>
        <v>0</v>
      </c>
      <c r="N954" s="13">
        <f>0.0036*K954</f>
        <v>0</v>
      </c>
      <c r="O954" s="14"/>
      <c r="P954" s="15" t="s">
        <v>2972</v>
      </c>
      <c r="Q954" s="15" t="s">
        <v>47</v>
      </c>
      <c r="R954" s="16" t="s">
        <v>38</v>
      </c>
      <c r="S954" s="4" t="str">
        <f>HYPERLINK("https://redcat-toys.ru/api/getInfo/image/734c3470-214b-11ee-a23c-00155d82e902")</f>
        <v>https://redcat-toys.ru/api/getInfo/image/734c3470-214b-11ee-a23c-00155d82e902</v>
      </c>
      <c r="T954" s="4" t="s">
        <v>2968</v>
      </c>
      <c r="U954" s="4" t="s">
        <v>2330</v>
      </c>
      <c r="V954" s="17" t="s">
        <v>33</v>
      </c>
    </row>
    <row r="955" spans="1:22" ht="12" customHeight="1" outlineLevel="3" x14ac:dyDescent="0.2">
      <c r="A955" s="29" t="s">
        <v>2973</v>
      </c>
      <c r="B955" s="29"/>
      <c r="C955" s="29"/>
    </row>
    <row r="956" spans="1:22" ht="12" customHeight="1" outlineLevel="4" x14ac:dyDescent="0.2">
      <c r="A956" s="30" t="s">
        <v>201</v>
      </c>
      <c r="B956" s="30"/>
      <c r="C956" s="30"/>
    </row>
    <row r="957" spans="1:22" ht="12" customHeight="1" outlineLevel="5" x14ac:dyDescent="0.2">
      <c r="A957" s="31" t="s">
        <v>2638</v>
      </c>
      <c r="B957" s="31"/>
      <c r="C957" s="31"/>
    </row>
    <row r="958" spans="1:22" ht="12" customHeight="1" outlineLevel="6" x14ac:dyDescent="0.2">
      <c r="A958" s="32" t="s">
        <v>202</v>
      </c>
      <c r="B958" s="32"/>
      <c r="C958" s="32"/>
    </row>
    <row r="959" spans="1:22" ht="96.2" customHeight="1" outlineLevel="7" x14ac:dyDescent="0.2">
      <c r="A959" s="3">
        <v>616</v>
      </c>
      <c r="B959" s="4" t="s">
        <v>2974</v>
      </c>
      <c r="C959" s="4" t="s">
        <v>2975</v>
      </c>
      <c r="D959" s="5" t="s">
        <v>2976</v>
      </c>
      <c r="E959" s="6" t="s">
        <v>56</v>
      </c>
      <c r="F959" s="7">
        <v>10</v>
      </c>
      <c r="G959" s="7">
        <v>19</v>
      </c>
      <c r="H959" s="8"/>
      <c r="I959" s="3">
        <v>1</v>
      </c>
      <c r="J959" s="9">
        <v>285.71428571428572</v>
      </c>
      <c r="K959" s="10"/>
      <c r="L959" s="11">
        <f t="shared" ref="L959:L968" si="31">J959*K959</f>
        <v>0</v>
      </c>
      <c r="M959" s="12">
        <f>0.951*K959</f>
        <v>0</v>
      </c>
      <c r="N959" s="18">
        <f>0.00608*K959</f>
        <v>0</v>
      </c>
      <c r="O959" s="14"/>
      <c r="P959" s="15" t="s">
        <v>2977</v>
      </c>
      <c r="Q959" s="15" t="s">
        <v>47</v>
      </c>
      <c r="R959" s="16" t="s">
        <v>38</v>
      </c>
      <c r="S959" s="4" t="str">
        <f>HYPERLINK("https://redcat-toys.ru/api/getInfo/image/474910ce-2473-11ee-a23d-00155d82e902")</f>
        <v>https://redcat-toys.ru/api/getInfo/image/474910ce-2473-11ee-a23d-00155d82e902</v>
      </c>
      <c r="T959" s="4" t="s">
        <v>2978</v>
      </c>
      <c r="U959" s="4" t="s">
        <v>2330</v>
      </c>
      <c r="V959" s="17" t="s">
        <v>33</v>
      </c>
    </row>
    <row r="960" spans="1:22" ht="96.2" customHeight="1" outlineLevel="7" x14ac:dyDescent="0.2">
      <c r="A960" s="3">
        <v>617</v>
      </c>
      <c r="B960" s="4" t="s">
        <v>2979</v>
      </c>
      <c r="C960" s="4" t="s">
        <v>2980</v>
      </c>
      <c r="D960" s="5" t="s">
        <v>2981</v>
      </c>
      <c r="E960" s="6" t="s">
        <v>56</v>
      </c>
      <c r="F960" s="7">
        <v>10</v>
      </c>
      <c r="G960" s="7">
        <v>35</v>
      </c>
      <c r="H960" s="8"/>
      <c r="I960" s="3">
        <v>1</v>
      </c>
      <c r="J960" s="9">
        <v>285.71428571428572</v>
      </c>
      <c r="K960" s="10"/>
      <c r="L960" s="11">
        <f t="shared" si="31"/>
        <v>0</v>
      </c>
      <c r="M960" s="12">
        <f>0.956*K960</f>
        <v>0</v>
      </c>
      <c r="N960" s="18">
        <f>0.00594*K960</f>
        <v>0</v>
      </c>
      <c r="O960" s="14"/>
      <c r="P960" s="15" t="s">
        <v>2982</v>
      </c>
      <c r="Q960" s="15" t="s">
        <v>47</v>
      </c>
      <c r="R960" s="16" t="s">
        <v>38</v>
      </c>
      <c r="S960" s="4" t="str">
        <f>HYPERLINK("https://redcat-toys.ru/api/getInfo/image/de61f509-f93f-11ed-a239-00155d82e902")</f>
        <v>https://redcat-toys.ru/api/getInfo/image/de61f509-f93f-11ed-a239-00155d82e902</v>
      </c>
      <c r="T960" s="4" t="s">
        <v>2983</v>
      </c>
      <c r="U960" s="4" t="s">
        <v>2330</v>
      </c>
      <c r="V960" s="17" t="s">
        <v>33</v>
      </c>
    </row>
    <row r="961" spans="1:22" ht="96.2" customHeight="1" outlineLevel="7" x14ac:dyDescent="0.2">
      <c r="A961" s="3">
        <v>618</v>
      </c>
      <c r="B961" s="4" t="s">
        <v>2984</v>
      </c>
      <c r="C961" s="4" t="s">
        <v>2985</v>
      </c>
      <c r="D961" s="5" t="s">
        <v>2986</v>
      </c>
      <c r="E961" s="6" t="s">
        <v>56</v>
      </c>
      <c r="F961" s="7">
        <v>10</v>
      </c>
      <c r="G961" s="7">
        <v>13</v>
      </c>
      <c r="H961" s="8"/>
      <c r="I961" s="3">
        <v>1</v>
      </c>
      <c r="J961" s="9">
        <v>712.85714285714289</v>
      </c>
      <c r="K961" s="10"/>
      <c r="L961" s="11">
        <f t="shared" si="31"/>
        <v>0</v>
      </c>
      <c r="M961" s="19">
        <f>0.95*K961</f>
        <v>0</v>
      </c>
      <c r="N961" s="18">
        <f>0.00635*K961</f>
        <v>0</v>
      </c>
      <c r="O961" s="14"/>
      <c r="P961" s="15" t="s">
        <v>2987</v>
      </c>
      <c r="Q961" s="15" t="s">
        <v>47</v>
      </c>
      <c r="R961" s="16" t="s">
        <v>38</v>
      </c>
      <c r="S961" s="4" t="str">
        <f>HYPERLINK("https://redcat-toys.ru/api/getInfo/image/8ae1076d-f941-11ed-a239-00155d82e902")</f>
        <v>https://redcat-toys.ru/api/getInfo/image/8ae1076d-f941-11ed-a239-00155d82e902</v>
      </c>
      <c r="T961" s="4" t="s">
        <v>2988</v>
      </c>
      <c r="U961" s="4" t="s">
        <v>2330</v>
      </c>
      <c r="V961" s="17" t="s">
        <v>33</v>
      </c>
    </row>
    <row r="962" spans="1:22" ht="96.2" customHeight="1" outlineLevel="7" x14ac:dyDescent="0.2">
      <c r="A962" s="3">
        <v>619</v>
      </c>
      <c r="B962" s="4" t="s">
        <v>2989</v>
      </c>
      <c r="C962" s="4" t="s">
        <v>2990</v>
      </c>
      <c r="D962" s="5" t="s">
        <v>2991</v>
      </c>
      <c r="E962" s="6" t="s">
        <v>56</v>
      </c>
      <c r="F962" s="7">
        <v>10</v>
      </c>
      <c r="G962" s="7">
        <v>16</v>
      </c>
      <c r="H962" s="8"/>
      <c r="I962" s="3">
        <v>1</v>
      </c>
      <c r="J962" s="9">
        <v>285.71428571428572</v>
      </c>
      <c r="K962" s="10"/>
      <c r="L962" s="11">
        <f t="shared" si="31"/>
        <v>0</v>
      </c>
      <c r="M962" s="12">
        <f>0.968*K962</f>
        <v>0</v>
      </c>
      <c r="N962" s="18">
        <f>0.00607*K962</f>
        <v>0</v>
      </c>
      <c r="O962" s="14"/>
      <c r="P962" s="15" t="s">
        <v>2992</v>
      </c>
      <c r="Q962" s="15" t="s">
        <v>47</v>
      </c>
      <c r="R962" s="16" t="s">
        <v>38</v>
      </c>
      <c r="S962" s="4" t="str">
        <f>HYPERLINK("https://redcat-toys.ru/api/getInfo/image/dce67dca-f941-11ed-a239-00155d82e902")</f>
        <v>https://redcat-toys.ru/api/getInfo/image/dce67dca-f941-11ed-a239-00155d82e902</v>
      </c>
      <c r="T962" s="4" t="s">
        <v>2988</v>
      </c>
      <c r="U962" s="4" t="s">
        <v>2330</v>
      </c>
      <c r="V962" s="17" t="s">
        <v>33</v>
      </c>
    </row>
    <row r="963" spans="1:22" ht="96.2" customHeight="1" outlineLevel="7" x14ac:dyDescent="0.2">
      <c r="A963" s="3">
        <v>620</v>
      </c>
      <c r="B963" s="4" t="s">
        <v>2993</v>
      </c>
      <c r="C963" s="4" t="s">
        <v>2994</v>
      </c>
      <c r="D963" s="5" t="s">
        <v>2995</v>
      </c>
      <c r="E963" s="6" t="s">
        <v>56</v>
      </c>
      <c r="F963" s="7">
        <v>10</v>
      </c>
      <c r="G963" s="7">
        <v>20</v>
      </c>
      <c r="H963" s="8"/>
      <c r="I963" s="3">
        <v>1</v>
      </c>
      <c r="J963" s="9">
        <v>285.71428571428572</v>
      </c>
      <c r="K963" s="10"/>
      <c r="L963" s="11">
        <f t="shared" si="31"/>
        <v>0</v>
      </c>
      <c r="M963" s="12">
        <f>0.958*K963</f>
        <v>0</v>
      </c>
      <c r="N963" s="18">
        <f>0.00591*K963</f>
        <v>0</v>
      </c>
      <c r="O963" s="14"/>
      <c r="P963" s="15" t="s">
        <v>2996</v>
      </c>
      <c r="Q963" s="15" t="s">
        <v>47</v>
      </c>
      <c r="R963" s="16" t="s">
        <v>38</v>
      </c>
      <c r="S963" s="4" t="str">
        <f>HYPERLINK("https://redcat-toys.ru/api/getInfo/image/713937ac-f942-11ed-a239-00155d82e902")</f>
        <v>https://redcat-toys.ru/api/getInfo/image/713937ac-f942-11ed-a239-00155d82e902</v>
      </c>
      <c r="T963" s="4" t="s">
        <v>2988</v>
      </c>
      <c r="U963" s="4" t="s">
        <v>2330</v>
      </c>
      <c r="V963" s="17" t="s">
        <v>33</v>
      </c>
    </row>
    <row r="964" spans="1:22" ht="96.2" customHeight="1" outlineLevel="7" x14ac:dyDescent="0.2">
      <c r="A964" s="3">
        <v>621</v>
      </c>
      <c r="B964" s="4" t="s">
        <v>2997</v>
      </c>
      <c r="C964" s="4" t="s">
        <v>2998</v>
      </c>
      <c r="D964" s="5" t="s">
        <v>2999</v>
      </c>
      <c r="E964" s="6" t="s">
        <v>56</v>
      </c>
      <c r="F964" s="7">
        <v>10</v>
      </c>
      <c r="G964" s="7">
        <v>148</v>
      </c>
      <c r="H964" s="8"/>
      <c r="I964" s="3">
        <v>1</v>
      </c>
      <c r="J964" s="9">
        <v>285.71428571428572</v>
      </c>
      <c r="K964" s="10"/>
      <c r="L964" s="11">
        <f t="shared" si="31"/>
        <v>0</v>
      </c>
      <c r="M964" s="12">
        <f>0.996*K964</f>
        <v>0</v>
      </c>
      <c r="N964" s="12">
        <f>0.005*K964</f>
        <v>0</v>
      </c>
      <c r="O964" s="14"/>
      <c r="P964" s="15" t="s">
        <v>3000</v>
      </c>
      <c r="Q964" s="15" t="s">
        <v>47</v>
      </c>
      <c r="R964" s="16" t="s">
        <v>38</v>
      </c>
      <c r="S964" s="4" t="str">
        <f>HYPERLINK("https://redcat-toys.ru/api/getInfo/image/6905beda-f943-11ed-a239-00155d82e902")</f>
        <v>https://redcat-toys.ru/api/getInfo/image/6905beda-f943-11ed-a239-00155d82e902</v>
      </c>
      <c r="T964" s="4" t="s">
        <v>2988</v>
      </c>
      <c r="U964" s="4" t="s">
        <v>2330</v>
      </c>
      <c r="V964" s="17" t="s">
        <v>33</v>
      </c>
    </row>
    <row r="965" spans="1:22" ht="96.2" customHeight="1" outlineLevel="7" x14ac:dyDescent="0.2">
      <c r="A965" s="3">
        <v>622</v>
      </c>
      <c r="B965" s="4" t="s">
        <v>3001</v>
      </c>
      <c r="C965" s="4" t="s">
        <v>3002</v>
      </c>
      <c r="D965" s="5" t="s">
        <v>3003</v>
      </c>
      <c r="E965" s="6" t="s">
        <v>56</v>
      </c>
      <c r="F965" s="7">
        <v>10</v>
      </c>
      <c r="G965" s="7">
        <v>33</v>
      </c>
      <c r="H965" s="8"/>
      <c r="I965" s="3">
        <v>1</v>
      </c>
      <c r="J965" s="9">
        <v>285.71428571428572</v>
      </c>
      <c r="K965" s="10"/>
      <c r="L965" s="11">
        <f t="shared" si="31"/>
        <v>0</v>
      </c>
      <c r="M965" s="12">
        <f>0.956*K965</f>
        <v>0</v>
      </c>
      <c r="N965" s="18">
        <f>0.00652*K965</f>
        <v>0</v>
      </c>
      <c r="O965" s="14"/>
      <c r="P965" s="15" t="s">
        <v>3004</v>
      </c>
      <c r="Q965" s="15" t="s">
        <v>47</v>
      </c>
      <c r="R965" s="16" t="s">
        <v>38</v>
      </c>
      <c r="S965" s="4" t="str">
        <f>HYPERLINK("https://redcat-toys.ru/api/getInfo/image/38598436-f940-11ed-a239-00155d82e902")</f>
        <v>https://redcat-toys.ru/api/getInfo/image/38598436-f940-11ed-a239-00155d82e902</v>
      </c>
      <c r="T965" s="4" t="s">
        <v>2988</v>
      </c>
      <c r="U965" s="4" t="s">
        <v>2330</v>
      </c>
      <c r="V965" s="17" t="s">
        <v>33</v>
      </c>
    </row>
    <row r="966" spans="1:22" ht="96.2" customHeight="1" outlineLevel="7" x14ac:dyDescent="0.2">
      <c r="A966" s="3">
        <v>623</v>
      </c>
      <c r="B966" s="4" t="s">
        <v>3005</v>
      </c>
      <c r="C966" s="4" t="s">
        <v>3006</v>
      </c>
      <c r="D966" s="5" t="s">
        <v>3007</v>
      </c>
      <c r="E966" s="6" t="s">
        <v>56</v>
      </c>
      <c r="F966" s="7">
        <v>10</v>
      </c>
      <c r="G966" s="7">
        <v>37</v>
      </c>
      <c r="H966" s="8"/>
      <c r="I966" s="3">
        <v>1</v>
      </c>
      <c r="J966" s="9">
        <v>285.71428571428572</v>
      </c>
      <c r="K966" s="10"/>
      <c r="L966" s="11">
        <f t="shared" si="31"/>
        <v>0</v>
      </c>
      <c r="M966" s="12">
        <f>0.996*K966</f>
        <v>0</v>
      </c>
      <c r="N966" s="12">
        <f>0.005*K966</f>
        <v>0</v>
      </c>
      <c r="O966" s="14"/>
      <c r="P966" s="15" t="s">
        <v>3008</v>
      </c>
      <c r="Q966" s="15" t="s">
        <v>47</v>
      </c>
      <c r="R966" s="16" t="s">
        <v>38</v>
      </c>
      <c r="S966" s="4" t="str">
        <f>HYPERLINK("https://redcat-toys.ru/api/getInfo/image/8a5a8238-f940-11ed-a239-00155d82e902")</f>
        <v>https://redcat-toys.ru/api/getInfo/image/8a5a8238-f940-11ed-a239-00155d82e902</v>
      </c>
      <c r="T966" s="4" t="s">
        <v>2988</v>
      </c>
      <c r="U966" s="4" t="s">
        <v>2330</v>
      </c>
      <c r="V966" s="17" t="s">
        <v>33</v>
      </c>
    </row>
    <row r="967" spans="1:22" ht="96.2" customHeight="1" outlineLevel="7" x14ac:dyDescent="0.2">
      <c r="A967" s="3">
        <v>624</v>
      </c>
      <c r="B967" s="4" t="s">
        <v>3009</v>
      </c>
      <c r="C967" s="4" t="s">
        <v>3010</v>
      </c>
      <c r="D967" s="5" t="s">
        <v>3011</v>
      </c>
      <c r="E967" s="6" t="s">
        <v>56</v>
      </c>
      <c r="F967" s="7">
        <v>10</v>
      </c>
      <c r="G967" s="7">
        <v>27</v>
      </c>
      <c r="H967" s="8"/>
      <c r="I967" s="3">
        <v>1</v>
      </c>
      <c r="J967" s="9">
        <v>285.71428571428572</v>
      </c>
      <c r="K967" s="10"/>
      <c r="L967" s="11">
        <f t="shared" si="31"/>
        <v>0</v>
      </c>
      <c r="M967" s="12">
        <f>0.846*K967</f>
        <v>0</v>
      </c>
      <c r="N967" s="18">
        <f>0.00611*K967</f>
        <v>0</v>
      </c>
      <c r="O967" s="14"/>
      <c r="P967" s="15" t="s">
        <v>3012</v>
      </c>
      <c r="Q967" s="15" t="s">
        <v>47</v>
      </c>
      <c r="R967" s="16" t="s">
        <v>38</v>
      </c>
      <c r="S967" s="4" t="str">
        <f>HYPERLINK("https://redcat-toys.ru/api/getInfo/image/becc1c52-f947-11ed-a239-00155d82e902")</f>
        <v>https://redcat-toys.ru/api/getInfo/image/becc1c52-f947-11ed-a239-00155d82e902</v>
      </c>
      <c r="T967" s="4" t="s">
        <v>2988</v>
      </c>
      <c r="U967" s="4" t="s">
        <v>2330</v>
      </c>
      <c r="V967" s="17" t="s">
        <v>33</v>
      </c>
    </row>
    <row r="968" spans="1:22" ht="96.2" customHeight="1" outlineLevel="7" x14ac:dyDescent="0.2">
      <c r="A968" s="3">
        <v>625</v>
      </c>
      <c r="B968" s="4" t="s">
        <v>3013</v>
      </c>
      <c r="C968" s="4" t="s">
        <v>3014</v>
      </c>
      <c r="D968" s="5" t="s">
        <v>3015</v>
      </c>
      <c r="E968" s="6" t="s">
        <v>56</v>
      </c>
      <c r="F968" s="7">
        <v>10</v>
      </c>
      <c r="G968" s="7">
        <v>150</v>
      </c>
      <c r="H968" s="8"/>
      <c r="I968" s="3">
        <v>1</v>
      </c>
      <c r="J968" s="9">
        <v>285.71428571428572</v>
      </c>
      <c r="K968" s="10"/>
      <c r="L968" s="11">
        <f t="shared" si="31"/>
        <v>0</v>
      </c>
      <c r="M968" s="12">
        <f>0.947*K968</f>
        <v>0</v>
      </c>
      <c r="N968" s="18">
        <f>0.00608*K968</f>
        <v>0</v>
      </c>
      <c r="O968" s="14"/>
      <c r="P968" s="15" t="s">
        <v>3016</v>
      </c>
      <c r="Q968" s="15" t="s">
        <v>47</v>
      </c>
      <c r="R968" s="16" t="s">
        <v>38</v>
      </c>
      <c r="S968" s="4" t="str">
        <f>HYPERLINK("https://redcat-toys.ru/api/getInfo/image/d207bdf6-f943-11ed-a239-00155d82e902")</f>
        <v>https://redcat-toys.ru/api/getInfo/image/d207bdf6-f943-11ed-a239-00155d82e902</v>
      </c>
      <c r="T968" s="4" t="s">
        <v>2988</v>
      </c>
      <c r="U968" s="4" t="s">
        <v>2330</v>
      </c>
      <c r="V968" s="17" t="s">
        <v>33</v>
      </c>
    </row>
    <row r="969" spans="1:22" ht="12" customHeight="1" outlineLevel="6" x14ac:dyDescent="0.2">
      <c r="A969" s="32" t="s">
        <v>326</v>
      </c>
      <c r="B969" s="32"/>
      <c r="C969" s="32"/>
    </row>
    <row r="970" spans="1:22" ht="96.2" customHeight="1" outlineLevel="7" x14ac:dyDescent="0.2">
      <c r="A970" s="3">
        <v>626</v>
      </c>
      <c r="B970" s="4" t="s">
        <v>3017</v>
      </c>
      <c r="C970" s="4" t="s">
        <v>3018</v>
      </c>
      <c r="D970" s="5" t="s">
        <v>3019</v>
      </c>
      <c r="E970" s="6" t="s">
        <v>56</v>
      </c>
      <c r="F970" s="7">
        <v>10</v>
      </c>
      <c r="G970" s="7">
        <v>34</v>
      </c>
      <c r="H970" s="8"/>
      <c r="I970" s="3">
        <v>1</v>
      </c>
      <c r="J970" s="9">
        <v>285.71428571428572</v>
      </c>
      <c r="K970" s="10"/>
      <c r="L970" s="11">
        <f>J970*K970</f>
        <v>0</v>
      </c>
      <c r="M970" s="12">
        <f>0.914*K970</f>
        <v>0</v>
      </c>
      <c r="N970" s="18">
        <f>0.00568*K970</f>
        <v>0</v>
      </c>
      <c r="O970" s="14"/>
      <c r="P970" s="15" t="s">
        <v>3020</v>
      </c>
      <c r="Q970" s="15" t="s">
        <v>47</v>
      </c>
      <c r="R970" s="16" t="s">
        <v>38</v>
      </c>
      <c r="S970" s="4" t="str">
        <f>HYPERLINK("https://redcat-toys.ru/api/getInfo/image/51bf45a6-217a-11ee-a23d-00155d82e902")</f>
        <v>https://redcat-toys.ru/api/getInfo/image/51bf45a6-217a-11ee-a23d-00155d82e902</v>
      </c>
      <c r="T970" s="4" t="s">
        <v>3021</v>
      </c>
      <c r="U970" s="4" t="s">
        <v>2330</v>
      </c>
      <c r="V970" s="17" t="s">
        <v>33</v>
      </c>
    </row>
    <row r="971" spans="1:22" ht="96.2" customHeight="1" outlineLevel="7" x14ac:dyDescent="0.2">
      <c r="A971" s="3">
        <v>627</v>
      </c>
      <c r="B971" s="4" t="s">
        <v>3022</v>
      </c>
      <c r="C971" s="4" t="s">
        <v>3023</v>
      </c>
      <c r="D971" s="5" t="s">
        <v>3024</v>
      </c>
      <c r="E971" s="6" t="s">
        <v>56</v>
      </c>
      <c r="F971" s="7">
        <v>10</v>
      </c>
      <c r="G971" s="7">
        <v>61</v>
      </c>
      <c r="H971" s="8"/>
      <c r="I971" s="3">
        <v>1</v>
      </c>
      <c r="J971" s="9">
        <v>285.71428571428572</v>
      </c>
      <c r="K971" s="10"/>
      <c r="L971" s="11">
        <f>J971*K971</f>
        <v>0</v>
      </c>
      <c r="M971" s="12">
        <f>0.917*K971</f>
        <v>0</v>
      </c>
      <c r="N971" s="18">
        <f>0.00611*K971</f>
        <v>0</v>
      </c>
      <c r="O971" s="14"/>
      <c r="P971" s="15" t="s">
        <v>3025</v>
      </c>
      <c r="Q971" s="15" t="s">
        <v>47</v>
      </c>
      <c r="R971" s="16" t="s">
        <v>38</v>
      </c>
      <c r="S971" s="4" t="str">
        <f>HYPERLINK("https://redcat-toys.ru/api/getInfo/image/7fabc543-217a-11ee-a23d-00155d82e902")</f>
        <v>https://redcat-toys.ru/api/getInfo/image/7fabc543-217a-11ee-a23d-00155d82e902</v>
      </c>
      <c r="T971" s="4" t="s">
        <v>3021</v>
      </c>
      <c r="U971" s="4" t="s">
        <v>2330</v>
      </c>
      <c r="V971" s="17" t="s">
        <v>33</v>
      </c>
    </row>
    <row r="972" spans="1:22" ht="12" customHeight="1" outlineLevel="5" x14ac:dyDescent="0.2">
      <c r="A972" s="31" t="s">
        <v>203</v>
      </c>
      <c r="B972" s="31"/>
      <c r="C972" s="31"/>
    </row>
    <row r="973" spans="1:22" ht="12" customHeight="1" outlineLevel="6" x14ac:dyDescent="0.2">
      <c r="A973" s="32" t="s">
        <v>202</v>
      </c>
      <c r="B973" s="32"/>
      <c r="C973" s="32"/>
    </row>
    <row r="974" spans="1:22" ht="96.2" customHeight="1" outlineLevel="7" x14ac:dyDescent="0.2">
      <c r="A974" s="3">
        <v>628</v>
      </c>
      <c r="B974" s="4" t="s">
        <v>3026</v>
      </c>
      <c r="C974" s="4" t="s">
        <v>3027</v>
      </c>
      <c r="D974" s="5" t="s">
        <v>3028</v>
      </c>
      <c r="E974" s="6"/>
      <c r="F974" s="7">
        <v>10</v>
      </c>
      <c r="G974" s="7">
        <v>12</v>
      </c>
      <c r="H974" s="8"/>
      <c r="I974" s="3">
        <v>1</v>
      </c>
      <c r="J974" s="9">
        <v>742.85714285714289</v>
      </c>
      <c r="K974" s="10"/>
      <c r="L974" s="11">
        <f>J974*K974</f>
        <v>0</v>
      </c>
      <c r="M974" s="12">
        <f>0.917*K974</f>
        <v>0</v>
      </c>
      <c r="N974" s="18">
        <f>0.00568*K974</f>
        <v>0</v>
      </c>
      <c r="O974" s="14"/>
      <c r="P974" s="15" t="s">
        <v>3029</v>
      </c>
      <c r="Q974" s="15" t="s">
        <v>47</v>
      </c>
      <c r="R974" s="16" t="s">
        <v>38</v>
      </c>
      <c r="S974" s="4" t="str">
        <f>HYPERLINK("https://redcat-toys.ru/api/getInfo/image/b098e7e8-f94a-11ed-a239-00155d82e902")</f>
        <v>https://redcat-toys.ru/api/getInfo/image/b098e7e8-f94a-11ed-a239-00155d82e902</v>
      </c>
      <c r="T974" s="4" t="s">
        <v>3030</v>
      </c>
      <c r="U974" s="4" t="s">
        <v>65</v>
      </c>
      <c r="V974" s="17" t="s">
        <v>33</v>
      </c>
    </row>
    <row r="975" spans="1:22" ht="96.2" customHeight="1" outlineLevel="7" x14ac:dyDescent="0.2">
      <c r="A975" s="3">
        <v>629</v>
      </c>
      <c r="B975" s="4" t="s">
        <v>3031</v>
      </c>
      <c r="C975" s="4" t="s">
        <v>3032</v>
      </c>
      <c r="D975" s="5" t="s">
        <v>3033</v>
      </c>
      <c r="E975" s="6"/>
      <c r="F975" s="7">
        <v>10</v>
      </c>
      <c r="G975" s="7">
        <v>137</v>
      </c>
      <c r="H975" s="8"/>
      <c r="I975" s="3">
        <v>1</v>
      </c>
      <c r="J975" s="9">
        <v>742.85714285714289</v>
      </c>
      <c r="K975" s="10"/>
      <c r="L975" s="11">
        <f>J975*K975</f>
        <v>0</v>
      </c>
      <c r="M975" s="12">
        <f>0.863*K975</f>
        <v>0</v>
      </c>
      <c r="N975" s="18">
        <f>0.00576*K975</f>
        <v>0</v>
      </c>
      <c r="O975" s="14"/>
      <c r="P975" s="15" t="s">
        <v>3034</v>
      </c>
      <c r="Q975" s="15" t="s">
        <v>47</v>
      </c>
      <c r="R975" s="16" t="s">
        <v>38</v>
      </c>
      <c r="S975" s="4" t="str">
        <f>HYPERLINK("https://redcat-toys.ru/api/getInfo/image/abd30230-f949-11ed-a239-00155d82e902")</f>
        <v>https://redcat-toys.ru/api/getInfo/image/abd30230-f949-11ed-a239-00155d82e902</v>
      </c>
      <c r="T975" s="4" t="s">
        <v>3035</v>
      </c>
      <c r="U975" s="4" t="s">
        <v>65</v>
      </c>
      <c r="V975" s="17" t="s">
        <v>33</v>
      </c>
    </row>
    <row r="976" spans="1:22" ht="96.2" customHeight="1" outlineLevel="7" x14ac:dyDescent="0.2">
      <c r="A976" s="3">
        <v>630</v>
      </c>
      <c r="B976" s="4" t="s">
        <v>3036</v>
      </c>
      <c r="C976" s="4" t="s">
        <v>3037</v>
      </c>
      <c r="D976" s="5" t="s">
        <v>3038</v>
      </c>
      <c r="E976" s="6"/>
      <c r="F976" s="7">
        <v>10</v>
      </c>
      <c r="G976" s="7">
        <v>211</v>
      </c>
      <c r="H976" s="8"/>
      <c r="I976" s="3">
        <v>1</v>
      </c>
      <c r="J976" s="9">
        <v>742.85714285714289</v>
      </c>
      <c r="K976" s="10"/>
      <c r="L976" s="11">
        <f>J976*K976</f>
        <v>0</v>
      </c>
      <c r="M976" s="12">
        <f>0.875*K976</f>
        <v>0</v>
      </c>
      <c r="N976" s="18">
        <f>0.00569*K976</f>
        <v>0</v>
      </c>
      <c r="O976" s="14"/>
      <c r="P976" s="15" t="s">
        <v>3039</v>
      </c>
      <c r="Q976" s="15" t="s">
        <v>47</v>
      </c>
      <c r="R976" s="16" t="s">
        <v>38</v>
      </c>
      <c r="S976" s="4" t="str">
        <f>HYPERLINK("https://redcat-toys.ru/api/getInfo/image/098cc370-f949-11ed-a239-00155d82e902")</f>
        <v>https://redcat-toys.ru/api/getInfo/image/098cc370-f949-11ed-a239-00155d82e902</v>
      </c>
      <c r="T976" s="4" t="s">
        <v>3035</v>
      </c>
      <c r="U976" s="4" t="s">
        <v>65</v>
      </c>
      <c r="V976" s="17" t="s">
        <v>33</v>
      </c>
    </row>
    <row r="977" spans="1:22" ht="96.2" customHeight="1" outlineLevel="7" x14ac:dyDescent="0.2">
      <c r="A977" s="3">
        <v>631</v>
      </c>
      <c r="B977" s="4" t="s">
        <v>3040</v>
      </c>
      <c r="C977" s="4" t="s">
        <v>3041</v>
      </c>
      <c r="D977" s="5" t="s">
        <v>3042</v>
      </c>
      <c r="E977" s="6"/>
      <c r="F977" s="7">
        <v>10</v>
      </c>
      <c r="G977" s="7">
        <v>249</v>
      </c>
      <c r="H977" s="8"/>
      <c r="I977" s="3">
        <v>1</v>
      </c>
      <c r="J977" s="9">
        <v>742.85714285714289</v>
      </c>
      <c r="K977" s="10"/>
      <c r="L977" s="11">
        <f>J977*K977</f>
        <v>0</v>
      </c>
      <c r="M977" s="12">
        <f>0.846*K977</f>
        <v>0</v>
      </c>
      <c r="N977" s="18">
        <f>0.00611*K977</f>
        <v>0</v>
      </c>
      <c r="O977" s="14"/>
      <c r="P977" s="15" t="s">
        <v>3043</v>
      </c>
      <c r="Q977" s="15" t="s">
        <v>47</v>
      </c>
      <c r="R977" s="16" t="s">
        <v>38</v>
      </c>
      <c r="S977" s="4" t="str">
        <f>HYPERLINK("https://redcat-toys.ru/api/getInfo/image/6214e396-f949-11ed-a239-00155d82e902")</f>
        <v>https://redcat-toys.ru/api/getInfo/image/6214e396-f949-11ed-a239-00155d82e902</v>
      </c>
      <c r="T977" s="4" t="s">
        <v>3035</v>
      </c>
      <c r="U977" s="4" t="s">
        <v>65</v>
      </c>
      <c r="V977" s="17" t="s">
        <v>33</v>
      </c>
    </row>
    <row r="978" spans="1:22" ht="12" customHeight="1" outlineLevel="6" x14ac:dyDescent="0.2">
      <c r="A978" s="32" t="s">
        <v>326</v>
      </c>
      <c r="B978" s="32"/>
      <c r="C978" s="32"/>
    </row>
    <row r="979" spans="1:22" ht="96.2" customHeight="1" outlineLevel="7" x14ac:dyDescent="0.2">
      <c r="A979" s="3">
        <v>632</v>
      </c>
      <c r="B979" s="4" t="s">
        <v>3044</v>
      </c>
      <c r="C979" s="4" t="s">
        <v>3045</v>
      </c>
      <c r="D979" s="5" t="s">
        <v>3046</v>
      </c>
      <c r="E979" s="6"/>
      <c r="F979" s="7">
        <v>10</v>
      </c>
      <c r="G979" s="7">
        <v>25</v>
      </c>
      <c r="H979" s="8"/>
      <c r="I979" s="3">
        <v>1</v>
      </c>
      <c r="J979" s="9">
        <v>712.85714285714289</v>
      </c>
      <c r="K979" s="10"/>
      <c r="L979" s="11">
        <f>J979*K979</f>
        <v>0</v>
      </c>
      <c r="M979" s="12">
        <f>0.806*K979</f>
        <v>0</v>
      </c>
      <c r="N979" s="18">
        <f>0.00542*K979</f>
        <v>0</v>
      </c>
      <c r="O979" s="14"/>
      <c r="P979" s="15" t="s">
        <v>3047</v>
      </c>
      <c r="Q979" s="15" t="s">
        <v>47</v>
      </c>
      <c r="R979" s="16" t="s">
        <v>38</v>
      </c>
      <c r="S979" s="4" t="str">
        <f>HYPERLINK("https://redcat-toys.ru/api/getInfo/image/f67790e0-2177-11ee-a23d-00155d82e902")</f>
        <v>https://redcat-toys.ru/api/getInfo/image/f67790e0-2177-11ee-a23d-00155d82e902</v>
      </c>
      <c r="T979" s="4" t="s">
        <v>3048</v>
      </c>
      <c r="U979" s="4" t="s">
        <v>65</v>
      </c>
      <c r="V979" s="17" t="s">
        <v>33</v>
      </c>
    </row>
    <row r="980" spans="1:22" ht="12" customHeight="1" outlineLevel="3" x14ac:dyDescent="0.2">
      <c r="A980" s="29" t="s">
        <v>3049</v>
      </c>
      <c r="B980" s="29"/>
      <c r="C980" s="29"/>
    </row>
    <row r="981" spans="1:22" ht="96.2" customHeight="1" outlineLevel="4" x14ac:dyDescent="0.2">
      <c r="A981" s="3">
        <v>633</v>
      </c>
      <c r="B981" s="4" t="s">
        <v>3050</v>
      </c>
      <c r="C981" s="4" t="s">
        <v>3051</v>
      </c>
      <c r="D981" s="5" t="s">
        <v>3052</v>
      </c>
      <c r="E981" s="6" t="s">
        <v>56</v>
      </c>
      <c r="F981" s="7">
        <v>20</v>
      </c>
      <c r="G981" s="7">
        <v>389</v>
      </c>
      <c r="H981" s="8"/>
      <c r="I981" s="3">
        <v>1</v>
      </c>
      <c r="J981" s="9">
        <v>1414.2857142857144</v>
      </c>
      <c r="K981" s="10"/>
      <c r="L981" s="11">
        <f>J981*K981</f>
        <v>0</v>
      </c>
      <c r="M981" s="12">
        <f>0.356*K981</f>
        <v>0</v>
      </c>
      <c r="N981" s="18">
        <f>0.00192*K981</f>
        <v>0</v>
      </c>
      <c r="O981" s="14"/>
      <c r="P981" s="15" t="s">
        <v>3053</v>
      </c>
      <c r="Q981" s="15" t="s">
        <v>47</v>
      </c>
      <c r="R981" s="16"/>
      <c r="S981" s="4" t="str">
        <f>HYPERLINK("https://redcat-toys.ru/api/getInfo/image/d9574ede-588c-11ef-a262-00155d82e908")</f>
        <v>https://redcat-toys.ru/api/getInfo/image/d9574ede-588c-11ef-a262-00155d82e908</v>
      </c>
      <c r="T981" s="4" t="s">
        <v>3054</v>
      </c>
      <c r="U981" s="4" t="s">
        <v>32</v>
      </c>
      <c r="V981" s="17" t="s">
        <v>33</v>
      </c>
    </row>
    <row r="982" spans="1:22" ht="96.2" customHeight="1" outlineLevel="4" x14ac:dyDescent="0.2">
      <c r="A982" s="3">
        <v>634</v>
      </c>
      <c r="B982" s="4" t="s">
        <v>3055</v>
      </c>
      <c r="C982" s="4" t="s">
        <v>3056</v>
      </c>
      <c r="D982" s="5" t="s">
        <v>3057</v>
      </c>
      <c r="E982" s="6" t="s">
        <v>56</v>
      </c>
      <c r="F982" s="7">
        <v>20</v>
      </c>
      <c r="G982" s="7">
        <v>363</v>
      </c>
      <c r="H982" s="8"/>
      <c r="I982" s="3">
        <v>1</v>
      </c>
      <c r="J982" s="9">
        <v>1414.2857142857144</v>
      </c>
      <c r="K982" s="10"/>
      <c r="L982" s="11">
        <f>J982*K982</f>
        <v>0</v>
      </c>
      <c r="M982" s="12">
        <f>0.349*K982</f>
        <v>0</v>
      </c>
      <c r="N982" s="18">
        <f>0.00202*K982</f>
        <v>0</v>
      </c>
      <c r="O982" s="14"/>
      <c r="P982" s="15" t="s">
        <v>3058</v>
      </c>
      <c r="Q982" s="15" t="s">
        <v>47</v>
      </c>
      <c r="R982" s="16"/>
      <c r="S982" s="4" t="str">
        <f>HYPERLINK("https://redcat-toys.ru/api/getInfo/image/17a5b98d-588d-11ef-a262-00155d82e908")</f>
        <v>https://redcat-toys.ru/api/getInfo/image/17a5b98d-588d-11ef-a262-00155d82e908</v>
      </c>
      <c r="T982" s="4" t="s">
        <v>3054</v>
      </c>
      <c r="U982" s="4" t="s">
        <v>32</v>
      </c>
      <c r="V982" s="17" t="s">
        <v>33</v>
      </c>
    </row>
    <row r="983" spans="1:22" ht="12" customHeight="1" outlineLevel="2" x14ac:dyDescent="0.2">
      <c r="A983" s="28" t="s">
        <v>3059</v>
      </c>
      <c r="B983" s="28"/>
      <c r="C983" s="28"/>
    </row>
    <row r="984" spans="1:22" ht="12" customHeight="1" outlineLevel="3" x14ac:dyDescent="0.2">
      <c r="A984" s="29" t="s">
        <v>3060</v>
      </c>
      <c r="B984" s="29"/>
      <c r="C984" s="29"/>
    </row>
    <row r="985" spans="1:22" ht="96.2" customHeight="1" outlineLevel="4" x14ac:dyDescent="0.2">
      <c r="A985" s="3">
        <v>635</v>
      </c>
      <c r="B985" s="4" t="s">
        <v>3061</v>
      </c>
      <c r="C985" s="4" t="s">
        <v>3062</v>
      </c>
      <c r="D985" s="5" t="s">
        <v>3063</v>
      </c>
      <c r="E985" s="6"/>
      <c r="F985" s="7">
        <v>30</v>
      </c>
      <c r="G985" s="7">
        <v>31</v>
      </c>
      <c r="H985" s="8"/>
      <c r="I985" s="3">
        <v>1</v>
      </c>
      <c r="J985" s="9">
        <v>285.71428571428572</v>
      </c>
      <c r="K985" s="10"/>
      <c r="L985" s="11">
        <f>J985*K985</f>
        <v>0</v>
      </c>
      <c r="M985" s="12">
        <f>0.682*K985</f>
        <v>0</v>
      </c>
      <c r="N985" s="18">
        <f>0.00541*K985</f>
        <v>0</v>
      </c>
      <c r="O985" s="14"/>
      <c r="P985" s="15" t="s">
        <v>3064</v>
      </c>
      <c r="Q985" s="15" t="s">
        <v>30</v>
      </c>
      <c r="R985" s="16" t="s">
        <v>38</v>
      </c>
      <c r="S985" s="4" t="str">
        <f>HYPERLINK("https://redcat-toys.ru/api/getInfo/image/f28b85c2-320a-11ef-a261-00155d82e908")</f>
        <v>https://redcat-toys.ru/api/getInfo/image/f28b85c2-320a-11ef-a261-00155d82e908</v>
      </c>
      <c r="T985" s="4" t="s">
        <v>3065</v>
      </c>
      <c r="U985" s="4" t="s">
        <v>79</v>
      </c>
      <c r="V985" s="17" t="s">
        <v>33</v>
      </c>
    </row>
    <row r="986" spans="1:22" ht="96.2" customHeight="1" outlineLevel="4" x14ac:dyDescent="0.2">
      <c r="A986" s="3">
        <v>636</v>
      </c>
      <c r="B986" s="4" t="s">
        <v>3066</v>
      </c>
      <c r="C986" s="4" t="s">
        <v>3067</v>
      </c>
      <c r="D986" s="5" t="s">
        <v>3068</v>
      </c>
      <c r="E986" s="6"/>
      <c r="F986" s="7">
        <v>20</v>
      </c>
      <c r="G986" s="11" t="s">
        <v>57</v>
      </c>
      <c r="H986" s="8"/>
      <c r="I986" s="3">
        <v>1</v>
      </c>
      <c r="J986" s="9">
        <v>431.42857142857144</v>
      </c>
      <c r="K986" s="10"/>
      <c r="L986" s="11">
        <f>J986*K986</f>
        <v>0</v>
      </c>
      <c r="M986" s="12">
        <f>0.782*K986</f>
        <v>0</v>
      </c>
      <c r="N986" s="18">
        <f>0.00559*K986</f>
        <v>0</v>
      </c>
      <c r="O986" s="14"/>
      <c r="P986" s="15" t="s">
        <v>3069</v>
      </c>
      <c r="Q986" s="15" t="s">
        <v>30</v>
      </c>
      <c r="R986" s="16" t="s">
        <v>38</v>
      </c>
      <c r="S986" s="4" t="str">
        <f>HYPERLINK("https://redcat-toys.ru/api/getInfo/image/adc0c0d5-320b-11ef-a261-00155d82e908")</f>
        <v>https://redcat-toys.ru/api/getInfo/image/adc0c0d5-320b-11ef-a261-00155d82e908</v>
      </c>
      <c r="T986" s="4" t="s">
        <v>3070</v>
      </c>
      <c r="U986" s="4" t="s">
        <v>79</v>
      </c>
      <c r="V986" s="17" t="s">
        <v>33</v>
      </c>
    </row>
    <row r="987" spans="1:22" ht="96.2" customHeight="1" outlineLevel="4" x14ac:dyDescent="0.2">
      <c r="A987" s="3">
        <v>637</v>
      </c>
      <c r="B987" s="4" t="s">
        <v>3071</v>
      </c>
      <c r="C987" s="4" t="s">
        <v>3072</v>
      </c>
      <c r="D987" s="5" t="s">
        <v>3073</v>
      </c>
      <c r="E987" s="6"/>
      <c r="F987" s="7">
        <v>160</v>
      </c>
      <c r="G987" s="11" t="s">
        <v>57</v>
      </c>
      <c r="H987" s="8"/>
      <c r="I987" s="3">
        <v>7</v>
      </c>
      <c r="J987" s="9">
        <v>71.428571428571431</v>
      </c>
      <c r="K987" s="10"/>
      <c r="L987" s="11">
        <f>J987*K987</f>
        <v>0</v>
      </c>
      <c r="M987" s="12">
        <f>0.119*K987</f>
        <v>0</v>
      </c>
      <c r="N987" s="18">
        <f>0.00131*K987</f>
        <v>0</v>
      </c>
      <c r="O987" s="14"/>
      <c r="P987" s="15" t="s">
        <v>3074</v>
      </c>
      <c r="Q987" s="15" t="s">
        <v>30</v>
      </c>
      <c r="R987" s="16" t="s">
        <v>38</v>
      </c>
      <c r="S987" s="4" t="str">
        <f>HYPERLINK("https://redcat-toys.ru/api/getInfo/image/b3a388d7-d7ec-11ef-a26a-00155d82e908")</f>
        <v>https://redcat-toys.ru/api/getInfo/image/b3a388d7-d7ec-11ef-a26a-00155d82e908</v>
      </c>
      <c r="T987" s="4" t="s">
        <v>3075</v>
      </c>
      <c r="U987" s="4" t="s">
        <v>79</v>
      </c>
      <c r="V987" s="17" t="s">
        <v>33</v>
      </c>
    </row>
    <row r="988" spans="1:22" ht="12" customHeight="1" outlineLevel="2" x14ac:dyDescent="0.2">
      <c r="A988" s="28" t="s">
        <v>3076</v>
      </c>
      <c r="B988" s="28"/>
      <c r="C988" s="28"/>
    </row>
    <row r="989" spans="1:22" ht="96.2" customHeight="1" outlineLevel="3" x14ac:dyDescent="0.2">
      <c r="A989" s="3">
        <v>638</v>
      </c>
      <c r="B989" s="4" t="s">
        <v>3077</v>
      </c>
      <c r="C989" s="4" t="s">
        <v>3078</v>
      </c>
      <c r="D989" s="5" t="s">
        <v>3079</v>
      </c>
      <c r="E989" s="6"/>
      <c r="F989" s="7">
        <v>480</v>
      </c>
      <c r="G989" s="7">
        <v>177</v>
      </c>
      <c r="H989" s="8"/>
      <c r="I989" s="3">
        <v>3</v>
      </c>
      <c r="J989" s="9">
        <v>7.1428571428571432</v>
      </c>
      <c r="K989" s="10"/>
      <c r="L989" s="11">
        <f>J989*K989</f>
        <v>0</v>
      </c>
      <c r="M989" s="12">
        <f>0.058*K989</f>
        <v>0</v>
      </c>
      <c r="N989" s="18">
        <f>0.00022*K989</f>
        <v>0</v>
      </c>
      <c r="O989" s="14"/>
      <c r="P989" s="15" t="s">
        <v>3080</v>
      </c>
      <c r="Q989" s="15" t="s">
        <v>47</v>
      </c>
      <c r="R989" s="16" t="s">
        <v>38</v>
      </c>
      <c r="S989" s="4" t="str">
        <f>HYPERLINK("https://redcat-toys.ru/api/getInfo/image/df91836c-1ab8-11e8-ba06-5cf3fc4a2490")</f>
        <v>https://redcat-toys.ru/api/getInfo/image/df91836c-1ab8-11e8-ba06-5cf3fc4a2490</v>
      </c>
      <c r="T989" s="4" t="s">
        <v>3081</v>
      </c>
      <c r="U989" s="4" t="s">
        <v>79</v>
      </c>
      <c r="V989" s="17" t="s">
        <v>33</v>
      </c>
    </row>
    <row r="990" spans="1:22" ht="12" customHeight="1" outlineLevel="2" x14ac:dyDescent="0.2">
      <c r="A990" s="28" t="s">
        <v>3082</v>
      </c>
      <c r="B990" s="28"/>
      <c r="C990" s="28"/>
    </row>
    <row r="991" spans="1:22" ht="12" customHeight="1" outlineLevel="3" x14ac:dyDescent="0.2">
      <c r="A991" s="29" t="s">
        <v>3083</v>
      </c>
      <c r="B991" s="29"/>
      <c r="C991" s="29"/>
    </row>
    <row r="992" spans="1:22" ht="96.2" customHeight="1" outlineLevel="4" x14ac:dyDescent="0.2">
      <c r="A992" s="3">
        <v>639</v>
      </c>
      <c r="B992" s="4" t="s">
        <v>3084</v>
      </c>
      <c r="C992" s="4" t="s">
        <v>3085</v>
      </c>
      <c r="D992" s="5" t="s">
        <v>3086</v>
      </c>
      <c r="E992" s="6"/>
      <c r="F992" s="7">
        <v>50</v>
      </c>
      <c r="G992" s="7">
        <v>387</v>
      </c>
      <c r="H992" s="8"/>
      <c r="I992" s="3">
        <v>12</v>
      </c>
      <c r="J992" s="9">
        <v>7.1428571428571432</v>
      </c>
      <c r="K992" s="10"/>
      <c r="L992" s="11">
        <f>J992*K992</f>
        <v>0</v>
      </c>
      <c r="M992" s="19">
        <f>0.04*K992</f>
        <v>0</v>
      </c>
      <c r="N992" s="18">
        <f>0.00022*K992</f>
        <v>0</v>
      </c>
      <c r="O992" s="14"/>
      <c r="P992" s="15" t="s">
        <v>3087</v>
      </c>
      <c r="Q992" s="15" t="s">
        <v>47</v>
      </c>
      <c r="R992" s="16" t="s">
        <v>38</v>
      </c>
      <c r="S992" s="4" t="str">
        <f>HYPERLINK("https://redcat-toys.ru/api/getInfo/image/c82b46e9-dc00-11e7-b2c3-5cf3fc4a2490")</f>
        <v>https://redcat-toys.ru/api/getInfo/image/c82b46e9-dc00-11e7-b2c3-5cf3fc4a2490</v>
      </c>
      <c r="T992" s="4" t="s">
        <v>3088</v>
      </c>
      <c r="U992" s="4" t="s">
        <v>79</v>
      </c>
      <c r="V992" s="17" t="s">
        <v>33</v>
      </c>
    </row>
    <row r="993" spans="1:22" ht="12" customHeight="1" outlineLevel="2" x14ac:dyDescent="0.2">
      <c r="A993" s="28" t="s">
        <v>3089</v>
      </c>
      <c r="B993" s="28"/>
      <c r="C993" s="28"/>
    </row>
    <row r="994" spans="1:22" ht="96.2" customHeight="1" outlineLevel="3" x14ac:dyDescent="0.2">
      <c r="A994" s="3">
        <v>640</v>
      </c>
      <c r="B994" s="4" t="s">
        <v>3090</v>
      </c>
      <c r="C994" s="4" t="s">
        <v>3091</v>
      </c>
      <c r="D994" s="5" t="s">
        <v>3092</v>
      </c>
      <c r="E994" s="6" t="s">
        <v>56</v>
      </c>
      <c r="F994" s="7">
        <v>12</v>
      </c>
      <c r="G994" s="7">
        <v>400</v>
      </c>
      <c r="H994" s="8"/>
      <c r="I994" s="3">
        <v>1</v>
      </c>
      <c r="J994" s="9">
        <v>214.28571428571431</v>
      </c>
      <c r="K994" s="10"/>
      <c r="L994" s="11">
        <f>J994*K994</f>
        <v>0</v>
      </c>
      <c r="M994" s="12">
        <f>0.337*K994</f>
        <v>0</v>
      </c>
      <c r="N994" s="18">
        <f>0.00465*K994</f>
        <v>0</v>
      </c>
      <c r="O994" s="14"/>
      <c r="P994" s="15" t="s">
        <v>3093</v>
      </c>
      <c r="Q994" s="15" t="s">
        <v>30</v>
      </c>
      <c r="R994" s="16" t="s">
        <v>38</v>
      </c>
      <c r="S994" s="4" t="str">
        <f>HYPERLINK("https://redcat-toys.ru/api/getInfo/image/d48c8453-b264-11eb-a202-ac1f6b442185")</f>
        <v>https://redcat-toys.ru/api/getInfo/image/d48c8453-b264-11eb-a202-ac1f6b442185</v>
      </c>
      <c r="T994" s="4" t="s">
        <v>3094</v>
      </c>
      <c r="U994" s="4" t="s">
        <v>32</v>
      </c>
      <c r="V994" s="17" t="s">
        <v>33</v>
      </c>
    </row>
    <row r="995" spans="1:22" ht="12" customHeight="1" outlineLevel="2" x14ac:dyDescent="0.2">
      <c r="A995" s="28" t="s">
        <v>3095</v>
      </c>
      <c r="B995" s="28"/>
      <c r="C995" s="28"/>
    </row>
    <row r="996" spans="1:22" ht="96.2" customHeight="1" outlineLevel="3" x14ac:dyDescent="0.2">
      <c r="A996" s="3">
        <v>641</v>
      </c>
      <c r="B996" s="4" t="s">
        <v>3096</v>
      </c>
      <c r="C996" s="4" t="s">
        <v>3097</v>
      </c>
      <c r="D996" s="5" t="s">
        <v>3098</v>
      </c>
      <c r="E996" s="6" t="s">
        <v>56</v>
      </c>
      <c r="F996" s="7">
        <v>96</v>
      </c>
      <c r="G996" s="7">
        <v>10</v>
      </c>
      <c r="H996" s="8"/>
      <c r="I996" s="3">
        <v>1</v>
      </c>
      <c r="J996" s="9">
        <v>357.14285714285717</v>
      </c>
      <c r="K996" s="10"/>
      <c r="L996" s="11">
        <f t="shared" ref="L996:L1010" si="32">J996*K996</f>
        <v>0</v>
      </c>
      <c r="M996" s="12">
        <f>0.277*K996</f>
        <v>0</v>
      </c>
      <c r="N996" s="18">
        <f>0.00092*K996</f>
        <v>0</v>
      </c>
      <c r="O996" s="14"/>
      <c r="P996" s="15" t="s">
        <v>3099</v>
      </c>
      <c r="Q996" s="15" t="s">
        <v>47</v>
      </c>
      <c r="R996" s="16" t="s">
        <v>38</v>
      </c>
      <c r="S996" s="4" t="str">
        <f>HYPERLINK("https://redcat-toys.ru/api/getInfo/image/0a151d8e-e80f-11ee-a25a-00155d82e908")</f>
        <v>https://redcat-toys.ru/api/getInfo/image/0a151d8e-e80f-11ee-a25a-00155d82e908</v>
      </c>
      <c r="T996" s="4" t="s">
        <v>3100</v>
      </c>
      <c r="U996" s="4" t="s">
        <v>32</v>
      </c>
      <c r="V996" s="17" t="s">
        <v>33</v>
      </c>
    </row>
    <row r="997" spans="1:22" ht="96.2" customHeight="1" outlineLevel="3" x14ac:dyDescent="0.2">
      <c r="A997" s="3">
        <v>642</v>
      </c>
      <c r="B997" s="4" t="s">
        <v>3101</v>
      </c>
      <c r="C997" s="4" t="s">
        <v>3102</v>
      </c>
      <c r="D997" s="5" t="s">
        <v>3103</v>
      </c>
      <c r="E997" s="6" t="s">
        <v>56</v>
      </c>
      <c r="F997" s="7">
        <v>96</v>
      </c>
      <c r="G997" s="7">
        <v>51</v>
      </c>
      <c r="H997" s="8"/>
      <c r="I997" s="3">
        <v>1</v>
      </c>
      <c r="J997" s="9">
        <v>357.14285714285717</v>
      </c>
      <c r="K997" s="10"/>
      <c r="L997" s="11">
        <f t="shared" si="32"/>
        <v>0</v>
      </c>
      <c r="M997" s="19">
        <f>0.28*K997</f>
        <v>0</v>
      </c>
      <c r="N997" s="18">
        <f>0.00052*K997</f>
        <v>0</v>
      </c>
      <c r="O997" s="14"/>
      <c r="P997" s="15" t="s">
        <v>3104</v>
      </c>
      <c r="Q997" s="15" t="s">
        <v>47</v>
      </c>
      <c r="R997" s="16" t="s">
        <v>38</v>
      </c>
      <c r="S997" s="4" t="str">
        <f>HYPERLINK("https://redcat-toys.ru/api/getInfo/image/7eff7f1f-e80e-11ee-a25a-00155d82e908")</f>
        <v>https://redcat-toys.ru/api/getInfo/image/7eff7f1f-e80e-11ee-a25a-00155d82e908</v>
      </c>
      <c r="T997" s="4" t="s">
        <v>3100</v>
      </c>
      <c r="U997" s="4" t="s">
        <v>32</v>
      </c>
      <c r="V997" s="17" t="s">
        <v>33</v>
      </c>
    </row>
    <row r="998" spans="1:22" ht="96.2" customHeight="1" outlineLevel="3" x14ac:dyDescent="0.2">
      <c r="A998" s="3">
        <v>643</v>
      </c>
      <c r="B998" s="4" t="s">
        <v>3105</v>
      </c>
      <c r="C998" s="4" t="s">
        <v>3106</v>
      </c>
      <c r="D998" s="5" t="s">
        <v>3107</v>
      </c>
      <c r="E998" s="6" t="s">
        <v>56</v>
      </c>
      <c r="F998" s="7">
        <v>96</v>
      </c>
      <c r="G998" s="7">
        <v>53</v>
      </c>
      <c r="H998" s="8"/>
      <c r="I998" s="3">
        <v>1</v>
      </c>
      <c r="J998" s="9">
        <v>357.14285714285717</v>
      </c>
      <c r="K998" s="10"/>
      <c r="L998" s="11">
        <f t="shared" si="32"/>
        <v>0</v>
      </c>
      <c r="M998" s="12">
        <f>0.311*K998</f>
        <v>0</v>
      </c>
      <c r="N998" s="18">
        <f>0.00096*K998</f>
        <v>0</v>
      </c>
      <c r="O998" s="14"/>
      <c r="P998" s="15" t="s">
        <v>3108</v>
      </c>
      <c r="Q998" s="15" t="s">
        <v>47</v>
      </c>
      <c r="R998" s="16" t="s">
        <v>38</v>
      </c>
      <c r="S998" s="4" t="str">
        <f>HYPERLINK("https://redcat-toys.ru/api/getInfo/image/09a941e7-e80e-11ee-a25a-00155d82e908")</f>
        <v>https://redcat-toys.ru/api/getInfo/image/09a941e7-e80e-11ee-a25a-00155d82e908</v>
      </c>
      <c r="T998" s="4" t="s">
        <v>3100</v>
      </c>
      <c r="U998" s="4" t="s">
        <v>32</v>
      </c>
      <c r="V998" s="17" t="s">
        <v>33</v>
      </c>
    </row>
    <row r="999" spans="1:22" ht="96.2" customHeight="1" outlineLevel="3" x14ac:dyDescent="0.2">
      <c r="A999" s="3">
        <v>644</v>
      </c>
      <c r="B999" s="4" t="s">
        <v>3109</v>
      </c>
      <c r="C999" s="4" t="s">
        <v>3110</v>
      </c>
      <c r="D999" s="5" t="s">
        <v>3111</v>
      </c>
      <c r="E999" s="6" t="s">
        <v>56</v>
      </c>
      <c r="F999" s="7">
        <v>96</v>
      </c>
      <c r="G999" s="7">
        <v>10</v>
      </c>
      <c r="H999" s="8"/>
      <c r="I999" s="3">
        <v>1</v>
      </c>
      <c r="J999" s="9">
        <v>357.14285714285717</v>
      </c>
      <c r="K999" s="10"/>
      <c r="L999" s="11">
        <f t="shared" si="32"/>
        <v>0</v>
      </c>
      <c r="M999" s="12">
        <f>0.306*K999</f>
        <v>0</v>
      </c>
      <c r="N999" s="18">
        <f>0.00061*K999</f>
        <v>0</v>
      </c>
      <c r="O999" s="14"/>
      <c r="P999" s="15" t="s">
        <v>3112</v>
      </c>
      <c r="Q999" s="15" t="s">
        <v>47</v>
      </c>
      <c r="R999" s="16" t="s">
        <v>38</v>
      </c>
      <c r="S999" s="4" t="str">
        <f>HYPERLINK("https://redcat-toys.ru/api/getInfo/image/4cdac513-e810-11ee-a25a-00155d82e908")</f>
        <v>https://redcat-toys.ru/api/getInfo/image/4cdac513-e810-11ee-a25a-00155d82e908</v>
      </c>
      <c r="T999" s="4" t="s">
        <v>3100</v>
      </c>
      <c r="U999" s="4" t="s">
        <v>32</v>
      </c>
      <c r="V999" s="17" t="s">
        <v>33</v>
      </c>
    </row>
    <row r="1000" spans="1:22" ht="96.2" customHeight="1" outlineLevel="3" x14ac:dyDescent="0.2">
      <c r="A1000" s="3">
        <v>645</v>
      </c>
      <c r="B1000" s="4" t="s">
        <v>3113</v>
      </c>
      <c r="C1000" s="4" t="s">
        <v>3114</v>
      </c>
      <c r="D1000" s="5" t="s">
        <v>3115</v>
      </c>
      <c r="E1000" s="6" t="s">
        <v>56</v>
      </c>
      <c r="F1000" s="7">
        <v>96</v>
      </c>
      <c r="G1000" s="7">
        <v>106</v>
      </c>
      <c r="H1000" s="8"/>
      <c r="I1000" s="3">
        <v>1</v>
      </c>
      <c r="J1000" s="9">
        <v>357.14285714285717</v>
      </c>
      <c r="K1000" s="10"/>
      <c r="L1000" s="11">
        <f t="shared" si="32"/>
        <v>0</v>
      </c>
      <c r="M1000" s="12">
        <f>0.306*K1000</f>
        <v>0</v>
      </c>
      <c r="N1000" s="13">
        <f>0.0003*K1000</f>
        <v>0</v>
      </c>
      <c r="O1000" s="14"/>
      <c r="P1000" s="15" t="s">
        <v>3116</v>
      </c>
      <c r="Q1000" s="15" t="s">
        <v>47</v>
      </c>
      <c r="R1000" s="16" t="s">
        <v>38</v>
      </c>
      <c r="S1000" s="4" t="str">
        <f>HYPERLINK("https://redcat-toys.ru/api/getInfo/image/ac5914d0-e810-11ee-a25a-00155d82e908")</f>
        <v>https://redcat-toys.ru/api/getInfo/image/ac5914d0-e810-11ee-a25a-00155d82e908</v>
      </c>
      <c r="T1000" s="4" t="s">
        <v>3100</v>
      </c>
      <c r="U1000" s="4" t="s">
        <v>32</v>
      </c>
      <c r="V1000" s="17" t="s">
        <v>33</v>
      </c>
    </row>
    <row r="1001" spans="1:22" ht="96.2" customHeight="1" outlineLevel="3" x14ac:dyDescent="0.2">
      <c r="A1001" s="3">
        <v>646</v>
      </c>
      <c r="B1001" s="4" t="s">
        <v>3117</v>
      </c>
      <c r="C1001" s="4" t="s">
        <v>3118</v>
      </c>
      <c r="D1001" s="5" t="s">
        <v>3119</v>
      </c>
      <c r="E1001" s="6" t="s">
        <v>56</v>
      </c>
      <c r="F1001" s="7">
        <v>96</v>
      </c>
      <c r="G1001" s="7">
        <v>54</v>
      </c>
      <c r="H1001" s="8"/>
      <c r="I1001" s="3">
        <v>1</v>
      </c>
      <c r="J1001" s="9">
        <v>357.14285714285717</v>
      </c>
      <c r="K1001" s="10"/>
      <c r="L1001" s="11">
        <f t="shared" si="32"/>
        <v>0</v>
      </c>
      <c r="M1001" s="19">
        <f>0.27*K1001</f>
        <v>0</v>
      </c>
      <c r="N1001" s="18">
        <f>0.00087*K1001</f>
        <v>0</v>
      </c>
      <c r="O1001" s="14"/>
      <c r="P1001" s="15" t="s">
        <v>3120</v>
      </c>
      <c r="Q1001" s="15" t="s">
        <v>47</v>
      </c>
      <c r="R1001" s="16" t="s">
        <v>38</v>
      </c>
      <c r="S1001" s="4" t="str">
        <f>HYPERLINK("https://redcat-toys.ru/api/getInfo/image/7c1d4687-e80f-11ee-a25a-00155d82e908")</f>
        <v>https://redcat-toys.ru/api/getInfo/image/7c1d4687-e80f-11ee-a25a-00155d82e908</v>
      </c>
      <c r="T1001" s="4" t="s">
        <v>3100</v>
      </c>
      <c r="U1001" s="4" t="s">
        <v>32</v>
      </c>
      <c r="V1001" s="17" t="s">
        <v>33</v>
      </c>
    </row>
    <row r="1002" spans="1:22" ht="96.2" customHeight="1" outlineLevel="3" x14ac:dyDescent="0.2">
      <c r="A1002" s="3">
        <v>647</v>
      </c>
      <c r="B1002" s="4" t="s">
        <v>3121</v>
      </c>
      <c r="C1002" s="4" t="s">
        <v>3122</v>
      </c>
      <c r="D1002" s="5" t="s">
        <v>3123</v>
      </c>
      <c r="E1002" s="6" t="s">
        <v>56</v>
      </c>
      <c r="F1002" s="7">
        <v>96</v>
      </c>
      <c r="G1002" s="7">
        <v>10</v>
      </c>
      <c r="H1002" s="8"/>
      <c r="I1002" s="3">
        <v>1</v>
      </c>
      <c r="J1002" s="9">
        <v>357.14285714285717</v>
      </c>
      <c r="K1002" s="10"/>
      <c r="L1002" s="11">
        <f t="shared" si="32"/>
        <v>0</v>
      </c>
      <c r="M1002" s="12">
        <f>0.265*K1002</f>
        <v>0</v>
      </c>
      <c r="N1002" s="18">
        <f>0.00047*K1002</f>
        <v>0</v>
      </c>
      <c r="O1002" s="14"/>
      <c r="P1002" s="15" t="s">
        <v>3124</v>
      </c>
      <c r="Q1002" s="15" t="s">
        <v>47</v>
      </c>
      <c r="R1002" s="16" t="s">
        <v>38</v>
      </c>
      <c r="S1002" s="4" t="str">
        <f>HYPERLINK("https://redcat-toys.ru/api/getInfo/image/e355730d-e80f-11ee-a25a-00155d82e908")</f>
        <v>https://redcat-toys.ru/api/getInfo/image/e355730d-e80f-11ee-a25a-00155d82e908</v>
      </c>
      <c r="T1002" s="4" t="s">
        <v>3100</v>
      </c>
      <c r="U1002" s="4" t="s">
        <v>32</v>
      </c>
      <c r="V1002" s="17" t="s">
        <v>33</v>
      </c>
    </row>
    <row r="1003" spans="1:22" ht="96.2" customHeight="1" outlineLevel="3" x14ac:dyDescent="0.2">
      <c r="A1003" s="3">
        <v>648</v>
      </c>
      <c r="B1003" s="4" t="s">
        <v>3125</v>
      </c>
      <c r="C1003" s="4" t="s">
        <v>3126</v>
      </c>
      <c r="D1003" s="5" t="s">
        <v>3127</v>
      </c>
      <c r="E1003" s="6" t="s">
        <v>56</v>
      </c>
      <c r="F1003" s="7">
        <v>96</v>
      </c>
      <c r="G1003" s="7">
        <v>66</v>
      </c>
      <c r="H1003" s="8"/>
      <c r="I1003" s="3">
        <v>1</v>
      </c>
      <c r="J1003" s="9">
        <v>357.14285714285717</v>
      </c>
      <c r="K1003" s="10"/>
      <c r="L1003" s="11">
        <f t="shared" si="32"/>
        <v>0</v>
      </c>
      <c r="M1003" s="12">
        <f>0.311*K1003</f>
        <v>0</v>
      </c>
      <c r="N1003" s="18">
        <f>0.00096*K1003</f>
        <v>0</v>
      </c>
      <c r="O1003" s="14"/>
      <c r="P1003" s="15" t="s">
        <v>3128</v>
      </c>
      <c r="Q1003" s="15" t="s">
        <v>47</v>
      </c>
      <c r="R1003" s="16" t="s">
        <v>38</v>
      </c>
      <c r="S1003" s="4" t="str">
        <f>HYPERLINK("https://redcat-toys.ru/api/getInfo/image/09d65d50-e811-11ee-a25a-00155d82e908")</f>
        <v>https://redcat-toys.ru/api/getInfo/image/09d65d50-e811-11ee-a25a-00155d82e908</v>
      </c>
      <c r="T1003" s="4" t="s">
        <v>3129</v>
      </c>
      <c r="U1003" s="4" t="s">
        <v>32</v>
      </c>
      <c r="V1003" s="17" t="s">
        <v>33</v>
      </c>
    </row>
    <row r="1004" spans="1:22" ht="96.2" customHeight="1" outlineLevel="3" x14ac:dyDescent="0.2">
      <c r="A1004" s="3">
        <v>649</v>
      </c>
      <c r="B1004" s="4" t="s">
        <v>3130</v>
      </c>
      <c r="C1004" s="4" t="s">
        <v>3131</v>
      </c>
      <c r="D1004" s="5" t="s">
        <v>3132</v>
      </c>
      <c r="E1004" s="6" t="s">
        <v>56</v>
      </c>
      <c r="F1004" s="7">
        <v>96</v>
      </c>
      <c r="G1004" s="7">
        <v>161</v>
      </c>
      <c r="H1004" s="8"/>
      <c r="I1004" s="3">
        <v>1</v>
      </c>
      <c r="J1004" s="9">
        <v>357.14285714285717</v>
      </c>
      <c r="K1004" s="10"/>
      <c r="L1004" s="11">
        <f t="shared" si="32"/>
        <v>0</v>
      </c>
      <c r="M1004" s="19">
        <f>0.29*K1004</f>
        <v>0</v>
      </c>
      <c r="N1004" s="18">
        <f>0.00176*K1004</f>
        <v>0</v>
      </c>
      <c r="O1004" s="14"/>
      <c r="P1004" s="15" t="s">
        <v>3133</v>
      </c>
      <c r="Q1004" s="15" t="s">
        <v>47</v>
      </c>
      <c r="R1004" s="16" t="s">
        <v>38</v>
      </c>
      <c r="S1004" s="4" t="str">
        <f>HYPERLINK("https://redcat-toys.ru/api/getInfo/image/eec1f516-e80b-11ee-a25a-00155d82e908")</f>
        <v>https://redcat-toys.ru/api/getInfo/image/eec1f516-e80b-11ee-a25a-00155d82e908</v>
      </c>
      <c r="T1004" s="4" t="s">
        <v>3134</v>
      </c>
      <c r="U1004" s="4" t="s">
        <v>32</v>
      </c>
      <c r="V1004" s="17" t="s">
        <v>33</v>
      </c>
    </row>
    <row r="1005" spans="1:22" ht="96.2" customHeight="1" outlineLevel="3" x14ac:dyDescent="0.2">
      <c r="A1005" s="3">
        <v>650</v>
      </c>
      <c r="B1005" s="4" t="s">
        <v>3135</v>
      </c>
      <c r="C1005" s="4" t="s">
        <v>3136</v>
      </c>
      <c r="D1005" s="5" t="s">
        <v>3137</v>
      </c>
      <c r="E1005" s="6" t="s">
        <v>56</v>
      </c>
      <c r="F1005" s="7">
        <v>96</v>
      </c>
      <c r="G1005" s="7">
        <v>173</v>
      </c>
      <c r="H1005" s="8"/>
      <c r="I1005" s="3">
        <v>1</v>
      </c>
      <c r="J1005" s="9">
        <v>357.14285714285717</v>
      </c>
      <c r="K1005" s="10"/>
      <c r="L1005" s="11">
        <f t="shared" si="32"/>
        <v>0</v>
      </c>
      <c r="M1005" s="19">
        <f>0.29*K1005</f>
        <v>0</v>
      </c>
      <c r="N1005" s="18">
        <f>0.00036*K1005</f>
        <v>0</v>
      </c>
      <c r="O1005" s="14"/>
      <c r="P1005" s="15" t="s">
        <v>3138</v>
      </c>
      <c r="Q1005" s="15" t="s">
        <v>47</v>
      </c>
      <c r="R1005" s="16" t="s">
        <v>38</v>
      </c>
      <c r="S1005" s="4" t="str">
        <f>HYPERLINK("https://redcat-toys.ru/api/getInfo/image/5fc5c50f-e80b-11ee-a25a-00155d82e908")</f>
        <v>https://redcat-toys.ru/api/getInfo/image/5fc5c50f-e80b-11ee-a25a-00155d82e908</v>
      </c>
      <c r="T1005" s="4" t="s">
        <v>3134</v>
      </c>
      <c r="U1005" s="4" t="s">
        <v>32</v>
      </c>
      <c r="V1005" s="17" t="s">
        <v>33</v>
      </c>
    </row>
    <row r="1006" spans="1:22" ht="96.2" customHeight="1" outlineLevel="3" x14ac:dyDescent="0.2">
      <c r="A1006" s="3">
        <v>651</v>
      </c>
      <c r="B1006" s="4" t="s">
        <v>3139</v>
      </c>
      <c r="C1006" s="4" t="s">
        <v>3140</v>
      </c>
      <c r="D1006" s="5" t="s">
        <v>3141</v>
      </c>
      <c r="E1006" s="6" t="s">
        <v>56</v>
      </c>
      <c r="F1006" s="7">
        <v>96</v>
      </c>
      <c r="G1006" s="7">
        <v>106</v>
      </c>
      <c r="H1006" s="8"/>
      <c r="I1006" s="3">
        <v>1</v>
      </c>
      <c r="J1006" s="9">
        <v>357.14285714285717</v>
      </c>
      <c r="K1006" s="10"/>
      <c r="L1006" s="11">
        <f t="shared" si="32"/>
        <v>0</v>
      </c>
      <c r="M1006" s="12">
        <f>0.283*K1006</f>
        <v>0</v>
      </c>
      <c r="N1006" s="18">
        <f>0.00058*K1006</f>
        <v>0</v>
      </c>
      <c r="O1006" s="14"/>
      <c r="P1006" s="15" t="s">
        <v>3142</v>
      </c>
      <c r="Q1006" s="15" t="s">
        <v>47</v>
      </c>
      <c r="R1006" s="16" t="s">
        <v>38</v>
      </c>
      <c r="S1006" s="4" t="str">
        <f>HYPERLINK("https://redcat-toys.ru/api/getInfo/image/cf1f958f-e80c-11ee-a25a-00155d82e908")</f>
        <v>https://redcat-toys.ru/api/getInfo/image/cf1f958f-e80c-11ee-a25a-00155d82e908</v>
      </c>
      <c r="T1006" s="4" t="s">
        <v>3134</v>
      </c>
      <c r="U1006" s="4" t="s">
        <v>32</v>
      </c>
      <c r="V1006" s="17" t="s">
        <v>33</v>
      </c>
    </row>
    <row r="1007" spans="1:22" ht="96.2" customHeight="1" outlineLevel="3" x14ac:dyDescent="0.2">
      <c r="A1007" s="3">
        <v>652</v>
      </c>
      <c r="B1007" s="4" t="s">
        <v>3143</v>
      </c>
      <c r="C1007" s="4" t="s">
        <v>3144</v>
      </c>
      <c r="D1007" s="5" t="s">
        <v>3145</v>
      </c>
      <c r="E1007" s="6" t="s">
        <v>56</v>
      </c>
      <c r="F1007" s="7">
        <v>96</v>
      </c>
      <c r="G1007" s="7">
        <v>115</v>
      </c>
      <c r="H1007" s="8"/>
      <c r="I1007" s="3">
        <v>1</v>
      </c>
      <c r="J1007" s="9">
        <v>357.14285714285717</v>
      </c>
      <c r="K1007" s="10"/>
      <c r="L1007" s="11">
        <f t="shared" si="32"/>
        <v>0</v>
      </c>
      <c r="M1007" s="19">
        <f>0.27*K1007</f>
        <v>0</v>
      </c>
      <c r="N1007" s="18">
        <f>0.00087*K1007</f>
        <v>0</v>
      </c>
      <c r="O1007" s="14"/>
      <c r="P1007" s="15" t="s">
        <v>3146</v>
      </c>
      <c r="Q1007" s="15" t="s">
        <v>47</v>
      </c>
      <c r="R1007" s="16" t="s">
        <v>38</v>
      </c>
      <c r="S1007" s="4" t="str">
        <f>HYPERLINK("https://redcat-toys.ru/api/getInfo/image/854d5d33-e78a-11ee-a25a-00155d82e908")</f>
        <v>https://redcat-toys.ru/api/getInfo/image/854d5d33-e78a-11ee-a25a-00155d82e908</v>
      </c>
      <c r="T1007" s="4" t="s">
        <v>3134</v>
      </c>
      <c r="U1007" s="4" t="s">
        <v>32</v>
      </c>
      <c r="V1007" s="17" t="s">
        <v>33</v>
      </c>
    </row>
    <row r="1008" spans="1:22" ht="96.2" customHeight="1" outlineLevel="3" x14ac:dyDescent="0.2">
      <c r="A1008" s="3">
        <v>653</v>
      </c>
      <c r="B1008" s="4" t="s">
        <v>3147</v>
      </c>
      <c r="C1008" s="4" t="s">
        <v>3148</v>
      </c>
      <c r="D1008" s="5" t="s">
        <v>3149</v>
      </c>
      <c r="E1008" s="6" t="s">
        <v>56</v>
      </c>
      <c r="F1008" s="7">
        <v>96</v>
      </c>
      <c r="G1008" s="7">
        <v>89</v>
      </c>
      <c r="H1008" s="8"/>
      <c r="I1008" s="3">
        <v>1</v>
      </c>
      <c r="J1008" s="9">
        <v>357.14285714285717</v>
      </c>
      <c r="K1008" s="10"/>
      <c r="L1008" s="11">
        <f t="shared" si="32"/>
        <v>0</v>
      </c>
      <c r="M1008" s="19">
        <f>0.29*K1008</f>
        <v>0</v>
      </c>
      <c r="N1008" s="18">
        <f>0.00066*K1008</f>
        <v>0</v>
      </c>
      <c r="O1008" s="14"/>
      <c r="P1008" s="15" t="s">
        <v>3150</v>
      </c>
      <c r="Q1008" s="15" t="s">
        <v>47</v>
      </c>
      <c r="R1008" s="16" t="s">
        <v>38</v>
      </c>
      <c r="S1008" s="4" t="str">
        <f>HYPERLINK("https://redcat-toys.ru/api/getInfo/image/5f835113-e80c-11ee-a25a-00155d82e908")</f>
        <v>https://redcat-toys.ru/api/getInfo/image/5f835113-e80c-11ee-a25a-00155d82e908</v>
      </c>
      <c r="T1008" s="4" t="s">
        <v>3134</v>
      </c>
      <c r="U1008" s="4" t="s">
        <v>32</v>
      </c>
      <c r="V1008" s="17" t="s">
        <v>33</v>
      </c>
    </row>
    <row r="1009" spans="1:22" ht="96.2" customHeight="1" outlineLevel="3" x14ac:dyDescent="0.2">
      <c r="A1009" s="3">
        <v>654</v>
      </c>
      <c r="B1009" s="4" t="s">
        <v>3151</v>
      </c>
      <c r="C1009" s="4" t="s">
        <v>3152</v>
      </c>
      <c r="D1009" s="5" t="s">
        <v>3153</v>
      </c>
      <c r="E1009" s="6" t="s">
        <v>56</v>
      </c>
      <c r="F1009" s="7">
        <v>96</v>
      </c>
      <c r="G1009" s="7">
        <v>77</v>
      </c>
      <c r="H1009" s="8"/>
      <c r="I1009" s="3">
        <v>1</v>
      </c>
      <c r="J1009" s="9">
        <v>357.14285714285717</v>
      </c>
      <c r="K1009" s="10"/>
      <c r="L1009" s="11">
        <f t="shared" si="32"/>
        <v>0</v>
      </c>
      <c r="M1009" s="12">
        <f>0.314*K1009</f>
        <v>0</v>
      </c>
      <c r="N1009" s="18">
        <f>0.00064*K1009</f>
        <v>0</v>
      </c>
      <c r="O1009" s="14"/>
      <c r="P1009" s="15" t="s">
        <v>3154</v>
      </c>
      <c r="Q1009" s="15" t="s">
        <v>47</v>
      </c>
      <c r="R1009" s="16" t="s">
        <v>38</v>
      </c>
      <c r="S1009" s="4" t="str">
        <f>HYPERLINK("https://redcat-toys.ru/api/getInfo/image/c2944f72-e811-11ee-a25a-00155d82e908")</f>
        <v>https://redcat-toys.ru/api/getInfo/image/c2944f72-e811-11ee-a25a-00155d82e908</v>
      </c>
      <c r="T1009" s="4" t="s">
        <v>3134</v>
      </c>
      <c r="U1009" s="4" t="s">
        <v>32</v>
      </c>
      <c r="V1009" s="17" t="s">
        <v>33</v>
      </c>
    </row>
    <row r="1010" spans="1:22" ht="96.2" customHeight="1" outlineLevel="3" x14ac:dyDescent="0.2">
      <c r="A1010" s="3">
        <v>655</v>
      </c>
      <c r="B1010" s="4" t="s">
        <v>3155</v>
      </c>
      <c r="C1010" s="4" t="s">
        <v>3156</v>
      </c>
      <c r="D1010" s="5" t="s">
        <v>3157</v>
      </c>
      <c r="E1010" s="6" t="s">
        <v>56</v>
      </c>
      <c r="F1010" s="7">
        <v>96</v>
      </c>
      <c r="G1010" s="7">
        <v>87</v>
      </c>
      <c r="H1010" s="8"/>
      <c r="I1010" s="3">
        <v>1</v>
      </c>
      <c r="J1010" s="9">
        <v>357.14285714285717</v>
      </c>
      <c r="K1010" s="10"/>
      <c r="L1010" s="11">
        <f t="shared" si="32"/>
        <v>0</v>
      </c>
      <c r="M1010" s="12">
        <f>0.206*K1010</f>
        <v>0</v>
      </c>
      <c r="N1010" s="18">
        <f>0.00028*K1010</f>
        <v>0</v>
      </c>
      <c r="O1010" s="14"/>
      <c r="P1010" s="15" t="s">
        <v>3158</v>
      </c>
      <c r="Q1010" s="15" t="s">
        <v>47</v>
      </c>
      <c r="R1010" s="16" t="s">
        <v>38</v>
      </c>
      <c r="S1010" s="4" t="str">
        <f>HYPERLINK("https://redcat-toys.ru/api/getInfo/image/64d1f028-e812-11ee-a25a-00155d82e908")</f>
        <v>https://redcat-toys.ru/api/getInfo/image/64d1f028-e812-11ee-a25a-00155d82e908</v>
      </c>
      <c r="T1010" s="4" t="s">
        <v>3159</v>
      </c>
      <c r="U1010" s="4" t="s">
        <v>32</v>
      </c>
      <c r="V1010" s="17" t="s">
        <v>33</v>
      </c>
    </row>
    <row r="1011" spans="1:22" ht="15.75" customHeight="1" outlineLevel="1" x14ac:dyDescent="0.2">
      <c r="A1011" s="27" t="s">
        <v>3160</v>
      </c>
      <c r="B1011" s="27"/>
      <c r="C1011" s="27"/>
    </row>
    <row r="1012" spans="1:22" ht="12" customHeight="1" outlineLevel="2" x14ac:dyDescent="0.2">
      <c r="A1012" s="28" t="s">
        <v>3161</v>
      </c>
      <c r="B1012" s="28"/>
      <c r="C1012" s="28"/>
    </row>
    <row r="1013" spans="1:22" ht="12" customHeight="1" outlineLevel="3" x14ac:dyDescent="0.2">
      <c r="A1013" s="29" t="s">
        <v>3162</v>
      </c>
      <c r="B1013" s="29"/>
      <c r="C1013" s="29"/>
    </row>
    <row r="1014" spans="1:22" ht="96.2" customHeight="1" outlineLevel="4" x14ac:dyDescent="0.2">
      <c r="A1014" s="3">
        <v>656</v>
      </c>
      <c r="B1014" s="4" t="s">
        <v>3163</v>
      </c>
      <c r="C1014" s="4" t="s">
        <v>3164</v>
      </c>
      <c r="D1014" s="5" t="s">
        <v>3165</v>
      </c>
      <c r="E1014" s="6" t="s">
        <v>56</v>
      </c>
      <c r="F1014" s="7">
        <v>16</v>
      </c>
      <c r="G1014" s="7">
        <v>423</v>
      </c>
      <c r="H1014" s="8"/>
      <c r="I1014" s="3">
        <v>1</v>
      </c>
      <c r="J1014" s="9">
        <v>1285.7142857142858</v>
      </c>
      <c r="K1014" s="10"/>
      <c r="L1014" s="11">
        <f>J1014*K1014</f>
        <v>0</v>
      </c>
      <c r="M1014" s="11">
        <v>0</v>
      </c>
      <c r="N1014" s="11">
        <v>0</v>
      </c>
      <c r="O1014" s="14"/>
      <c r="P1014" s="15" t="s">
        <v>3166</v>
      </c>
      <c r="Q1014" s="15" t="s">
        <v>30</v>
      </c>
      <c r="R1014" s="16" t="s">
        <v>38</v>
      </c>
      <c r="S1014" s="4" t="str">
        <f>HYPERLINK("https://redcat-toys.ru/api/getInfo/image/3ef5ac76-be23-11eb-a206-ac1f6b442185")</f>
        <v>https://redcat-toys.ru/api/getInfo/image/3ef5ac76-be23-11eb-a206-ac1f6b442185</v>
      </c>
      <c r="T1014" s="4" t="s">
        <v>3167</v>
      </c>
      <c r="U1014" s="4" t="s">
        <v>32</v>
      </c>
      <c r="V1014" s="17" t="s">
        <v>33</v>
      </c>
    </row>
    <row r="1015" spans="1:22" ht="96.2" customHeight="1" outlineLevel="4" x14ac:dyDescent="0.2">
      <c r="A1015" s="3">
        <v>657</v>
      </c>
      <c r="B1015" s="4" t="s">
        <v>3168</v>
      </c>
      <c r="C1015" s="4" t="s">
        <v>3169</v>
      </c>
      <c r="D1015" s="5" t="s">
        <v>3170</v>
      </c>
      <c r="E1015" s="6" t="s">
        <v>56</v>
      </c>
      <c r="F1015" s="7">
        <v>12</v>
      </c>
      <c r="G1015" s="7">
        <v>372</v>
      </c>
      <c r="H1015" s="8"/>
      <c r="I1015" s="3">
        <v>1</v>
      </c>
      <c r="J1015" s="9">
        <v>785.71428571428578</v>
      </c>
      <c r="K1015" s="10"/>
      <c r="L1015" s="11">
        <f>J1015*K1015</f>
        <v>0</v>
      </c>
      <c r="M1015" s="12">
        <f>0.604*K1015</f>
        <v>0</v>
      </c>
      <c r="N1015" s="18">
        <f>0.00324*K1015</f>
        <v>0</v>
      </c>
      <c r="O1015" s="14"/>
      <c r="P1015" s="15" t="s">
        <v>3171</v>
      </c>
      <c r="Q1015" s="15" t="s">
        <v>30</v>
      </c>
      <c r="R1015" s="16" t="s">
        <v>38</v>
      </c>
      <c r="S1015" s="4" t="str">
        <f>HYPERLINK("https://redcat-toys.ru/api/getInfo/image/990ea302-2d26-11ee-a23e-00155d82e902")</f>
        <v>https://redcat-toys.ru/api/getInfo/image/990ea302-2d26-11ee-a23e-00155d82e902</v>
      </c>
      <c r="T1015" s="4" t="s">
        <v>3172</v>
      </c>
      <c r="U1015" s="4" t="s">
        <v>32</v>
      </c>
      <c r="V1015" s="17" t="s">
        <v>33</v>
      </c>
    </row>
    <row r="1016" spans="1:22" ht="12" customHeight="1" outlineLevel="3" x14ac:dyDescent="0.2">
      <c r="A1016" s="29" t="s">
        <v>3173</v>
      </c>
      <c r="B1016" s="29"/>
      <c r="C1016" s="29"/>
    </row>
    <row r="1017" spans="1:22" ht="12" customHeight="1" outlineLevel="4" x14ac:dyDescent="0.2">
      <c r="A1017" s="30" t="s">
        <v>3174</v>
      </c>
      <c r="B1017" s="30"/>
      <c r="C1017" s="30"/>
    </row>
    <row r="1018" spans="1:22" ht="96.2" customHeight="1" outlineLevel="5" x14ac:dyDescent="0.2">
      <c r="A1018" s="3">
        <v>658</v>
      </c>
      <c r="B1018" s="4" t="s">
        <v>3175</v>
      </c>
      <c r="C1018" s="4" t="s">
        <v>3176</v>
      </c>
      <c r="D1018" s="5" t="s">
        <v>3177</v>
      </c>
      <c r="E1018" s="6" t="s">
        <v>56</v>
      </c>
      <c r="F1018" s="7">
        <v>24</v>
      </c>
      <c r="G1018" s="7">
        <v>459</v>
      </c>
      <c r="H1018" s="8"/>
      <c r="I1018" s="3">
        <v>1</v>
      </c>
      <c r="J1018" s="9">
        <v>685.71428571428578</v>
      </c>
      <c r="K1018" s="10"/>
      <c r="L1018" s="11">
        <f>J1018*K1018</f>
        <v>0</v>
      </c>
      <c r="M1018" s="19">
        <f>0.55*K1018</f>
        <v>0</v>
      </c>
      <c r="N1018" s="18">
        <f>0.01389*K1018</f>
        <v>0</v>
      </c>
      <c r="O1018" s="14"/>
      <c r="P1018" s="15" t="s">
        <v>3178</v>
      </c>
      <c r="Q1018" s="15" t="s">
        <v>30</v>
      </c>
      <c r="R1018" s="16" t="s">
        <v>38</v>
      </c>
      <c r="S1018" s="4" t="str">
        <f>HYPERLINK("https://redcat-toys.ru/api/getInfo/image/aaa12d12-c2b1-11eb-a206-ac1f6b442185")</f>
        <v>https://redcat-toys.ru/api/getInfo/image/aaa12d12-c2b1-11eb-a206-ac1f6b442185</v>
      </c>
      <c r="T1018" s="4" t="s">
        <v>3179</v>
      </c>
      <c r="U1018" s="4" t="s">
        <v>32</v>
      </c>
      <c r="V1018" s="17" t="s">
        <v>33</v>
      </c>
    </row>
    <row r="1019" spans="1:22" ht="96.2" customHeight="1" outlineLevel="5" x14ac:dyDescent="0.2">
      <c r="A1019" s="3">
        <v>659</v>
      </c>
      <c r="B1019" s="4" t="s">
        <v>3180</v>
      </c>
      <c r="C1019" s="4" t="s">
        <v>3181</v>
      </c>
      <c r="D1019" s="5" t="s">
        <v>3182</v>
      </c>
      <c r="E1019" s="6" t="s">
        <v>56</v>
      </c>
      <c r="F1019" s="7">
        <v>24</v>
      </c>
      <c r="G1019" s="7">
        <v>187</v>
      </c>
      <c r="H1019" s="8"/>
      <c r="I1019" s="3">
        <v>1</v>
      </c>
      <c r="J1019" s="9">
        <v>571.42857142857144</v>
      </c>
      <c r="K1019" s="10"/>
      <c r="L1019" s="11">
        <f>J1019*K1019</f>
        <v>0</v>
      </c>
      <c r="M1019" s="19">
        <f>0.55*K1019</f>
        <v>0</v>
      </c>
      <c r="N1019" s="18">
        <f>0.00836*K1019</f>
        <v>0</v>
      </c>
      <c r="O1019" s="14"/>
      <c r="P1019" s="15" t="s">
        <v>3183</v>
      </c>
      <c r="Q1019" s="15" t="s">
        <v>30</v>
      </c>
      <c r="R1019" s="16" t="s">
        <v>38</v>
      </c>
      <c r="S1019" s="4" t="str">
        <f>HYPERLINK("https://redcat-toys.ru/api/getInfo/image/56f6055c-c2b1-11eb-a206-ac1f6b442185")</f>
        <v>https://redcat-toys.ru/api/getInfo/image/56f6055c-c2b1-11eb-a206-ac1f6b442185</v>
      </c>
      <c r="T1019" s="4" t="s">
        <v>3184</v>
      </c>
      <c r="U1019" s="4" t="s">
        <v>32</v>
      </c>
      <c r="V1019" s="17" t="s">
        <v>33</v>
      </c>
    </row>
    <row r="1020" spans="1:22" ht="96.2" customHeight="1" outlineLevel="5" x14ac:dyDescent="0.2">
      <c r="A1020" s="3">
        <v>660</v>
      </c>
      <c r="B1020" s="4" t="s">
        <v>3185</v>
      </c>
      <c r="C1020" s="4" t="s">
        <v>3186</v>
      </c>
      <c r="D1020" s="5" t="s">
        <v>3187</v>
      </c>
      <c r="E1020" s="6" t="s">
        <v>56</v>
      </c>
      <c r="F1020" s="7">
        <v>12</v>
      </c>
      <c r="G1020" s="11" t="s">
        <v>57</v>
      </c>
      <c r="H1020" s="8"/>
      <c r="I1020" s="3">
        <v>1</v>
      </c>
      <c r="J1020" s="9">
        <v>500.00000000000006</v>
      </c>
      <c r="K1020" s="10"/>
      <c r="L1020" s="11">
        <f>J1020*K1020</f>
        <v>0</v>
      </c>
      <c r="M1020" s="12">
        <f>1.267*K1020</f>
        <v>0</v>
      </c>
      <c r="N1020" s="18">
        <f>0.00599*K1020</f>
        <v>0</v>
      </c>
      <c r="O1020" s="14"/>
      <c r="P1020" s="15" t="s">
        <v>3188</v>
      </c>
      <c r="Q1020" s="15" t="s">
        <v>30</v>
      </c>
      <c r="R1020" s="16" t="s">
        <v>38</v>
      </c>
      <c r="S1020" s="4" t="str">
        <f>HYPERLINK("https://redcat-toys.ru/api/getInfo/image/91cb9703-5e6b-11ed-a229-00155d82e902")</f>
        <v>https://redcat-toys.ru/api/getInfo/image/91cb9703-5e6b-11ed-a229-00155d82e902</v>
      </c>
      <c r="T1020" s="4" t="s">
        <v>3189</v>
      </c>
      <c r="U1020" s="4" t="s">
        <v>32</v>
      </c>
      <c r="V1020" s="17" t="s">
        <v>33</v>
      </c>
    </row>
    <row r="1021" spans="1:22" ht="12" customHeight="1" outlineLevel="3" x14ac:dyDescent="0.2">
      <c r="A1021" s="29" t="s">
        <v>3190</v>
      </c>
      <c r="B1021" s="29"/>
      <c r="C1021" s="29"/>
    </row>
    <row r="1022" spans="1:22" ht="96.2" customHeight="1" outlineLevel="4" x14ac:dyDescent="0.2">
      <c r="A1022" s="3">
        <v>661</v>
      </c>
      <c r="B1022" s="4" t="s">
        <v>3191</v>
      </c>
      <c r="C1022" s="4" t="s">
        <v>3192</v>
      </c>
      <c r="D1022" s="5" t="s">
        <v>3193</v>
      </c>
      <c r="E1022" s="6" t="s">
        <v>56</v>
      </c>
      <c r="F1022" s="7">
        <v>60</v>
      </c>
      <c r="G1022" s="7">
        <v>427</v>
      </c>
      <c r="H1022" s="8"/>
      <c r="I1022" s="3">
        <v>1</v>
      </c>
      <c r="J1022" s="9">
        <v>285.71428571428572</v>
      </c>
      <c r="K1022" s="10"/>
      <c r="L1022" s="11">
        <f>J1022*K1022</f>
        <v>0</v>
      </c>
      <c r="M1022" s="12">
        <f>0.438*K1022</f>
        <v>0</v>
      </c>
      <c r="N1022" s="18">
        <f>0.00239*K1022</f>
        <v>0</v>
      </c>
      <c r="O1022" s="14"/>
      <c r="P1022" s="15" t="s">
        <v>3194</v>
      </c>
      <c r="Q1022" s="15" t="s">
        <v>30</v>
      </c>
      <c r="R1022" s="16" t="s">
        <v>38</v>
      </c>
      <c r="S1022" s="4" t="str">
        <f>HYPERLINK("https://redcat-toys.ru/api/getInfo/image/be4aa89f-83ac-11ee-a248-00155d82e902")</f>
        <v>https://redcat-toys.ru/api/getInfo/image/be4aa89f-83ac-11ee-a248-00155d82e902</v>
      </c>
      <c r="T1022" s="4" t="s">
        <v>3195</v>
      </c>
      <c r="U1022" s="4" t="s">
        <v>32</v>
      </c>
      <c r="V1022" s="17" t="s">
        <v>33</v>
      </c>
    </row>
    <row r="1023" spans="1:22" ht="96.2" customHeight="1" outlineLevel="4" x14ac:dyDescent="0.2">
      <c r="A1023" s="3">
        <v>662</v>
      </c>
      <c r="B1023" s="4" t="s">
        <v>3196</v>
      </c>
      <c r="C1023" s="4" t="s">
        <v>3197</v>
      </c>
      <c r="D1023" s="5" t="s">
        <v>3198</v>
      </c>
      <c r="E1023" s="6" t="s">
        <v>56</v>
      </c>
      <c r="F1023" s="7">
        <v>60</v>
      </c>
      <c r="G1023" s="11" t="s">
        <v>57</v>
      </c>
      <c r="H1023" s="8"/>
      <c r="I1023" s="3">
        <v>1</v>
      </c>
      <c r="J1023" s="9">
        <v>285.71428571428572</v>
      </c>
      <c r="K1023" s="10"/>
      <c r="L1023" s="11">
        <f>J1023*K1023</f>
        <v>0</v>
      </c>
      <c r="M1023" s="12">
        <f>0.484*K1023</f>
        <v>0</v>
      </c>
      <c r="N1023" s="18">
        <f>0.00203*K1023</f>
        <v>0</v>
      </c>
      <c r="O1023" s="14"/>
      <c r="P1023" s="15" t="s">
        <v>3199</v>
      </c>
      <c r="Q1023" s="15" t="s">
        <v>30</v>
      </c>
      <c r="R1023" s="16" t="s">
        <v>38</v>
      </c>
      <c r="S1023" s="4" t="str">
        <f>HYPERLINK("https://redcat-toys.ru/api/getInfo/image/bf77e17f-83ad-11ee-a248-00155d82e902")</f>
        <v>https://redcat-toys.ru/api/getInfo/image/bf77e17f-83ad-11ee-a248-00155d82e902</v>
      </c>
      <c r="T1023" s="4" t="s">
        <v>3200</v>
      </c>
      <c r="U1023" s="4" t="s">
        <v>32</v>
      </c>
      <c r="V1023" s="17" t="s">
        <v>33</v>
      </c>
    </row>
    <row r="1024" spans="1:22" ht="12" customHeight="1" outlineLevel="3" x14ac:dyDescent="0.2">
      <c r="A1024" s="29" t="s">
        <v>3201</v>
      </c>
      <c r="B1024" s="29"/>
      <c r="C1024" s="29"/>
    </row>
    <row r="1025" spans="1:22" ht="96.2" customHeight="1" outlineLevel="4" x14ac:dyDescent="0.2">
      <c r="A1025" s="3">
        <v>663</v>
      </c>
      <c r="B1025" s="4" t="s">
        <v>3202</v>
      </c>
      <c r="C1025" s="4" t="s">
        <v>3203</v>
      </c>
      <c r="D1025" s="5" t="s">
        <v>3204</v>
      </c>
      <c r="E1025" s="6" t="s">
        <v>56</v>
      </c>
      <c r="F1025" s="7">
        <v>100</v>
      </c>
      <c r="G1025" s="7">
        <v>22</v>
      </c>
      <c r="H1025" s="8"/>
      <c r="I1025" s="3">
        <v>2</v>
      </c>
      <c r="J1025" s="9">
        <v>200</v>
      </c>
      <c r="K1025" s="10"/>
      <c r="L1025" s="11">
        <f>J1025*K1025</f>
        <v>0</v>
      </c>
      <c r="M1025" s="12">
        <f>0.302*K1025</f>
        <v>0</v>
      </c>
      <c r="N1025" s="18">
        <f>0.00091*K1025</f>
        <v>0</v>
      </c>
      <c r="O1025" s="14"/>
      <c r="P1025" s="15" t="s">
        <v>3205</v>
      </c>
      <c r="Q1025" s="15" t="s">
        <v>30</v>
      </c>
      <c r="R1025" s="16" t="s">
        <v>38</v>
      </c>
      <c r="S1025" s="4" t="str">
        <f>HYPERLINK("https://redcat-toys.ru/api/getInfo/image/4f28630a-c2a5-11ea-a249-ac1f6b442184")</f>
        <v>https://redcat-toys.ru/api/getInfo/image/4f28630a-c2a5-11ea-a249-ac1f6b442184</v>
      </c>
      <c r="T1025" s="4" t="s">
        <v>3206</v>
      </c>
      <c r="U1025" s="4" t="s">
        <v>32</v>
      </c>
      <c r="V1025" s="17" t="s">
        <v>33</v>
      </c>
    </row>
    <row r="1026" spans="1:22" ht="12" customHeight="1" outlineLevel="3" x14ac:dyDescent="0.2">
      <c r="A1026" s="29" t="s">
        <v>3207</v>
      </c>
      <c r="B1026" s="29"/>
      <c r="C1026" s="29"/>
    </row>
    <row r="1027" spans="1:22" ht="12" customHeight="1" outlineLevel="4" x14ac:dyDescent="0.2">
      <c r="A1027" s="30" t="s">
        <v>3208</v>
      </c>
      <c r="B1027" s="30"/>
      <c r="C1027" s="30"/>
    </row>
    <row r="1028" spans="1:22" ht="96.2" customHeight="1" outlineLevel="5" x14ac:dyDescent="0.2">
      <c r="A1028" s="3">
        <v>664</v>
      </c>
      <c r="B1028" s="4" t="s">
        <v>3209</v>
      </c>
      <c r="C1028" s="4" t="s">
        <v>3210</v>
      </c>
      <c r="D1028" s="5" t="s">
        <v>3211</v>
      </c>
      <c r="E1028" s="6" t="s">
        <v>56</v>
      </c>
      <c r="F1028" s="7">
        <v>100</v>
      </c>
      <c r="G1028" s="7">
        <v>298</v>
      </c>
      <c r="H1028" s="8"/>
      <c r="I1028" s="3">
        <v>3</v>
      </c>
      <c r="J1028" s="9">
        <v>128.57142857142858</v>
      </c>
      <c r="K1028" s="10"/>
      <c r="L1028" s="11">
        <f>J1028*K1028</f>
        <v>0</v>
      </c>
      <c r="M1028" s="12">
        <f>0.193*K1028</f>
        <v>0</v>
      </c>
      <c r="N1028" s="18">
        <f>0.00186*K1028</f>
        <v>0</v>
      </c>
      <c r="O1028" s="14"/>
      <c r="P1028" s="15" t="s">
        <v>3212</v>
      </c>
      <c r="Q1028" s="15" t="s">
        <v>30</v>
      </c>
      <c r="R1028" s="16" t="s">
        <v>38</v>
      </c>
      <c r="S1028" s="4" t="str">
        <f>HYPERLINK("https://redcat-toys.ru/api/getInfo/image/ea3e895b-3c43-11ea-a240-ac1f6b442184")</f>
        <v>https://redcat-toys.ru/api/getInfo/image/ea3e895b-3c43-11ea-a240-ac1f6b442184</v>
      </c>
      <c r="T1028" s="4" t="s">
        <v>3213</v>
      </c>
      <c r="U1028" s="4" t="s">
        <v>32</v>
      </c>
      <c r="V1028" s="17" t="s">
        <v>33</v>
      </c>
    </row>
    <row r="1029" spans="1:22" ht="12" customHeight="1" outlineLevel="4" x14ac:dyDescent="0.2">
      <c r="A1029" s="30" t="s">
        <v>3214</v>
      </c>
      <c r="B1029" s="30"/>
      <c r="C1029" s="30"/>
    </row>
    <row r="1030" spans="1:22" ht="96.2" customHeight="1" outlineLevel="5" x14ac:dyDescent="0.2">
      <c r="A1030" s="3">
        <v>665</v>
      </c>
      <c r="B1030" s="4" t="s">
        <v>3215</v>
      </c>
      <c r="C1030" s="4" t="s">
        <v>3216</v>
      </c>
      <c r="D1030" s="5" t="s">
        <v>3217</v>
      </c>
      <c r="E1030" s="6" t="s">
        <v>56</v>
      </c>
      <c r="F1030" s="7">
        <v>60</v>
      </c>
      <c r="G1030" s="7">
        <v>106</v>
      </c>
      <c r="H1030" s="8"/>
      <c r="I1030" s="3">
        <v>1</v>
      </c>
      <c r="J1030" s="9">
        <v>271.42857142857144</v>
      </c>
      <c r="K1030" s="10"/>
      <c r="L1030" s="11">
        <f>J1030*K1030</f>
        <v>0</v>
      </c>
      <c r="M1030" s="12">
        <f>0.377*K1030</f>
        <v>0</v>
      </c>
      <c r="N1030" s="18">
        <f>0.00106*K1030</f>
        <v>0</v>
      </c>
      <c r="O1030" s="14"/>
      <c r="P1030" s="15" t="s">
        <v>3218</v>
      </c>
      <c r="Q1030" s="15" t="s">
        <v>30</v>
      </c>
      <c r="R1030" s="16" t="s">
        <v>38</v>
      </c>
      <c r="S1030" s="4" t="str">
        <f>HYPERLINK("https://redcat-toys.ru/api/getInfo/image/e6381e84-1b10-11ee-a23b-00155d82e902")</f>
        <v>https://redcat-toys.ru/api/getInfo/image/e6381e84-1b10-11ee-a23b-00155d82e902</v>
      </c>
      <c r="T1030" s="4" t="s">
        <v>3219</v>
      </c>
      <c r="U1030" s="4" t="s">
        <v>32</v>
      </c>
      <c r="V1030" s="17" t="s">
        <v>33</v>
      </c>
    </row>
    <row r="1031" spans="1:22" ht="96.2" customHeight="1" outlineLevel="5" x14ac:dyDescent="0.2">
      <c r="A1031" s="3">
        <v>666</v>
      </c>
      <c r="B1031" s="4" t="s">
        <v>3220</v>
      </c>
      <c r="C1031" s="4" t="s">
        <v>3221</v>
      </c>
      <c r="D1031" s="5" t="s">
        <v>3222</v>
      </c>
      <c r="E1031" s="6" t="s">
        <v>56</v>
      </c>
      <c r="F1031" s="7">
        <v>60</v>
      </c>
      <c r="G1031" s="7">
        <v>104</v>
      </c>
      <c r="H1031" s="8"/>
      <c r="I1031" s="3">
        <v>1</v>
      </c>
      <c r="J1031" s="9">
        <v>271.42857142857144</v>
      </c>
      <c r="K1031" s="10"/>
      <c r="L1031" s="11">
        <f>J1031*K1031</f>
        <v>0</v>
      </c>
      <c r="M1031" s="12">
        <f>0.371*K1031</f>
        <v>0</v>
      </c>
      <c r="N1031" s="13">
        <f>0.0012*K1031</f>
        <v>0</v>
      </c>
      <c r="O1031" s="14"/>
      <c r="P1031" s="15" t="s">
        <v>3223</v>
      </c>
      <c r="Q1031" s="15" t="s">
        <v>30</v>
      </c>
      <c r="R1031" s="16" t="s">
        <v>38</v>
      </c>
      <c r="S1031" s="4" t="str">
        <f>HYPERLINK("https://redcat-toys.ru/api/getInfo/image/9798909f-1b10-11ee-a23b-00155d82e902")</f>
        <v>https://redcat-toys.ru/api/getInfo/image/9798909f-1b10-11ee-a23b-00155d82e902</v>
      </c>
      <c r="T1031" s="4" t="s">
        <v>3219</v>
      </c>
      <c r="U1031" s="4" t="s">
        <v>32</v>
      </c>
      <c r="V1031" s="17" t="s">
        <v>33</v>
      </c>
    </row>
    <row r="1032" spans="1:22" ht="96.2" customHeight="1" outlineLevel="5" x14ac:dyDescent="0.2">
      <c r="A1032" s="3">
        <v>667</v>
      </c>
      <c r="B1032" s="4" t="s">
        <v>3224</v>
      </c>
      <c r="C1032" s="4" t="s">
        <v>3225</v>
      </c>
      <c r="D1032" s="5" t="s">
        <v>3226</v>
      </c>
      <c r="E1032" s="6" t="s">
        <v>56</v>
      </c>
      <c r="F1032" s="7">
        <v>80</v>
      </c>
      <c r="G1032" s="7">
        <v>83</v>
      </c>
      <c r="H1032" s="8"/>
      <c r="I1032" s="3">
        <v>1</v>
      </c>
      <c r="J1032" s="9">
        <v>271.42857142857144</v>
      </c>
      <c r="K1032" s="10"/>
      <c r="L1032" s="11">
        <f>J1032*K1032</f>
        <v>0</v>
      </c>
      <c r="M1032" s="12">
        <f>0.399*K1032</f>
        <v>0</v>
      </c>
      <c r="N1032" s="18">
        <f>0.00172*K1032</f>
        <v>0</v>
      </c>
      <c r="O1032" s="14"/>
      <c r="P1032" s="15" t="s">
        <v>3227</v>
      </c>
      <c r="Q1032" s="15" t="s">
        <v>30</v>
      </c>
      <c r="R1032" s="16" t="s">
        <v>38</v>
      </c>
      <c r="S1032" s="4" t="str">
        <f>HYPERLINK("https://redcat-toys.ru/api/getInfo/image/d3513499-1b0f-11ee-a23b-00155d82e902")</f>
        <v>https://redcat-toys.ru/api/getInfo/image/d3513499-1b0f-11ee-a23b-00155d82e902</v>
      </c>
      <c r="T1032" s="4" t="s">
        <v>3228</v>
      </c>
      <c r="U1032" s="4" t="s">
        <v>32</v>
      </c>
      <c r="V1032" s="17" t="s">
        <v>33</v>
      </c>
    </row>
    <row r="1033" spans="1:22" ht="12" customHeight="1" outlineLevel="4" x14ac:dyDescent="0.2">
      <c r="A1033" s="30" t="s">
        <v>3229</v>
      </c>
      <c r="B1033" s="30"/>
      <c r="C1033" s="30"/>
    </row>
    <row r="1034" spans="1:22" ht="96.2" customHeight="1" outlineLevel="5" x14ac:dyDescent="0.2">
      <c r="A1034" s="3">
        <v>668</v>
      </c>
      <c r="B1034" s="4" t="s">
        <v>3230</v>
      </c>
      <c r="C1034" s="4" t="s">
        <v>3231</v>
      </c>
      <c r="D1034" s="5" t="s">
        <v>3232</v>
      </c>
      <c r="E1034" s="6" t="s">
        <v>56</v>
      </c>
      <c r="F1034" s="7">
        <v>120</v>
      </c>
      <c r="G1034" s="7">
        <v>55</v>
      </c>
      <c r="H1034" s="8"/>
      <c r="I1034" s="3">
        <v>3</v>
      </c>
      <c r="J1034" s="9">
        <v>142.85714285714286</v>
      </c>
      <c r="K1034" s="10"/>
      <c r="L1034" s="11">
        <f>J1034*K1034</f>
        <v>0</v>
      </c>
      <c r="M1034" s="20">
        <f>0.2*K1034</f>
        <v>0</v>
      </c>
      <c r="N1034" s="18">
        <f>0.00047*K1034</f>
        <v>0</v>
      </c>
      <c r="O1034" s="14"/>
      <c r="P1034" s="15" t="s">
        <v>3233</v>
      </c>
      <c r="Q1034" s="15" t="s">
        <v>30</v>
      </c>
      <c r="R1034" s="16" t="s">
        <v>38</v>
      </c>
      <c r="S1034" s="4" t="str">
        <f>HYPERLINK("https://redcat-toys.ru/api/getInfo/image/f0164c18-1b11-11ee-a23b-00155d82e902")</f>
        <v>https://redcat-toys.ru/api/getInfo/image/f0164c18-1b11-11ee-a23b-00155d82e902</v>
      </c>
      <c r="T1034" s="4" t="s">
        <v>3234</v>
      </c>
      <c r="U1034" s="4" t="s">
        <v>32</v>
      </c>
      <c r="V1034" s="17" t="s">
        <v>33</v>
      </c>
    </row>
    <row r="1035" spans="1:22" ht="12" customHeight="1" outlineLevel="3" x14ac:dyDescent="0.2">
      <c r="A1035" s="29" t="s">
        <v>3235</v>
      </c>
      <c r="B1035" s="29"/>
      <c r="C1035" s="29"/>
    </row>
    <row r="1036" spans="1:22" ht="96.2" customHeight="1" outlineLevel="4" x14ac:dyDescent="0.2">
      <c r="A1036" s="3">
        <v>669</v>
      </c>
      <c r="B1036" s="4" t="s">
        <v>3236</v>
      </c>
      <c r="C1036" s="4" t="s">
        <v>3237</v>
      </c>
      <c r="D1036" s="5" t="s">
        <v>3238</v>
      </c>
      <c r="E1036" s="6" t="s">
        <v>56</v>
      </c>
      <c r="F1036" s="7">
        <v>48</v>
      </c>
      <c r="G1036" s="11" t="s">
        <v>57</v>
      </c>
      <c r="H1036" s="8"/>
      <c r="I1036" s="3">
        <v>1</v>
      </c>
      <c r="J1036" s="9">
        <v>500.00000000000006</v>
      </c>
      <c r="K1036" s="10"/>
      <c r="L1036" s="11">
        <f>J1036*K1036</f>
        <v>0</v>
      </c>
      <c r="M1036" s="12">
        <f>0.465*K1036</f>
        <v>0</v>
      </c>
      <c r="N1036" s="18">
        <f>0.00182*K1036</f>
        <v>0</v>
      </c>
      <c r="O1036" s="14"/>
      <c r="P1036" s="15" t="s">
        <v>3239</v>
      </c>
      <c r="Q1036" s="15" t="s">
        <v>30</v>
      </c>
      <c r="R1036" s="16" t="s">
        <v>38</v>
      </c>
      <c r="S1036" s="4" t="str">
        <f>HYPERLINK("https://redcat-toys.ru/api/getInfo/image/2cd41bcb-228e-11eb-a25d-ac1f6b442184")</f>
        <v>https://redcat-toys.ru/api/getInfo/image/2cd41bcb-228e-11eb-a25d-ac1f6b442184</v>
      </c>
      <c r="T1036" s="4" t="s">
        <v>3240</v>
      </c>
      <c r="U1036" s="4" t="s">
        <v>32</v>
      </c>
      <c r="V1036" s="17" t="s">
        <v>33</v>
      </c>
    </row>
    <row r="1037" spans="1:22" ht="96.2" customHeight="1" outlineLevel="4" x14ac:dyDescent="0.2">
      <c r="A1037" s="3">
        <v>670</v>
      </c>
      <c r="B1037" s="4" t="s">
        <v>3241</v>
      </c>
      <c r="C1037" s="4" t="s">
        <v>3242</v>
      </c>
      <c r="D1037" s="5" t="s">
        <v>3243</v>
      </c>
      <c r="E1037" s="6" t="s">
        <v>56</v>
      </c>
      <c r="F1037" s="7">
        <v>48</v>
      </c>
      <c r="G1037" s="7">
        <v>123</v>
      </c>
      <c r="H1037" s="8"/>
      <c r="I1037" s="3">
        <v>1</v>
      </c>
      <c r="J1037" s="9">
        <v>500.00000000000006</v>
      </c>
      <c r="K1037" s="10"/>
      <c r="L1037" s="11">
        <f>J1037*K1037</f>
        <v>0</v>
      </c>
      <c r="M1037" s="12">
        <f>0.437*K1037</f>
        <v>0</v>
      </c>
      <c r="N1037" s="18">
        <f>0.00222*K1037</f>
        <v>0</v>
      </c>
      <c r="O1037" s="14"/>
      <c r="P1037" s="15" t="s">
        <v>3244</v>
      </c>
      <c r="Q1037" s="15" t="s">
        <v>30</v>
      </c>
      <c r="R1037" s="16" t="s">
        <v>38</v>
      </c>
      <c r="S1037" s="4" t="str">
        <f>HYPERLINK("https://redcat-toys.ru/api/getInfo/image/e40e2fed-228e-11eb-a25d-ac1f6b442184")</f>
        <v>https://redcat-toys.ru/api/getInfo/image/e40e2fed-228e-11eb-a25d-ac1f6b442184</v>
      </c>
      <c r="T1037" s="4" t="s">
        <v>3240</v>
      </c>
      <c r="U1037" s="4" t="s">
        <v>32</v>
      </c>
      <c r="V1037" s="17" t="s">
        <v>33</v>
      </c>
    </row>
    <row r="1038" spans="1:22" ht="96.2" customHeight="1" outlineLevel="4" x14ac:dyDescent="0.2">
      <c r="A1038" s="3">
        <v>671</v>
      </c>
      <c r="B1038" s="4" t="s">
        <v>3245</v>
      </c>
      <c r="C1038" s="4" t="s">
        <v>3246</v>
      </c>
      <c r="D1038" s="5" t="s">
        <v>3247</v>
      </c>
      <c r="E1038" s="6"/>
      <c r="F1038" s="7">
        <v>48</v>
      </c>
      <c r="G1038" s="7">
        <v>1</v>
      </c>
      <c r="H1038" s="8"/>
      <c r="I1038" s="3">
        <v>1</v>
      </c>
      <c r="J1038" s="9">
        <v>500.00000000000006</v>
      </c>
      <c r="K1038" s="10"/>
      <c r="L1038" s="11">
        <f>J1038*K1038</f>
        <v>0</v>
      </c>
      <c r="M1038" s="19">
        <f>0.45*K1038</f>
        <v>0</v>
      </c>
      <c r="N1038" s="18">
        <f>0.00158*K1038</f>
        <v>0</v>
      </c>
      <c r="O1038" s="14"/>
      <c r="P1038" s="15" t="s">
        <v>3248</v>
      </c>
      <c r="Q1038" s="15" t="s">
        <v>30</v>
      </c>
      <c r="R1038" s="16" t="s">
        <v>38</v>
      </c>
      <c r="S1038" s="4" t="str">
        <f>HYPERLINK("https://redcat-toys.ru/api/getInfo/image/b5ff4646-228e-11eb-a25d-ac1f6b442184")</f>
        <v>https://redcat-toys.ru/api/getInfo/image/b5ff4646-228e-11eb-a25d-ac1f6b442184</v>
      </c>
      <c r="T1038" s="4" t="s">
        <v>3240</v>
      </c>
      <c r="U1038" s="4" t="s">
        <v>32</v>
      </c>
      <c r="V1038" s="17" t="s">
        <v>33</v>
      </c>
    </row>
    <row r="1039" spans="1:22" ht="96.2" customHeight="1" outlineLevel="4" x14ac:dyDescent="0.2">
      <c r="A1039" s="3">
        <v>672</v>
      </c>
      <c r="B1039" s="4" t="s">
        <v>3249</v>
      </c>
      <c r="C1039" s="4" t="s">
        <v>3250</v>
      </c>
      <c r="D1039" s="5" t="s">
        <v>3251</v>
      </c>
      <c r="E1039" s="6" t="s">
        <v>56</v>
      </c>
      <c r="F1039" s="7">
        <v>120</v>
      </c>
      <c r="G1039" s="7">
        <v>192</v>
      </c>
      <c r="H1039" s="8"/>
      <c r="I1039" s="3">
        <v>3</v>
      </c>
      <c r="J1039" s="9">
        <v>142.85714285714286</v>
      </c>
      <c r="K1039" s="10"/>
      <c r="L1039" s="11">
        <f>J1039*K1039</f>
        <v>0</v>
      </c>
      <c r="M1039" s="12">
        <f>0.202*K1039</f>
        <v>0</v>
      </c>
      <c r="N1039" s="18">
        <f>0.00028*K1039</f>
        <v>0</v>
      </c>
      <c r="O1039" s="14"/>
      <c r="P1039" s="15" t="s">
        <v>3252</v>
      </c>
      <c r="Q1039" s="15" t="s">
        <v>30</v>
      </c>
      <c r="R1039" s="16" t="s">
        <v>38</v>
      </c>
      <c r="S1039" s="4" t="str">
        <f>HYPERLINK("https://redcat-toys.ru/api/getInfo/image/5bdab631-3d0e-11ea-a240-ac1f6b442184")</f>
        <v>https://redcat-toys.ru/api/getInfo/image/5bdab631-3d0e-11ea-a240-ac1f6b442184</v>
      </c>
      <c r="T1039" s="4" t="s">
        <v>3253</v>
      </c>
      <c r="U1039" s="4" t="s">
        <v>32</v>
      </c>
      <c r="V1039" s="17" t="s">
        <v>33</v>
      </c>
    </row>
    <row r="1040" spans="1:22" ht="12" customHeight="1" outlineLevel="3" x14ac:dyDescent="0.2">
      <c r="A1040" s="29" t="s">
        <v>3254</v>
      </c>
      <c r="B1040" s="29"/>
      <c r="C1040" s="29"/>
    </row>
    <row r="1041" spans="1:22" ht="96.2" customHeight="1" outlineLevel="4" x14ac:dyDescent="0.2">
      <c r="A1041" s="3">
        <v>673</v>
      </c>
      <c r="B1041" s="4" t="s">
        <v>3255</v>
      </c>
      <c r="C1041" s="4" t="s">
        <v>3256</v>
      </c>
      <c r="D1041" s="5" t="s">
        <v>3257</v>
      </c>
      <c r="E1041" s="6" t="s">
        <v>56</v>
      </c>
      <c r="F1041" s="7">
        <v>24</v>
      </c>
      <c r="G1041" s="7">
        <v>142</v>
      </c>
      <c r="H1041" s="8"/>
      <c r="I1041" s="3">
        <v>1</v>
      </c>
      <c r="J1041" s="9">
        <v>928.57142857142867</v>
      </c>
      <c r="K1041" s="10"/>
      <c r="L1041" s="11">
        <f>J1041*K1041</f>
        <v>0</v>
      </c>
      <c r="M1041" s="12">
        <f>0.916*K1041</f>
        <v>0</v>
      </c>
      <c r="N1041" s="18">
        <f>0.00652*K1041</f>
        <v>0</v>
      </c>
      <c r="O1041" s="14"/>
      <c r="P1041" s="15" t="s">
        <v>3258</v>
      </c>
      <c r="Q1041" s="15" t="s">
        <v>30</v>
      </c>
      <c r="R1041" s="16" t="s">
        <v>38</v>
      </c>
      <c r="S1041" s="4" t="str">
        <f>HYPERLINK("https://redcat-toys.ru/api/getInfo/image/1b086197-2af7-11eb-a25d-ac1f6b442184")</f>
        <v>https://redcat-toys.ru/api/getInfo/image/1b086197-2af7-11eb-a25d-ac1f6b442184</v>
      </c>
      <c r="T1041" s="4" t="s">
        <v>3259</v>
      </c>
      <c r="U1041" s="4" t="s">
        <v>32</v>
      </c>
      <c r="V1041" s="17" t="s">
        <v>33</v>
      </c>
    </row>
    <row r="1042" spans="1:22" ht="96.2" customHeight="1" outlineLevel="4" x14ac:dyDescent="0.2">
      <c r="A1042" s="3">
        <v>674</v>
      </c>
      <c r="B1042" s="4" t="s">
        <v>3260</v>
      </c>
      <c r="C1042" s="4" t="s">
        <v>3261</v>
      </c>
      <c r="D1042" s="5" t="s">
        <v>3262</v>
      </c>
      <c r="E1042" s="6" t="s">
        <v>56</v>
      </c>
      <c r="F1042" s="7">
        <v>32</v>
      </c>
      <c r="G1042" s="7">
        <v>495</v>
      </c>
      <c r="H1042" s="8"/>
      <c r="I1042" s="3">
        <v>1</v>
      </c>
      <c r="J1042" s="9">
        <v>785.71428571428578</v>
      </c>
      <c r="K1042" s="10"/>
      <c r="L1042" s="11">
        <f>J1042*K1042</f>
        <v>0</v>
      </c>
      <c r="M1042" s="12">
        <f>0.644*K1042</f>
        <v>0</v>
      </c>
      <c r="N1042" s="12">
        <f>0.003*K1042</f>
        <v>0</v>
      </c>
      <c r="O1042" s="14"/>
      <c r="P1042" s="15" t="s">
        <v>3263</v>
      </c>
      <c r="Q1042" s="15" t="s">
        <v>30</v>
      </c>
      <c r="R1042" s="16" t="s">
        <v>38</v>
      </c>
      <c r="S1042" s="4" t="str">
        <f>HYPERLINK("https://redcat-toys.ru/api/getInfo/image/24c35e80-83af-11ee-a248-00155d82e902")</f>
        <v>https://redcat-toys.ru/api/getInfo/image/24c35e80-83af-11ee-a248-00155d82e902</v>
      </c>
      <c r="T1042" s="4" t="s">
        <v>3264</v>
      </c>
      <c r="U1042" s="4" t="s">
        <v>32</v>
      </c>
      <c r="V1042" s="17" t="s">
        <v>33</v>
      </c>
    </row>
    <row r="1043" spans="1:22" ht="15.75" customHeight="1" outlineLevel="1" x14ac:dyDescent="0.2">
      <c r="A1043" s="27" t="s">
        <v>3265</v>
      </c>
      <c r="B1043" s="27"/>
      <c r="C1043" s="27"/>
    </row>
    <row r="1044" spans="1:22" ht="12" customHeight="1" outlineLevel="2" x14ac:dyDescent="0.2">
      <c r="A1044" s="28" t="s">
        <v>3266</v>
      </c>
      <c r="B1044" s="28"/>
      <c r="C1044" s="28"/>
    </row>
    <row r="1045" spans="1:22" ht="12" customHeight="1" outlineLevel="3" x14ac:dyDescent="0.2">
      <c r="A1045" s="29" t="s">
        <v>3267</v>
      </c>
      <c r="B1045" s="29"/>
      <c r="C1045" s="29"/>
    </row>
    <row r="1046" spans="1:22" ht="96.2" customHeight="1" outlineLevel="4" x14ac:dyDescent="0.2">
      <c r="A1046" s="3">
        <v>675</v>
      </c>
      <c r="B1046" s="4" t="s">
        <v>3268</v>
      </c>
      <c r="C1046" s="4" t="s">
        <v>3269</v>
      </c>
      <c r="D1046" s="5" t="s">
        <v>3270</v>
      </c>
      <c r="E1046" s="6" t="s">
        <v>56</v>
      </c>
      <c r="F1046" s="7">
        <v>48</v>
      </c>
      <c r="G1046" s="7">
        <v>152</v>
      </c>
      <c r="H1046" s="8"/>
      <c r="I1046" s="3">
        <v>1</v>
      </c>
      <c r="J1046" s="9">
        <v>414.28571428571433</v>
      </c>
      <c r="K1046" s="10"/>
      <c r="L1046" s="11">
        <f>J1046*K1046</f>
        <v>0</v>
      </c>
      <c r="M1046" s="12">
        <f>0.163*K1046</f>
        <v>0</v>
      </c>
      <c r="N1046" s="18">
        <f>0.00286*K1046</f>
        <v>0</v>
      </c>
      <c r="O1046" s="14"/>
      <c r="P1046" s="15" t="s">
        <v>3271</v>
      </c>
      <c r="Q1046" s="15" t="s">
        <v>30</v>
      </c>
      <c r="R1046" s="16" t="s">
        <v>38</v>
      </c>
      <c r="S1046" s="4" t="str">
        <f>HYPERLINK("https://redcat-toys.ru/api/getInfo/image/c24eb737-a367-11eb-a201-ac1f6b442185")</f>
        <v>https://redcat-toys.ru/api/getInfo/image/c24eb737-a367-11eb-a201-ac1f6b442185</v>
      </c>
      <c r="T1046" s="4" t="s">
        <v>3272</v>
      </c>
      <c r="U1046" s="4" t="s">
        <v>32</v>
      </c>
      <c r="V1046" s="17" t="s">
        <v>33</v>
      </c>
    </row>
    <row r="1047" spans="1:22" ht="12" customHeight="1" outlineLevel="3" x14ac:dyDescent="0.2">
      <c r="A1047" s="29" t="s">
        <v>3273</v>
      </c>
      <c r="B1047" s="29"/>
      <c r="C1047" s="29"/>
    </row>
    <row r="1048" spans="1:22" ht="96.2" customHeight="1" outlineLevel="4" x14ac:dyDescent="0.2">
      <c r="A1048" s="3">
        <v>676</v>
      </c>
      <c r="B1048" s="4" t="s">
        <v>3274</v>
      </c>
      <c r="C1048" s="4" t="s">
        <v>3275</v>
      </c>
      <c r="D1048" s="5" t="s">
        <v>3276</v>
      </c>
      <c r="E1048" s="6" t="s">
        <v>56</v>
      </c>
      <c r="F1048" s="7">
        <v>36</v>
      </c>
      <c r="G1048" s="7">
        <v>413</v>
      </c>
      <c r="H1048" s="8"/>
      <c r="I1048" s="3">
        <v>1</v>
      </c>
      <c r="J1048" s="9">
        <v>357.14285714285717</v>
      </c>
      <c r="K1048" s="10"/>
      <c r="L1048" s="11">
        <f>J1048*K1048</f>
        <v>0</v>
      </c>
      <c r="M1048" s="12">
        <f>0.226*K1048</f>
        <v>0</v>
      </c>
      <c r="N1048" s="18">
        <f>0.00301*K1048</f>
        <v>0</v>
      </c>
      <c r="O1048" s="14"/>
      <c r="P1048" s="15" t="s">
        <v>3277</v>
      </c>
      <c r="Q1048" s="15" t="s">
        <v>30</v>
      </c>
      <c r="R1048" s="16" t="s">
        <v>38</v>
      </c>
      <c r="S1048" s="4" t="str">
        <f>HYPERLINK("https://redcat-toys.ru/api/getInfo/image/e9900074-f209-11ec-a213-ac1f6b442185")</f>
        <v>https://redcat-toys.ru/api/getInfo/image/e9900074-f209-11ec-a213-ac1f6b442185</v>
      </c>
      <c r="T1048" s="4" t="s">
        <v>3278</v>
      </c>
      <c r="U1048" s="4" t="s">
        <v>32</v>
      </c>
      <c r="V1048" s="17" t="s">
        <v>33</v>
      </c>
    </row>
    <row r="1049" spans="1:22" ht="96.2" customHeight="1" outlineLevel="4" x14ac:dyDescent="0.2">
      <c r="A1049" s="3">
        <v>677</v>
      </c>
      <c r="B1049" s="4" t="s">
        <v>3274</v>
      </c>
      <c r="C1049" s="4" t="s">
        <v>3275</v>
      </c>
      <c r="D1049" s="5" t="s">
        <v>3276</v>
      </c>
      <c r="E1049" s="6" t="s">
        <v>56</v>
      </c>
      <c r="F1049" s="7">
        <v>72</v>
      </c>
      <c r="G1049" s="7">
        <v>413</v>
      </c>
      <c r="H1049" s="8"/>
      <c r="I1049" s="3">
        <v>1</v>
      </c>
      <c r="J1049" s="9">
        <v>357.14285714285717</v>
      </c>
      <c r="K1049" s="10"/>
      <c r="L1049" s="11">
        <f>J1049*K1049</f>
        <v>0</v>
      </c>
      <c r="M1049" s="12">
        <f>0.226*K1049</f>
        <v>0</v>
      </c>
      <c r="N1049" s="18">
        <f>0.00301*K1049</f>
        <v>0</v>
      </c>
      <c r="O1049" s="14"/>
      <c r="P1049" s="15" t="s">
        <v>3277</v>
      </c>
      <c r="Q1049" s="15" t="s">
        <v>30</v>
      </c>
      <c r="R1049" s="16" t="s">
        <v>38</v>
      </c>
      <c r="S1049" s="4" t="str">
        <f>HYPERLINK("https://redcat-toys.ru/api/getInfo/image/e9900074-f209-11ec-a213-ac1f6b442185")</f>
        <v>https://redcat-toys.ru/api/getInfo/image/e9900074-f209-11ec-a213-ac1f6b442185</v>
      </c>
      <c r="T1049" s="4" t="s">
        <v>3278</v>
      </c>
      <c r="U1049" s="4" t="s">
        <v>32</v>
      </c>
      <c r="V1049" s="17" t="s">
        <v>33</v>
      </c>
    </row>
    <row r="1050" spans="1:22" ht="12" customHeight="1" outlineLevel="2" x14ac:dyDescent="0.2">
      <c r="A1050" s="28" t="s">
        <v>3279</v>
      </c>
      <c r="B1050" s="28"/>
      <c r="C1050" s="28"/>
    </row>
    <row r="1051" spans="1:22" ht="12" customHeight="1" outlineLevel="3" x14ac:dyDescent="0.2">
      <c r="A1051" s="29" t="s">
        <v>3280</v>
      </c>
      <c r="B1051" s="29"/>
      <c r="C1051" s="29"/>
    </row>
    <row r="1052" spans="1:22" ht="96.2" customHeight="1" outlineLevel="4" x14ac:dyDescent="0.2">
      <c r="A1052" s="3">
        <v>678</v>
      </c>
      <c r="B1052" s="4" t="s">
        <v>3281</v>
      </c>
      <c r="C1052" s="4" t="s">
        <v>3282</v>
      </c>
      <c r="D1052" s="5" t="s">
        <v>3283</v>
      </c>
      <c r="E1052" s="6" t="s">
        <v>56</v>
      </c>
      <c r="F1052" s="7">
        <v>360</v>
      </c>
      <c r="G1052" s="11" t="s">
        <v>57</v>
      </c>
      <c r="H1052" s="8"/>
      <c r="I1052" s="3">
        <v>12</v>
      </c>
      <c r="J1052" s="9">
        <v>35.714285714285715</v>
      </c>
      <c r="K1052" s="10"/>
      <c r="L1052" s="11">
        <f>J1052*K1052</f>
        <v>0</v>
      </c>
      <c r="M1052" s="12">
        <f>0.017*K1052</f>
        <v>0</v>
      </c>
      <c r="N1052" s="18">
        <f>0.00053*K1052</f>
        <v>0</v>
      </c>
      <c r="O1052" s="14"/>
      <c r="P1052" s="15" t="s">
        <v>3284</v>
      </c>
      <c r="Q1052" s="15" t="s">
        <v>30</v>
      </c>
      <c r="R1052" s="16" t="s">
        <v>38</v>
      </c>
      <c r="S1052" s="4" t="str">
        <f>HYPERLINK("https://redcat-toys.ru/api/getInfo/image/3da7c37c-29be-11ed-a216-ac1f6b442185")</f>
        <v>https://redcat-toys.ru/api/getInfo/image/3da7c37c-29be-11ed-a216-ac1f6b442185</v>
      </c>
      <c r="T1052" s="4" t="s">
        <v>3285</v>
      </c>
      <c r="U1052" s="4" t="s">
        <v>32</v>
      </c>
      <c r="V1052" s="17" t="s">
        <v>33</v>
      </c>
    </row>
    <row r="1053" spans="1:22" ht="96.2" customHeight="1" outlineLevel="4" x14ac:dyDescent="0.2">
      <c r="A1053" s="3">
        <v>679</v>
      </c>
      <c r="B1053" s="4" t="s">
        <v>3281</v>
      </c>
      <c r="C1053" s="4" t="s">
        <v>3282</v>
      </c>
      <c r="D1053" s="5" t="s">
        <v>3283</v>
      </c>
      <c r="E1053" s="6" t="s">
        <v>56</v>
      </c>
      <c r="F1053" s="22">
        <v>1440</v>
      </c>
      <c r="G1053" s="11" t="s">
        <v>57</v>
      </c>
      <c r="H1053" s="8"/>
      <c r="I1053" s="3">
        <v>12</v>
      </c>
      <c r="J1053" s="9">
        <v>35.714285714285715</v>
      </c>
      <c r="K1053" s="10"/>
      <c r="L1053" s="11">
        <f>J1053*K1053</f>
        <v>0</v>
      </c>
      <c r="M1053" s="12">
        <f>0.017*K1053</f>
        <v>0</v>
      </c>
      <c r="N1053" s="18">
        <f>0.00053*K1053</f>
        <v>0</v>
      </c>
      <c r="O1053" s="14"/>
      <c r="P1053" s="15" t="s">
        <v>3284</v>
      </c>
      <c r="Q1053" s="15" t="s">
        <v>30</v>
      </c>
      <c r="R1053" s="16" t="s">
        <v>38</v>
      </c>
      <c r="S1053" s="4" t="str">
        <f>HYPERLINK("https://redcat-toys.ru/api/getInfo/image/3da7c37c-29be-11ed-a216-ac1f6b442185")</f>
        <v>https://redcat-toys.ru/api/getInfo/image/3da7c37c-29be-11ed-a216-ac1f6b442185</v>
      </c>
      <c r="T1053" s="4" t="s">
        <v>3285</v>
      </c>
      <c r="U1053" s="4" t="s">
        <v>32</v>
      </c>
      <c r="V1053" s="17" t="s">
        <v>33</v>
      </c>
    </row>
    <row r="1054" spans="1:22" ht="12" customHeight="1" outlineLevel="2" x14ac:dyDescent="0.2">
      <c r="A1054" s="28" t="s">
        <v>3286</v>
      </c>
      <c r="B1054" s="28"/>
      <c r="C1054" s="28"/>
    </row>
    <row r="1055" spans="1:22" ht="12" customHeight="1" outlineLevel="3" x14ac:dyDescent="0.2">
      <c r="A1055" s="29" t="s">
        <v>3287</v>
      </c>
      <c r="B1055" s="29"/>
      <c r="C1055" s="29"/>
    </row>
    <row r="1056" spans="1:22" ht="96.2" customHeight="1" outlineLevel="4" x14ac:dyDescent="0.2">
      <c r="A1056" s="3">
        <v>680</v>
      </c>
      <c r="B1056" s="4" t="s">
        <v>3288</v>
      </c>
      <c r="C1056" s="4" t="s">
        <v>3289</v>
      </c>
      <c r="D1056" s="5" t="s">
        <v>3290</v>
      </c>
      <c r="E1056" s="6" t="s">
        <v>56</v>
      </c>
      <c r="F1056" s="7">
        <v>10</v>
      </c>
      <c r="G1056" s="7">
        <v>249</v>
      </c>
      <c r="H1056" s="8"/>
      <c r="I1056" s="3">
        <v>1</v>
      </c>
      <c r="J1056" s="9">
        <v>1285.7142857142858</v>
      </c>
      <c r="K1056" s="10"/>
      <c r="L1056" s="11">
        <f>J1056*K1056</f>
        <v>0</v>
      </c>
      <c r="M1056" s="12">
        <f>0.615*K1056</f>
        <v>0</v>
      </c>
      <c r="N1056" s="18">
        <f>0.02306*K1056</f>
        <v>0</v>
      </c>
      <c r="O1056" s="14"/>
      <c r="P1056" s="15" t="s">
        <v>3291</v>
      </c>
      <c r="Q1056" s="15" t="s">
        <v>30</v>
      </c>
      <c r="R1056" s="16" t="s">
        <v>38</v>
      </c>
      <c r="S1056" s="4" t="str">
        <f>HYPERLINK("https://redcat-toys.ru/api/getInfo/image/c3514560-d6d2-11ee-a25a-00155d82e908")</f>
        <v>https://redcat-toys.ru/api/getInfo/image/c3514560-d6d2-11ee-a25a-00155d82e908</v>
      </c>
      <c r="T1056" s="4" t="s">
        <v>3292</v>
      </c>
      <c r="U1056" s="4" t="s">
        <v>32</v>
      </c>
      <c r="V1056" s="17" t="s">
        <v>33</v>
      </c>
    </row>
    <row r="1057" spans="1:22" ht="12" customHeight="1" outlineLevel="3" x14ac:dyDescent="0.2">
      <c r="A1057" s="29" t="s">
        <v>3293</v>
      </c>
      <c r="B1057" s="29"/>
      <c r="C1057" s="29"/>
    </row>
    <row r="1058" spans="1:22" ht="96.2" customHeight="1" outlineLevel="4" x14ac:dyDescent="0.2">
      <c r="A1058" s="3">
        <v>681</v>
      </c>
      <c r="B1058" s="4" t="s">
        <v>3294</v>
      </c>
      <c r="C1058" s="4" t="s">
        <v>3295</v>
      </c>
      <c r="D1058" s="5" t="s">
        <v>3296</v>
      </c>
      <c r="E1058" s="6" t="s">
        <v>56</v>
      </c>
      <c r="F1058" s="7">
        <v>8</v>
      </c>
      <c r="G1058" s="7">
        <v>4</v>
      </c>
      <c r="H1058" s="8"/>
      <c r="I1058" s="3">
        <v>1</v>
      </c>
      <c r="J1058" s="21">
        <v>2442.8571428571431</v>
      </c>
      <c r="K1058" s="10"/>
      <c r="L1058" s="11">
        <f>J1058*K1058</f>
        <v>0</v>
      </c>
      <c r="M1058" s="12">
        <f>1.115*K1058</f>
        <v>0</v>
      </c>
      <c r="N1058" s="13">
        <f>0.0305*K1058</f>
        <v>0</v>
      </c>
      <c r="O1058" s="14"/>
      <c r="P1058" s="15" t="s">
        <v>3297</v>
      </c>
      <c r="Q1058" s="15" t="s">
        <v>30</v>
      </c>
      <c r="R1058" s="16" t="s">
        <v>38</v>
      </c>
      <c r="S1058" s="4" t="str">
        <f>HYPERLINK("https://redcat-toys.ru/api/getInfo/image/10aba0ab-e092-11eb-a209-ac1f6b442185")</f>
        <v>https://redcat-toys.ru/api/getInfo/image/10aba0ab-e092-11eb-a209-ac1f6b442185</v>
      </c>
      <c r="T1058" s="4" t="s">
        <v>3298</v>
      </c>
      <c r="U1058" s="4" t="s">
        <v>32</v>
      </c>
      <c r="V1058" s="17" t="s">
        <v>33</v>
      </c>
    </row>
    <row r="1059" spans="1:22" ht="12" customHeight="1" outlineLevel="2" x14ac:dyDescent="0.2">
      <c r="A1059" s="28" t="s">
        <v>3299</v>
      </c>
      <c r="B1059" s="28"/>
      <c r="C1059" s="28"/>
    </row>
    <row r="1060" spans="1:22" ht="12" customHeight="1" outlineLevel="3" x14ac:dyDescent="0.2">
      <c r="A1060" s="29" t="s">
        <v>3300</v>
      </c>
      <c r="B1060" s="29"/>
      <c r="C1060" s="29"/>
    </row>
    <row r="1061" spans="1:22" ht="96.2" customHeight="1" outlineLevel="4" x14ac:dyDescent="0.2">
      <c r="A1061" s="3">
        <v>682</v>
      </c>
      <c r="B1061" s="4" t="s">
        <v>3301</v>
      </c>
      <c r="C1061" s="4" t="s">
        <v>3302</v>
      </c>
      <c r="D1061" s="5" t="s">
        <v>3303</v>
      </c>
      <c r="E1061" s="6" t="s">
        <v>56</v>
      </c>
      <c r="F1061" s="7">
        <v>30</v>
      </c>
      <c r="G1061" s="7">
        <v>231</v>
      </c>
      <c r="H1061" s="8"/>
      <c r="I1061" s="3">
        <v>1</v>
      </c>
      <c r="J1061" s="9">
        <v>400</v>
      </c>
      <c r="K1061" s="10"/>
      <c r="L1061" s="11">
        <f t="shared" ref="L1061:L1068" si="33">J1061*K1061</f>
        <v>0</v>
      </c>
      <c r="M1061" s="12">
        <f>0.354*K1061</f>
        <v>0</v>
      </c>
      <c r="N1061" s="18">
        <f>0.00192*K1061</f>
        <v>0</v>
      </c>
      <c r="O1061" s="14"/>
      <c r="P1061" s="15" t="s">
        <v>3304</v>
      </c>
      <c r="Q1061" s="15" t="s">
        <v>30</v>
      </c>
      <c r="R1061" s="16" t="s">
        <v>38</v>
      </c>
      <c r="S1061" s="4" t="str">
        <f>HYPERLINK("https://redcat-toys.ru/api/getInfo/image/040a9d68-fec0-11ed-a23a-00155d82e902")</f>
        <v>https://redcat-toys.ru/api/getInfo/image/040a9d68-fec0-11ed-a23a-00155d82e902</v>
      </c>
      <c r="T1061" s="4" t="s">
        <v>3305</v>
      </c>
      <c r="U1061" s="4" t="s">
        <v>32</v>
      </c>
      <c r="V1061" s="17" t="s">
        <v>33</v>
      </c>
    </row>
    <row r="1062" spans="1:22" ht="96.2" customHeight="1" outlineLevel="4" x14ac:dyDescent="0.2">
      <c r="A1062" s="3">
        <v>683</v>
      </c>
      <c r="B1062" s="4" t="s">
        <v>3301</v>
      </c>
      <c r="C1062" s="4" t="s">
        <v>3302</v>
      </c>
      <c r="D1062" s="5" t="s">
        <v>3303</v>
      </c>
      <c r="E1062" s="6" t="s">
        <v>56</v>
      </c>
      <c r="F1062" s="7">
        <v>60</v>
      </c>
      <c r="G1062" s="7">
        <v>231</v>
      </c>
      <c r="H1062" s="8"/>
      <c r="I1062" s="3">
        <v>1</v>
      </c>
      <c r="J1062" s="9">
        <v>400</v>
      </c>
      <c r="K1062" s="10"/>
      <c r="L1062" s="11">
        <f t="shared" si="33"/>
        <v>0</v>
      </c>
      <c r="M1062" s="12">
        <f>0.354*K1062</f>
        <v>0</v>
      </c>
      <c r="N1062" s="18">
        <f>0.00192*K1062</f>
        <v>0</v>
      </c>
      <c r="O1062" s="14"/>
      <c r="P1062" s="15" t="s">
        <v>3304</v>
      </c>
      <c r="Q1062" s="15" t="s">
        <v>30</v>
      </c>
      <c r="R1062" s="16" t="s">
        <v>38</v>
      </c>
      <c r="S1062" s="4" t="str">
        <f>HYPERLINK("https://redcat-toys.ru/api/getInfo/image/040a9d68-fec0-11ed-a23a-00155d82e902")</f>
        <v>https://redcat-toys.ru/api/getInfo/image/040a9d68-fec0-11ed-a23a-00155d82e902</v>
      </c>
      <c r="T1062" s="4" t="s">
        <v>3305</v>
      </c>
      <c r="U1062" s="4" t="s">
        <v>32</v>
      </c>
      <c r="V1062" s="17" t="s">
        <v>33</v>
      </c>
    </row>
    <row r="1063" spans="1:22" ht="96.2" customHeight="1" outlineLevel="4" x14ac:dyDescent="0.2">
      <c r="A1063" s="3">
        <v>684</v>
      </c>
      <c r="B1063" s="4" t="s">
        <v>3306</v>
      </c>
      <c r="C1063" s="4" t="s">
        <v>3307</v>
      </c>
      <c r="D1063" s="5" t="s">
        <v>3308</v>
      </c>
      <c r="E1063" s="6" t="s">
        <v>56</v>
      </c>
      <c r="F1063" s="7">
        <v>18</v>
      </c>
      <c r="G1063" s="7">
        <v>10</v>
      </c>
      <c r="H1063" s="8"/>
      <c r="I1063" s="3">
        <v>1</v>
      </c>
      <c r="J1063" s="9">
        <v>400</v>
      </c>
      <c r="K1063" s="10"/>
      <c r="L1063" s="11">
        <f t="shared" si="33"/>
        <v>0</v>
      </c>
      <c r="M1063" s="12">
        <f>0.356*K1063</f>
        <v>0</v>
      </c>
      <c r="N1063" s="18">
        <f>0.00623*K1063</f>
        <v>0</v>
      </c>
      <c r="O1063" s="14"/>
      <c r="P1063" s="15" t="s">
        <v>3309</v>
      </c>
      <c r="Q1063" s="15" t="s">
        <v>30</v>
      </c>
      <c r="R1063" s="16" t="s">
        <v>38</v>
      </c>
      <c r="S1063" s="4" t="str">
        <f>HYPERLINK("https://redcat-toys.ru/api/getInfo/image/d471dfe5-e517-11ee-a25a-00155d82e908")</f>
        <v>https://redcat-toys.ru/api/getInfo/image/d471dfe5-e517-11ee-a25a-00155d82e908</v>
      </c>
      <c r="T1063" s="4" t="s">
        <v>3310</v>
      </c>
      <c r="U1063" s="4" t="s">
        <v>32</v>
      </c>
      <c r="V1063" s="17" t="s">
        <v>33</v>
      </c>
    </row>
    <row r="1064" spans="1:22" ht="96.2" customHeight="1" outlineLevel="4" x14ac:dyDescent="0.2">
      <c r="A1064" s="3">
        <v>685</v>
      </c>
      <c r="B1064" s="4" t="s">
        <v>3306</v>
      </c>
      <c r="C1064" s="4" t="s">
        <v>3307</v>
      </c>
      <c r="D1064" s="5" t="s">
        <v>3308</v>
      </c>
      <c r="E1064" s="6" t="s">
        <v>56</v>
      </c>
      <c r="F1064" s="7">
        <v>36</v>
      </c>
      <c r="G1064" s="7">
        <v>10</v>
      </c>
      <c r="H1064" s="8"/>
      <c r="I1064" s="3">
        <v>1</v>
      </c>
      <c r="J1064" s="9">
        <v>400</v>
      </c>
      <c r="K1064" s="10"/>
      <c r="L1064" s="11">
        <f t="shared" si="33"/>
        <v>0</v>
      </c>
      <c r="M1064" s="12">
        <f>0.356*K1064</f>
        <v>0</v>
      </c>
      <c r="N1064" s="18">
        <f>0.00623*K1064</f>
        <v>0</v>
      </c>
      <c r="O1064" s="14"/>
      <c r="P1064" s="15" t="s">
        <v>3309</v>
      </c>
      <c r="Q1064" s="15" t="s">
        <v>30</v>
      </c>
      <c r="R1064" s="16" t="s">
        <v>38</v>
      </c>
      <c r="S1064" s="4" t="str">
        <f>HYPERLINK("https://redcat-toys.ru/api/getInfo/image/d471dfe5-e517-11ee-a25a-00155d82e908")</f>
        <v>https://redcat-toys.ru/api/getInfo/image/d471dfe5-e517-11ee-a25a-00155d82e908</v>
      </c>
      <c r="T1064" s="4" t="s">
        <v>3310</v>
      </c>
      <c r="U1064" s="4" t="s">
        <v>32</v>
      </c>
      <c r="V1064" s="17" t="s">
        <v>33</v>
      </c>
    </row>
    <row r="1065" spans="1:22" ht="96.2" customHeight="1" outlineLevel="4" x14ac:dyDescent="0.2">
      <c r="A1065" s="3">
        <v>686</v>
      </c>
      <c r="B1065" s="4" t="s">
        <v>3311</v>
      </c>
      <c r="C1065" s="4" t="s">
        <v>3312</v>
      </c>
      <c r="D1065" s="5" t="s">
        <v>3313</v>
      </c>
      <c r="E1065" s="6" t="s">
        <v>56</v>
      </c>
      <c r="F1065" s="7">
        <v>128</v>
      </c>
      <c r="G1065" s="7">
        <v>60</v>
      </c>
      <c r="H1065" s="8"/>
      <c r="I1065" s="3">
        <v>2</v>
      </c>
      <c r="J1065" s="9">
        <v>214.28571428571431</v>
      </c>
      <c r="K1065" s="10"/>
      <c r="L1065" s="11">
        <f t="shared" si="33"/>
        <v>0</v>
      </c>
      <c r="M1065" s="19">
        <f>0.12*K1065</f>
        <v>0</v>
      </c>
      <c r="N1065" s="13">
        <f>0.0011*K1065</f>
        <v>0</v>
      </c>
      <c r="O1065" s="14"/>
      <c r="P1065" s="15" t="s">
        <v>3314</v>
      </c>
      <c r="Q1065" s="15" t="s">
        <v>30</v>
      </c>
      <c r="R1065" s="16" t="s">
        <v>38</v>
      </c>
      <c r="S1065" s="4" t="str">
        <f>HYPERLINK("https://redcat-toys.ru/api/getInfo/image/a5258ec8-e516-11ee-a25a-00155d82e908")</f>
        <v>https://redcat-toys.ru/api/getInfo/image/a5258ec8-e516-11ee-a25a-00155d82e908</v>
      </c>
      <c r="T1065" s="4" t="s">
        <v>3315</v>
      </c>
      <c r="U1065" s="4" t="s">
        <v>32</v>
      </c>
      <c r="V1065" s="17" t="s">
        <v>33</v>
      </c>
    </row>
    <row r="1066" spans="1:22" ht="96.2" customHeight="1" outlineLevel="4" x14ac:dyDescent="0.2">
      <c r="A1066" s="3">
        <v>687</v>
      </c>
      <c r="B1066" s="4" t="s">
        <v>3311</v>
      </c>
      <c r="C1066" s="4" t="s">
        <v>3312</v>
      </c>
      <c r="D1066" s="5" t="s">
        <v>3313</v>
      </c>
      <c r="E1066" s="6" t="s">
        <v>56</v>
      </c>
      <c r="F1066" s="7">
        <v>256</v>
      </c>
      <c r="G1066" s="7">
        <v>60</v>
      </c>
      <c r="H1066" s="8"/>
      <c r="I1066" s="3">
        <v>2</v>
      </c>
      <c r="J1066" s="9">
        <v>214.28571428571431</v>
      </c>
      <c r="K1066" s="10"/>
      <c r="L1066" s="11">
        <f t="shared" si="33"/>
        <v>0</v>
      </c>
      <c r="M1066" s="19">
        <f>0.12*K1066</f>
        <v>0</v>
      </c>
      <c r="N1066" s="13">
        <f>0.0011*K1066</f>
        <v>0</v>
      </c>
      <c r="O1066" s="14"/>
      <c r="P1066" s="15" t="s">
        <v>3314</v>
      </c>
      <c r="Q1066" s="15" t="s">
        <v>30</v>
      </c>
      <c r="R1066" s="16" t="s">
        <v>38</v>
      </c>
      <c r="S1066" s="4" t="str">
        <f>HYPERLINK("https://redcat-toys.ru/api/getInfo/image/a5258ec8-e516-11ee-a25a-00155d82e908")</f>
        <v>https://redcat-toys.ru/api/getInfo/image/a5258ec8-e516-11ee-a25a-00155d82e908</v>
      </c>
      <c r="T1066" s="4" t="s">
        <v>3315</v>
      </c>
      <c r="U1066" s="4" t="s">
        <v>32</v>
      </c>
      <c r="V1066" s="17" t="s">
        <v>33</v>
      </c>
    </row>
    <row r="1067" spans="1:22" ht="96.2" customHeight="1" outlineLevel="4" x14ac:dyDescent="0.2">
      <c r="A1067" s="3">
        <v>688</v>
      </c>
      <c r="B1067" s="4" t="s">
        <v>3316</v>
      </c>
      <c r="C1067" s="4" t="s">
        <v>3317</v>
      </c>
      <c r="D1067" s="5" t="s">
        <v>3318</v>
      </c>
      <c r="E1067" s="6" t="s">
        <v>56</v>
      </c>
      <c r="F1067" s="7">
        <v>72</v>
      </c>
      <c r="G1067" s="7">
        <v>74</v>
      </c>
      <c r="H1067" s="8"/>
      <c r="I1067" s="3">
        <v>1</v>
      </c>
      <c r="J1067" s="9">
        <v>271.42857142857144</v>
      </c>
      <c r="K1067" s="10"/>
      <c r="L1067" s="11">
        <f t="shared" si="33"/>
        <v>0</v>
      </c>
      <c r="M1067" s="19">
        <f>0.18*K1067</f>
        <v>0</v>
      </c>
      <c r="N1067" s="18">
        <f>0.00126*K1067</f>
        <v>0</v>
      </c>
      <c r="O1067" s="14"/>
      <c r="P1067" s="15" t="s">
        <v>3319</v>
      </c>
      <c r="Q1067" s="15" t="s">
        <v>30</v>
      </c>
      <c r="R1067" s="16" t="s">
        <v>38</v>
      </c>
      <c r="S1067" s="4" t="str">
        <f>HYPERLINK("https://redcat-toys.ru/api/getInfo/image/55647548-e517-11ee-a25a-00155d82e908")</f>
        <v>https://redcat-toys.ru/api/getInfo/image/55647548-e517-11ee-a25a-00155d82e908</v>
      </c>
      <c r="T1067" s="4" t="s">
        <v>3320</v>
      </c>
      <c r="U1067" s="4" t="s">
        <v>32</v>
      </c>
      <c r="V1067" s="17" t="s">
        <v>33</v>
      </c>
    </row>
    <row r="1068" spans="1:22" ht="96.2" customHeight="1" outlineLevel="4" x14ac:dyDescent="0.2">
      <c r="A1068" s="3">
        <v>689</v>
      </c>
      <c r="B1068" s="4" t="s">
        <v>3316</v>
      </c>
      <c r="C1068" s="4" t="s">
        <v>3317</v>
      </c>
      <c r="D1068" s="5" t="s">
        <v>3318</v>
      </c>
      <c r="E1068" s="6" t="s">
        <v>56</v>
      </c>
      <c r="F1068" s="7">
        <v>144</v>
      </c>
      <c r="G1068" s="7">
        <v>74</v>
      </c>
      <c r="H1068" s="8"/>
      <c r="I1068" s="3">
        <v>1</v>
      </c>
      <c r="J1068" s="9">
        <v>271.42857142857144</v>
      </c>
      <c r="K1068" s="10"/>
      <c r="L1068" s="11">
        <f t="shared" si="33"/>
        <v>0</v>
      </c>
      <c r="M1068" s="19">
        <f>0.18*K1068</f>
        <v>0</v>
      </c>
      <c r="N1068" s="18">
        <f>0.00126*K1068</f>
        <v>0</v>
      </c>
      <c r="O1068" s="14"/>
      <c r="P1068" s="15" t="s">
        <v>3319</v>
      </c>
      <c r="Q1068" s="15" t="s">
        <v>30</v>
      </c>
      <c r="R1068" s="16" t="s">
        <v>38</v>
      </c>
      <c r="S1068" s="4" t="str">
        <f>HYPERLINK("https://redcat-toys.ru/api/getInfo/image/55647548-e517-11ee-a25a-00155d82e908")</f>
        <v>https://redcat-toys.ru/api/getInfo/image/55647548-e517-11ee-a25a-00155d82e908</v>
      </c>
      <c r="T1068" s="4" t="s">
        <v>3320</v>
      </c>
      <c r="U1068" s="4" t="s">
        <v>32</v>
      </c>
      <c r="V1068" s="17" t="s">
        <v>33</v>
      </c>
    </row>
    <row r="1069" spans="1:22" ht="12" customHeight="1" outlineLevel="2" x14ac:dyDescent="0.2">
      <c r="A1069" s="28" t="s">
        <v>3321</v>
      </c>
      <c r="B1069" s="28"/>
      <c r="C1069" s="28"/>
    </row>
    <row r="1070" spans="1:22" ht="96.2" customHeight="1" outlineLevel="3" x14ac:dyDescent="0.2">
      <c r="A1070" s="3">
        <v>690</v>
      </c>
      <c r="B1070" s="4" t="s">
        <v>3322</v>
      </c>
      <c r="C1070" s="4" t="s">
        <v>3323</v>
      </c>
      <c r="D1070" s="5" t="s">
        <v>3324</v>
      </c>
      <c r="E1070" s="6" t="s">
        <v>56</v>
      </c>
      <c r="F1070" s="7">
        <v>48</v>
      </c>
      <c r="G1070" s="11" t="s">
        <v>57</v>
      </c>
      <c r="H1070" s="8"/>
      <c r="I1070" s="3">
        <v>1</v>
      </c>
      <c r="J1070" s="9">
        <v>285.71428571428572</v>
      </c>
      <c r="K1070" s="10"/>
      <c r="L1070" s="11">
        <f>J1070*K1070</f>
        <v>0</v>
      </c>
      <c r="M1070" s="12">
        <f>0.165*K1070</f>
        <v>0</v>
      </c>
      <c r="N1070" s="18">
        <f>0.00403*K1070</f>
        <v>0</v>
      </c>
      <c r="O1070" s="14"/>
      <c r="P1070" s="15" t="s">
        <v>3325</v>
      </c>
      <c r="Q1070" s="15" t="s">
        <v>30</v>
      </c>
      <c r="R1070" s="16" t="s">
        <v>38</v>
      </c>
      <c r="S1070" s="4" t="str">
        <f>HYPERLINK("https://redcat-toys.ru/api/getInfo/image/b158c989-0d8a-11ed-a215-ac1f6b442185")</f>
        <v>https://redcat-toys.ru/api/getInfo/image/b158c989-0d8a-11ed-a215-ac1f6b442185</v>
      </c>
      <c r="T1070" s="4" t="s">
        <v>3326</v>
      </c>
      <c r="U1070" s="4" t="s">
        <v>32</v>
      </c>
      <c r="V1070" s="17" t="s">
        <v>33</v>
      </c>
    </row>
    <row r="1071" spans="1:22" ht="96.2" customHeight="1" outlineLevel="3" x14ac:dyDescent="0.2">
      <c r="A1071" s="3">
        <v>691</v>
      </c>
      <c r="B1071" s="4" t="s">
        <v>3322</v>
      </c>
      <c r="C1071" s="4" t="s">
        <v>3323</v>
      </c>
      <c r="D1071" s="5" t="s">
        <v>3324</v>
      </c>
      <c r="E1071" s="6" t="s">
        <v>56</v>
      </c>
      <c r="F1071" s="7">
        <v>96</v>
      </c>
      <c r="G1071" s="11" t="s">
        <v>57</v>
      </c>
      <c r="H1071" s="8"/>
      <c r="I1071" s="3">
        <v>1</v>
      </c>
      <c r="J1071" s="9">
        <v>285.71428571428572</v>
      </c>
      <c r="K1071" s="10"/>
      <c r="L1071" s="11">
        <f>J1071*K1071</f>
        <v>0</v>
      </c>
      <c r="M1071" s="12">
        <f>0.165*K1071</f>
        <v>0</v>
      </c>
      <c r="N1071" s="18">
        <f>0.00403*K1071</f>
        <v>0</v>
      </c>
      <c r="O1071" s="14"/>
      <c r="P1071" s="15" t="s">
        <v>3325</v>
      </c>
      <c r="Q1071" s="15" t="s">
        <v>30</v>
      </c>
      <c r="R1071" s="16" t="s">
        <v>38</v>
      </c>
      <c r="S1071" s="4" t="str">
        <f>HYPERLINK("https://redcat-toys.ru/api/getInfo/image/b158c989-0d8a-11ed-a215-ac1f6b442185")</f>
        <v>https://redcat-toys.ru/api/getInfo/image/b158c989-0d8a-11ed-a215-ac1f6b442185</v>
      </c>
      <c r="T1071" s="4" t="s">
        <v>3326</v>
      </c>
      <c r="U1071" s="4" t="s">
        <v>32</v>
      </c>
      <c r="V1071" s="17" t="s">
        <v>33</v>
      </c>
    </row>
    <row r="1072" spans="1:22" ht="96.2" customHeight="1" outlineLevel="3" x14ac:dyDescent="0.2">
      <c r="A1072" s="3">
        <v>692</v>
      </c>
      <c r="B1072" s="4" t="s">
        <v>3327</v>
      </c>
      <c r="C1072" s="4" t="s">
        <v>3328</v>
      </c>
      <c r="D1072" s="5" t="s">
        <v>3329</v>
      </c>
      <c r="E1072" s="6" t="s">
        <v>56</v>
      </c>
      <c r="F1072" s="7">
        <v>48</v>
      </c>
      <c r="G1072" s="11" t="s">
        <v>57</v>
      </c>
      <c r="H1072" s="8"/>
      <c r="I1072" s="3">
        <v>1</v>
      </c>
      <c r="J1072" s="9">
        <v>328.57142857142861</v>
      </c>
      <c r="K1072" s="10"/>
      <c r="L1072" s="11">
        <f>J1072*K1072</f>
        <v>0</v>
      </c>
      <c r="M1072" s="12">
        <f>0.177*K1072</f>
        <v>0</v>
      </c>
      <c r="N1072" s="18">
        <f>0.00327*K1072</f>
        <v>0</v>
      </c>
      <c r="O1072" s="14"/>
      <c r="P1072" s="15" t="s">
        <v>3330</v>
      </c>
      <c r="Q1072" s="15" t="s">
        <v>30</v>
      </c>
      <c r="R1072" s="16" t="s">
        <v>38</v>
      </c>
      <c r="S1072" s="4" t="str">
        <f>HYPERLINK("https://redcat-toys.ru/api/getInfo/image/6fb993f1-0d8a-11ed-a215-ac1f6b442185")</f>
        <v>https://redcat-toys.ru/api/getInfo/image/6fb993f1-0d8a-11ed-a215-ac1f6b442185</v>
      </c>
      <c r="T1072" s="4" t="s">
        <v>3331</v>
      </c>
      <c r="U1072" s="4" t="s">
        <v>32</v>
      </c>
      <c r="V1072" s="17" t="s">
        <v>33</v>
      </c>
    </row>
    <row r="1073" spans="1:22" ht="96.2" customHeight="1" outlineLevel="3" x14ac:dyDescent="0.2">
      <c r="A1073" s="3">
        <v>693</v>
      </c>
      <c r="B1073" s="4" t="s">
        <v>3327</v>
      </c>
      <c r="C1073" s="4" t="s">
        <v>3328</v>
      </c>
      <c r="D1073" s="5" t="s">
        <v>3329</v>
      </c>
      <c r="E1073" s="6" t="s">
        <v>56</v>
      </c>
      <c r="F1073" s="7">
        <v>96</v>
      </c>
      <c r="G1073" s="11" t="s">
        <v>57</v>
      </c>
      <c r="H1073" s="8"/>
      <c r="I1073" s="3">
        <v>1</v>
      </c>
      <c r="J1073" s="9">
        <v>328.57142857142861</v>
      </c>
      <c r="K1073" s="10"/>
      <c r="L1073" s="11">
        <f>J1073*K1073</f>
        <v>0</v>
      </c>
      <c r="M1073" s="12">
        <f>0.177*K1073</f>
        <v>0</v>
      </c>
      <c r="N1073" s="18">
        <f>0.00327*K1073</f>
        <v>0</v>
      </c>
      <c r="O1073" s="14"/>
      <c r="P1073" s="15" t="s">
        <v>3330</v>
      </c>
      <c r="Q1073" s="15" t="s">
        <v>30</v>
      </c>
      <c r="R1073" s="16" t="s">
        <v>38</v>
      </c>
      <c r="S1073" s="4" t="str">
        <f>HYPERLINK("https://redcat-toys.ru/api/getInfo/image/6fb993f1-0d8a-11ed-a215-ac1f6b442185")</f>
        <v>https://redcat-toys.ru/api/getInfo/image/6fb993f1-0d8a-11ed-a215-ac1f6b442185</v>
      </c>
      <c r="T1073" s="4" t="s">
        <v>3331</v>
      </c>
      <c r="U1073" s="4" t="s">
        <v>32</v>
      </c>
      <c r="V1073" s="17" t="s">
        <v>33</v>
      </c>
    </row>
    <row r="1074" spans="1:22" ht="12" customHeight="1" outlineLevel="2" x14ac:dyDescent="0.2">
      <c r="A1074" s="28" t="s">
        <v>3332</v>
      </c>
      <c r="B1074" s="28"/>
      <c r="C1074" s="28"/>
    </row>
    <row r="1075" spans="1:22" ht="96.2" customHeight="1" outlineLevel="3" x14ac:dyDescent="0.2">
      <c r="A1075" s="3">
        <v>694</v>
      </c>
      <c r="B1075" s="4" t="s">
        <v>3333</v>
      </c>
      <c r="C1075" s="4" t="s">
        <v>3334</v>
      </c>
      <c r="D1075" s="5" t="s">
        <v>3335</v>
      </c>
      <c r="E1075" s="6" t="s">
        <v>56</v>
      </c>
      <c r="F1075" s="7">
        <v>240</v>
      </c>
      <c r="G1075" s="7">
        <v>84</v>
      </c>
      <c r="H1075" s="8"/>
      <c r="I1075" s="3">
        <v>12</v>
      </c>
      <c r="J1075" s="9">
        <v>142.85714285714286</v>
      </c>
      <c r="K1075" s="10"/>
      <c r="L1075" s="11">
        <f>J1075*K1075</f>
        <v>0</v>
      </c>
      <c r="M1075" s="12">
        <f>0.036*K1075</f>
        <v>0</v>
      </c>
      <c r="N1075" s="18">
        <f>0.00071*K1075</f>
        <v>0</v>
      </c>
      <c r="O1075" s="14"/>
      <c r="P1075" s="15" t="s">
        <v>3336</v>
      </c>
      <c r="Q1075" s="15" t="s">
        <v>30</v>
      </c>
      <c r="R1075" s="16" t="s">
        <v>38</v>
      </c>
      <c r="S1075" s="4" t="str">
        <f>HYPERLINK("https://redcat-toys.ru/api/getInfo/image/3837f258-f264-11ee-a25b-00155d82e908")</f>
        <v>https://redcat-toys.ru/api/getInfo/image/3837f258-f264-11ee-a25b-00155d82e908</v>
      </c>
      <c r="T1075" s="4" t="s">
        <v>3337</v>
      </c>
      <c r="U1075" s="4" t="s">
        <v>32</v>
      </c>
      <c r="V1075" s="17" t="s">
        <v>33</v>
      </c>
    </row>
    <row r="1076" spans="1:22" ht="12" customHeight="1" outlineLevel="2" x14ac:dyDescent="0.2">
      <c r="A1076" s="28" t="s">
        <v>3338</v>
      </c>
      <c r="B1076" s="28"/>
      <c r="C1076" s="28"/>
    </row>
    <row r="1077" spans="1:22" ht="96.2" customHeight="1" outlineLevel="3" x14ac:dyDescent="0.2">
      <c r="A1077" s="3">
        <v>695</v>
      </c>
      <c r="B1077" s="4" t="s">
        <v>3339</v>
      </c>
      <c r="C1077" s="4" t="s">
        <v>3340</v>
      </c>
      <c r="D1077" s="5" t="s">
        <v>3341</v>
      </c>
      <c r="E1077" s="6" t="s">
        <v>56</v>
      </c>
      <c r="F1077" s="7">
        <v>36</v>
      </c>
      <c r="G1077" s="7">
        <v>43</v>
      </c>
      <c r="H1077" s="8"/>
      <c r="I1077" s="3">
        <v>1</v>
      </c>
      <c r="J1077" s="9">
        <v>500.00000000000006</v>
      </c>
      <c r="K1077" s="10"/>
      <c r="L1077" s="11">
        <f>J1077*K1077</f>
        <v>0</v>
      </c>
      <c r="M1077" s="12">
        <f>0.295*K1077</f>
        <v>0</v>
      </c>
      <c r="N1077" s="18">
        <f>0.00318*K1077</f>
        <v>0</v>
      </c>
      <c r="O1077" s="14"/>
      <c r="P1077" s="15" t="s">
        <v>3342</v>
      </c>
      <c r="Q1077" s="15" t="s">
        <v>30</v>
      </c>
      <c r="R1077" s="16" t="s">
        <v>38</v>
      </c>
      <c r="S1077" s="4" t="str">
        <f>HYPERLINK("https://redcat-toys.ru/api/getInfo/image/dd13f9ce-f22e-11ec-a213-ac1f6b442185")</f>
        <v>https://redcat-toys.ru/api/getInfo/image/dd13f9ce-f22e-11ec-a213-ac1f6b442185</v>
      </c>
      <c r="T1077" s="4" t="s">
        <v>3343</v>
      </c>
      <c r="U1077" s="4" t="s">
        <v>32</v>
      </c>
      <c r="V1077" s="17" t="s">
        <v>33</v>
      </c>
    </row>
    <row r="1078" spans="1:22" ht="96.2" customHeight="1" outlineLevel="3" x14ac:dyDescent="0.2">
      <c r="A1078" s="3">
        <v>696</v>
      </c>
      <c r="B1078" s="4" t="s">
        <v>3339</v>
      </c>
      <c r="C1078" s="4" t="s">
        <v>3340</v>
      </c>
      <c r="D1078" s="5" t="s">
        <v>3341</v>
      </c>
      <c r="E1078" s="6" t="s">
        <v>56</v>
      </c>
      <c r="F1078" s="7">
        <v>72</v>
      </c>
      <c r="G1078" s="7">
        <v>43</v>
      </c>
      <c r="H1078" s="8"/>
      <c r="I1078" s="3">
        <v>1</v>
      </c>
      <c r="J1078" s="9">
        <v>500.00000000000006</v>
      </c>
      <c r="K1078" s="10"/>
      <c r="L1078" s="11">
        <f>J1078*K1078</f>
        <v>0</v>
      </c>
      <c r="M1078" s="12">
        <f>0.295*K1078</f>
        <v>0</v>
      </c>
      <c r="N1078" s="18">
        <f>0.00318*K1078</f>
        <v>0</v>
      </c>
      <c r="O1078" s="14"/>
      <c r="P1078" s="15" t="s">
        <v>3342</v>
      </c>
      <c r="Q1078" s="15" t="s">
        <v>30</v>
      </c>
      <c r="R1078" s="16" t="s">
        <v>38</v>
      </c>
      <c r="S1078" s="4" t="str">
        <f>HYPERLINK("https://redcat-toys.ru/api/getInfo/image/dd13f9ce-f22e-11ec-a213-ac1f6b442185")</f>
        <v>https://redcat-toys.ru/api/getInfo/image/dd13f9ce-f22e-11ec-a213-ac1f6b442185</v>
      </c>
      <c r="T1078" s="4" t="s">
        <v>3343</v>
      </c>
      <c r="U1078" s="4" t="s">
        <v>32</v>
      </c>
      <c r="V1078" s="17" t="s">
        <v>33</v>
      </c>
    </row>
    <row r="1079" spans="1:22" ht="96.2" customHeight="1" outlineLevel="3" x14ac:dyDescent="0.2">
      <c r="A1079" s="3">
        <v>697</v>
      </c>
      <c r="B1079" s="4" t="s">
        <v>3344</v>
      </c>
      <c r="C1079" s="4" t="s">
        <v>3345</v>
      </c>
      <c r="D1079" s="5" t="s">
        <v>3346</v>
      </c>
      <c r="E1079" s="6" t="s">
        <v>56</v>
      </c>
      <c r="F1079" s="7">
        <v>36</v>
      </c>
      <c r="G1079" s="7">
        <v>11</v>
      </c>
      <c r="H1079" s="8"/>
      <c r="I1079" s="3">
        <v>1</v>
      </c>
      <c r="J1079" s="9">
        <v>607.7714285714286</v>
      </c>
      <c r="K1079" s="10"/>
      <c r="L1079" s="11">
        <f>J1079*K1079</f>
        <v>0</v>
      </c>
      <c r="M1079" s="12">
        <f>0.296*K1079</f>
        <v>0</v>
      </c>
      <c r="N1079" s="18">
        <f>0.00277*K1079</f>
        <v>0</v>
      </c>
      <c r="O1079" s="14"/>
      <c r="P1079" s="15" t="s">
        <v>3347</v>
      </c>
      <c r="Q1079" s="15" t="s">
        <v>30</v>
      </c>
      <c r="R1079" s="16" t="s">
        <v>38</v>
      </c>
      <c r="S1079" s="4" t="str">
        <f>HYPERLINK("https://redcat-toys.ru/api/getInfo/image/61e2fb7d-9929-11eb-a201-ac1f6b442185")</f>
        <v>https://redcat-toys.ru/api/getInfo/image/61e2fb7d-9929-11eb-a201-ac1f6b442185</v>
      </c>
      <c r="T1079" s="4" t="s">
        <v>3348</v>
      </c>
      <c r="U1079" s="4" t="s">
        <v>32</v>
      </c>
      <c r="V1079" s="17" t="s">
        <v>33</v>
      </c>
    </row>
    <row r="1080" spans="1:22" ht="12" customHeight="1" outlineLevel="2" x14ac:dyDescent="0.2">
      <c r="A1080" s="28" t="s">
        <v>3349</v>
      </c>
      <c r="B1080" s="28"/>
      <c r="C1080" s="28"/>
    </row>
    <row r="1081" spans="1:22" ht="96.2" customHeight="1" outlineLevel="3" x14ac:dyDescent="0.2">
      <c r="A1081" s="3">
        <v>698</v>
      </c>
      <c r="B1081" s="4" t="s">
        <v>3350</v>
      </c>
      <c r="C1081" s="4" t="s">
        <v>3351</v>
      </c>
      <c r="D1081" s="5" t="s">
        <v>3352</v>
      </c>
      <c r="E1081" s="6" t="s">
        <v>56</v>
      </c>
      <c r="F1081" s="7">
        <v>64</v>
      </c>
      <c r="G1081" s="7">
        <v>358</v>
      </c>
      <c r="H1081" s="8"/>
      <c r="I1081" s="3">
        <v>1</v>
      </c>
      <c r="J1081" s="9">
        <v>557.14285714285722</v>
      </c>
      <c r="K1081" s="10"/>
      <c r="L1081" s="11">
        <f>J1081*K1081</f>
        <v>0</v>
      </c>
      <c r="M1081" s="19">
        <f>0.25*K1081</f>
        <v>0</v>
      </c>
      <c r="N1081" s="18">
        <f>0.00189*K1081</f>
        <v>0</v>
      </c>
      <c r="O1081" s="14"/>
      <c r="P1081" s="15" t="s">
        <v>3353</v>
      </c>
      <c r="Q1081" s="15" t="s">
        <v>30</v>
      </c>
      <c r="R1081" s="16" t="s">
        <v>38</v>
      </c>
      <c r="S1081" s="4" t="str">
        <f>HYPERLINK("https://redcat-toys.ru/api/getInfo/image/575fb59f-c74a-11ee-a25a-00155d82e908")</f>
        <v>https://redcat-toys.ru/api/getInfo/image/575fb59f-c74a-11ee-a25a-00155d82e908</v>
      </c>
      <c r="T1081" s="4" t="s">
        <v>3354</v>
      </c>
      <c r="U1081" s="4" t="s">
        <v>32</v>
      </c>
      <c r="V1081" s="17" t="s">
        <v>33</v>
      </c>
    </row>
    <row r="1082" spans="1:22" ht="96.2" customHeight="1" outlineLevel="3" x14ac:dyDescent="0.2">
      <c r="A1082" s="3">
        <v>699</v>
      </c>
      <c r="B1082" s="4" t="s">
        <v>3355</v>
      </c>
      <c r="C1082" s="4" t="s">
        <v>3356</v>
      </c>
      <c r="D1082" s="5" t="s">
        <v>3357</v>
      </c>
      <c r="E1082" s="6" t="s">
        <v>56</v>
      </c>
      <c r="F1082" s="7">
        <v>72</v>
      </c>
      <c r="G1082" s="7">
        <v>291</v>
      </c>
      <c r="H1082" s="8"/>
      <c r="I1082" s="3">
        <v>1</v>
      </c>
      <c r="J1082" s="9">
        <v>514.28571428571433</v>
      </c>
      <c r="K1082" s="10"/>
      <c r="L1082" s="11">
        <f>J1082*K1082</f>
        <v>0</v>
      </c>
      <c r="M1082" s="19">
        <f>0.21*K1082</f>
        <v>0</v>
      </c>
      <c r="N1082" s="18">
        <f>0.00146*K1082</f>
        <v>0</v>
      </c>
      <c r="O1082" s="14"/>
      <c r="P1082" s="15" t="s">
        <v>3358</v>
      </c>
      <c r="Q1082" s="15" t="s">
        <v>30</v>
      </c>
      <c r="R1082" s="16" t="s">
        <v>38</v>
      </c>
      <c r="S1082" s="4" t="str">
        <f>HYPERLINK("https://redcat-toys.ru/api/getInfo/image/d0cf69e8-c74a-11ee-a25a-00155d82e908")</f>
        <v>https://redcat-toys.ru/api/getInfo/image/d0cf69e8-c74a-11ee-a25a-00155d82e908</v>
      </c>
      <c r="T1082" s="4" t="s">
        <v>3359</v>
      </c>
      <c r="U1082" s="4" t="s">
        <v>32</v>
      </c>
      <c r="V1082" s="17" t="s">
        <v>33</v>
      </c>
    </row>
    <row r="1083" spans="1:22" ht="96.2" customHeight="1" outlineLevel="3" x14ac:dyDescent="0.2">
      <c r="A1083" s="3">
        <v>700</v>
      </c>
      <c r="B1083" s="4" t="s">
        <v>3360</v>
      </c>
      <c r="C1083" s="4" t="s">
        <v>3361</v>
      </c>
      <c r="D1083" s="5" t="s">
        <v>3362</v>
      </c>
      <c r="E1083" s="6" t="s">
        <v>56</v>
      </c>
      <c r="F1083" s="7">
        <v>72</v>
      </c>
      <c r="G1083" s="7">
        <v>60</v>
      </c>
      <c r="H1083" s="8"/>
      <c r="I1083" s="3">
        <v>1</v>
      </c>
      <c r="J1083" s="9">
        <v>400</v>
      </c>
      <c r="K1083" s="10"/>
      <c r="L1083" s="11">
        <f>J1083*K1083</f>
        <v>0</v>
      </c>
      <c r="M1083" s="19">
        <f>0.15*K1083</f>
        <v>0</v>
      </c>
      <c r="N1083" s="18">
        <f>0.00074*K1083</f>
        <v>0</v>
      </c>
      <c r="O1083" s="14"/>
      <c r="P1083" s="15" t="s">
        <v>3363</v>
      </c>
      <c r="Q1083" s="15" t="s">
        <v>30</v>
      </c>
      <c r="R1083" s="16" t="s">
        <v>38</v>
      </c>
      <c r="S1083" s="4" t="str">
        <f>HYPERLINK("https://redcat-toys.ru/api/getInfo/image/cce7c0cd-c747-11ee-a25a-00155d82e908")</f>
        <v>https://redcat-toys.ru/api/getInfo/image/cce7c0cd-c747-11ee-a25a-00155d82e908</v>
      </c>
      <c r="T1083" s="4" t="s">
        <v>3364</v>
      </c>
      <c r="U1083" s="4" t="s">
        <v>32</v>
      </c>
      <c r="V1083" s="17" t="s">
        <v>33</v>
      </c>
    </row>
    <row r="1084" spans="1:22" ht="96.2" customHeight="1" outlineLevel="3" x14ac:dyDescent="0.2">
      <c r="A1084" s="3">
        <v>701</v>
      </c>
      <c r="B1084" s="4" t="s">
        <v>3365</v>
      </c>
      <c r="C1084" s="4" t="s">
        <v>3366</v>
      </c>
      <c r="D1084" s="5" t="s">
        <v>3367</v>
      </c>
      <c r="E1084" s="6" t="s">
        <v>56</v>
      </c>
      <c r="F1084" s="7">
        <v>18</v>
      </c>
      <c r="G1084" s="7">
        <v>86</v>
      </c>
      <c r="H1084" s="8"/>
      <c r="I1084" s="3">
        <v>1</v>
      </c>
      <c r="J1084" s="9">
        <v>985.71428571428578</v>
      </c>
      <c r="K1084" s="10"/>
      <c r="L1084" s="11">
        <f>J1084*K1084</f>
        <v>0</v>
      </c>
      <c r="M1084" s="19">
        <f>0.63*K1084</f>
        <v>0</v>
      </c>
      <c r="N1084" s="18">
        <f>0.00849*K1084</f>
        <v>0</v>
      </c>
      <c r="O1084" s="14"/>
      <c r="P1084" s="15" t="s">
        <v>3368</v>
      </c>
      <c r="Q1084" s="15" t="s">
        <v>30</v>
      </c>
      <c r="R1084" s="16" t="s">
        <v>38</v>
      </c>
      <c r="S1084" s="4" t="str">
        <f>HYPERLINK("https://redcat-toys.ru/api/getInfo/image/a7aabd56-e63f-11ec-a213-ac1f6b442185")</f>
        <v>https://redcat-toys.ru/api/getInfo/image/a7aabd56-e63f-11ec-a213-ac1f6b442185</v>
      </c>
      <c r="T1084" s="4" t="s">
        <v>3369</v>
      </c>
      <c r="U1084" s="4" t="s">
        <v>32</v>
      </c>
      <c r="V1084" s="17" t="s">
        <v>33</v>
      </c>
    </row>
    <row r="1085" spans="1:22" ht="96.2" customHeight="1" outlineLevel="3" x14ac:dyDescent="0.2">
      <c r="A1085" s="3">
        <v>702</v>
      </c>
      <c r="B1085" s="4" t="s">
        <v>3365</v>
      </c>
      <c r="C1085" s="4" t="s">
        <v>3366</v>
      </c>
      <c r="D1085" s="5" t="s">
        <v>3367</v>
      </c>
      <c r="E1085" s="6" t="s">
        <v>56</v>
      </c>
      <c r="F1085" s="7">
        <v>36</v>
      </c>
      <c r="G1085" s="7">
        <v>86</v>
      </c>
      <c r="H1085" s="8"/>
      <c r="I1085" s="3">
        <v>1</v>
      </c>
      <c r="J1085" s="9">
        <v>985.71428571428578</v>
      </c>
      <c r="K1085" s="10"/>
      <c r="L1085" s="11">
        <f>J1085*K1085</f>
        <v>0</v>
      </c>
      <c r="M1085" s="19">
        <f>0.63*K1085</f>
        <v>0</v>
      </c>
      <c r="N1085" s="18">
        <f>0.00849*K1085</f>
        <v>0</v>
      </c>
      <c r="O1085" s="14"/>
      <c r="P1085" s="15" t="s">
        <v>3368</v>
      </c>
      <c r="Q1085" s="15" t="s">
        <v>30</v>
      </c>
      <c r="R1085" s="16" t="s">
        <v>38</v>
      </c>
      <c r="S1085" s="4" t="str">
        <f>HYPERLINK("https://redcat-toys.ru/api/getInfo/image/a7aabd56-e63f-11ec-a213-ac1f6b442185")</f>
        <v>https://redcat-toys.ru/api/getInfo/image/a7aabd56-e63f-11ec-a213-ac1f6b442185</v>
      </c>
      <c r="T1085" s="4" t="s">
        <v>3369</v>
      </c>
      <c r="U1085" s="4" t="s">
        <v>32</v>
      </c>
      <c r="V1085" s="17" t="s">
        <v>33</v>
      </c>
    </row>
    <row r="1086" spans="1:22" ht="12" customHeight="1" outlineLevel="2" x14ac:dyDescent="0.2">
      <c r="A1086" s="28" t="s">
        <v>3370</v>
      </c>
      <c r="B1086" s="28"/>
      <c r="C1086" s="28"/>
    </row>
    <row r="1087" spans="1:22" ht="96.2" customHeight="1" outlineLevel="3" x14ac:dyDescent="0.2">
      <c r="A1087" s="3">
        <v>703</v>
      </c>
      <c r="B1087" s="4" t="s">
        <v>3371</v>
      </c>
      <c r="C1087" s="4" t="s">
        <v>3372</v>
      </c>
      <c r="D1087" s="5" t="s">
        <v>3373</v>
      </c>
      <c r="E1087" s="6" t="s">
        <v>56</v>
      </c>
      <c r="F1087" s="7">
        <v>8</v>
      </c>
      <c r="G1087" s="7">
        <v>95</v>
      </c>
      <c r="H1087" s="8"/>
      <c r="I1087" s="3">
        <v>1</v>
      </c>
      <c r="J1087" s="21">
        <v>3142.8571428571431</v>
      </c>
      <c r="K1087" s="10"/>
      <c r="L1087" s="11">
        <f>J1087*K1087</f>
        <v>0</v>
      </c>
      <c r="M1087" s="12">
        <f>2.627*K1087</f>
        <v>0</v>
      </c>
      <c r="N1087" s="18">
        <f>0.04029*K1087</f>
        <v>0</v>
      </c>
      <c r="O1087" s="14"/>
      <c r="P1087" s="15" t="s">
        <v>3374</v>
      </c>
      <c r="Q1087" s="15" t="s">
        <v>30</v>
      </c>
      <c r="R1087" s="16" t="s">
        <v>38</v>
      </c>
      <c r="S1087" s="4" t="str">
        <f>HYPERLINK("https://redcat-toys.ru/api/getInfo/image/97aadb16-e63d-11ec-a213-ac1f6b442185")</f>
        <v>https://redcat-toys.ru/api/getInfo/image/97aadb16-e63d-11ec-a213-ac1f6b442185</v>
      </c>
      <c r="T1087" s="4" t="s">
        <v>3375</v>
      </c>
      <c r="U1087" s="4" t="s">
        <v>32</v>
      </c>
      <c r="V1087" s="17" t="s">
        <v>33</v>
      </c>
    </row>
    <row r="1088" spans="1:22" ht="96.2" customHeight="1" outlineLevel="3" x14ac:dyDescent="0.2">
      <c r="A1088" s="3">
        <v>704</v>
      </c>
      <c r="B1088" s="4" t="s">
        <v>3376</v>
      </c>
      <c r="C1088" s="4" t="s">
        <v>3377</v>
      </c>
      <c r="D1088" s="5" t="s">
        <v>3378</v>
      </c>
      <c r="E1088" s="6" t="s">
        <v>56</v>
      </c>
      <c r="F1088" s="7">
        <v>72</v>
      </c>
      <c r="G1088" s="7">
        <v>195</v>
      </c>
      <c r="H1088" s="8"/>
      <c r="I1088" s="3">
        <v>1</v>
      </c>
      <c r="J1088" s="9">
        <v>357.14285714285717</v>
      </c>
      <c r="K1088" s="10"/>
      <c r="L1088" s="11">
        <f>J1088*K1088</f>
        <v>0</v>
      </c>
      <c r="M1088" s="12">
        <f>0.143*K1088</f>
        <v>0</v>
      </c>
      <c r="N1088" s="18">
        <f>0.00053*K1088</f>
        <v>0</v>
      </c>
      <c r="O1088" s="14"/>
      <c r="P1088" s="15" t="s">
        <v>3379</v>
      </c>
      <c r="Q1088" s="15" t="s">
        <v>30</v>
      </c>
      <c r="R1088" s="16" t="s">
        <v>38</v>
      </c>
      <c r="S1088" s="4" t="str">
        <f>HYPERLINK("https://redcat-toys.ru/api/getInfo/image/c11a3b0b-c746-11ee-a25a-00155d82e908")</f>
        <v>https://redcat-toys.ru/api/getInfo/image/c11a3b0b-c746-11ee-a25a-00155d82e908</v>
      </c>
      <c r="T1088" s="4" t="s">
        <v>3380</v>
      </c>
      <c r="U1088" s="4" t="s">
        <v>32</v>
      </c>
      <c r="V1088" s="17" t="s">
        <v>33</v>
      </c>
    </row>
    <row r="1089" spans="1:22" ht="12" customHeight="1" outlineLevel="2" x14ac:dyDescent="0.2">
      <c r="A1089" s="28" t="s">
        <v>3381</v>
      </c>
      <c r="B1089" s="28"/>
      <c r="C1089" s="28"/>
    </row>
    <row r="1090" spans="1:22" ht="96.2" customHeight="1" outlineLevel="3" x14ac:dyDescent="0.2">
      <c r="A1090" s="3">
        <v>705</v>
      </c>
      <c r="B1090" s="4" t="s">
        <v>3382</v>
      </c>
      <c r="C1090" s="4" t="s">
        <v>3383</v>
      </c>
      <c r="D1090" s="5" t="s">
        <v>3384</v>
      </c>
      <c r="E1090" s="6" t="s">
        <v>56</v>
      </c>
      <c r="F1090" s="7">
        <v>144</v>
      </c>
      <c r="G1090" s="7">
        <v>211</v>
      </c>
      <c r="H1090" s="8"/>
      <c r="I1090" s="3">
        <v>1</v>
      </c>
      <c r="J1090" s="9">
        <v>414.28571428571433</v>
      </c>
      <c r="K1090" s="10"/>
      <c r="L1090" s="11">
        <f>J1090*K1090</f>
        <v>0</v>
      </c>
      <c r="M1090" s="12">
        <f>0.114*K1090</f>
        <v>0</v>
      </c>
      <c r="N1090" s="18">
        <f>0.00052*K1090</f>
        <v>0</v>
      </c>
      <c r="O1090" s="14"/>
      <c r="P1090" s="15" t="s">
        <v>3385</v>
      </c>
      <c r="Q1090" s="15" t="s">
        <v>30</v>
      </c>
      <c r="R1090" s="16" t="s">
        <v>38</v>
      </c>
      <c r="S1090" s="4" t="str">
        <f>HYPERLINK("https://redcat-toys.ru/api/getInfo/image/ecff9c9b-52e6-11ee-a244-00155d82e902")</f>
        <v>https://redcat-toys.ru/api/getInfo/image/ecff9c9b-52e6-11ee-a244-00155d82e902</v>
      </c>
      <c r="T1090" s="4" t="s">
        <v>3386</v>
      </c>
      <c r="U1090" s="4" t="s">
        <v>32</v>
      </c>
      <c r="V1090" s="17" t="s">
        <v>33</v>
      </c>
    </row>
    <row r="1091" spans="1:22" ht="15.75" customHeight="1" outlineLevel="1" x14ac:dyDescent="0.2">
      <c r="A1091" s="27" t="s">
        <v>3387</v>
      </c>
      <c r="B1091" s="27"/>
      <c r="C1091" s="27"/>
    </row>
    <row r="1092" spans="1:22" ht="12" customHeight="1" outlineLevel="2" x14ac:dyDescent="0.2">
      <c r="A1092" s="28" t="s">
        <v>3388</v>
      </c>
      <c r="B1092" s="28"/>
      <c r="C1092" s="28"/>
    </row>
    <row r="1093" spans="1:22" ht="96.2" customHeight="1" outlineLevel="3" x14ac:dyDescent="0.2">
      <c r="A1093" s="3">
        <v>706</v>
      </c>
      <c r="B1093" s="4" t="s">
        <v>3389</v>
      </c>
      <c r="C1093" s="4" t="s">
        <v>3390</v>
      </c>
      <c r="D1093" s="5" t="s">
        <v>3391</v>
      </c>
      <c r="E1093" s="6"/>
      <c r="F1093" s="7">
        <v>1</v>
      </c>
      <c r="G1093" s="7">
        <v>5</v>
      </c>
      <c r="H1093" s="8"/>
      <c r="I1093" s="3">
        <v>1</v>
      </c>
      <c r="J1093" s="21">
        <v>4714.2857142857147</v>
      </c>
      <c r="K1093" s="10"/>
      <c r="L1093" s="11">
        <f>J1093*K1093</f>
        <v>0</v>
      </c>
      <c r="M1093" s="12">
        <f>5.298*K1093</f>
        <v>0</v>
      </c>
      <c r="N1093" s="18">
        <f>0.07697*K1093</f>
        <v>0</v>
      </c>
      <c r="O1093" s="14"/>
      <c r="P1093" s="15"/>
      <c r="Q1093" s="15" t="s">
        <v>47</v>
      </c>
      <c r="R1093" s="16" t="s">
        <v>38</v>
      </c>
      <c r="S1093" s="4" t="str">
        <f>HYPERLINK("https://redcat-toys.ru/api/getInfo/image/52c7f8f9-11f0-11ef-a25d-00155d82e908")</f>
        <v>https://redcat-toys.ru/api/getInfo/image/52c7f8f9-11f0-11ef-a25d-00155d82e908</v>
      </c>
      <c r="T1093" s="4" t="s">
        <v>3392</v>
      </c>
      <c r="U1093" s="4" t="s">
        <v>79</v>
      </c>
      <c r="V1093" s="17" t="s">
        <v>33</v>
      </c>
    </row>
    <row r="1094" spans="1:22" ht="12" customHeight="1" outlineLevel="2" x14ac:dyDescent="0.2">
      <c r="A1094" s="28" t="s">
        <v>3393</v>
      </c>
      <c r="B1094" s="28"/>
      <c r="C1094" s="28"/>
    </row>
    <row r="1095" spans="1:22" ht="96.2" customHeight="1" outlineLevel="3" x14ac:dyDescent="0.2">
      <c r="A1095" s="3">
        <v>707</v>
      </c>
      <c r="B1095" s="4" t="s">
        <v>3394</v>
      </c>
      <c r="C1095" s="4" t="s">
        <v>3395</v>
      </c>
      <c r="D1095" s="5" t="s">
        <v>3396</v>
      </c>
      <c r="E1095" s="6"/>
      <c r="F1095" s="7">
        <v>200</v>
      </c>
      <c r="G1095" s="11" t="s">
        <v>57</v>
      </c>
      <c r="H1095" s="8"/>
      <c r="I1095" s="3">
        <v>2</v>
      </c>
      <c r="J1095" s="9">
        <v>228.57142857142858</v>
      </c>
      <c r="K1095" s="10"/>
      <c r="L1095" s="11">
        <f>J1095*K1095</f>
        <v>0</v>
      </c>
      <c r="M1095" s="12">
        <f>0.123*K1095</f>
        <v>0</v>
      </c>
      <c r="N1095" s="18">
        <f>0.00015*K1095</f>
        <v>0</v>
      </c>
      <c r="O1095" s="14"/>
      <c r="P1095" s="15" t="s">
        <v>3397</v>
      </c>
      <c r="Q1095" s="15" t="s">
        <v>47</v>
      </c>
      <c r="R1095" s="16" t="s">
        <v>38</v>
      </c>
      <c r="S1095" s="4" t="str">
        <f>HYPERLINK("https://redcat-toys.ru/api/getInfo/image/5945867f-10fe-11ef-a25d-00155d82e908")</f>
        <v>https://redcat-toys.ru/api/getInfo/image/5945867f-10fe-11ef-a25d-00155d82e908</v>
      </c>
      <c r="T1095" s="4" t="s">
        <v>3398</v>
      </c>
      <c r="U1095" s="4" t="s">
        <v>79</v>
      </c>
      <c r="V1095" s="17" t="s">
        <v>33</v>
      </c>
    </row>
    <row r="1096" spans="1:22" ht="96.2" customHeight="1" outlineLevel="3" x14ac:dyDescent="0.2">
      <c r="A1096" s="3">
        <v>708</v>
      </c>
      <c r="B1096" s="4" t="s">
        <v>3399</v>
      </c>
      <c r="C1096" s="4" t="s">
        <v>3400</v>
      </c>
      <c r="D1096" s="5" t="s">
        <v>3401</v>
      </c>
      <c r="E1096" s="6"/>
      <c r="F1096" s="7">
        <v>250</v>
      </c>
      <c r="G1096" s="7">
        <v>8</v>
      </c>
      <c r="H1096" s="8"/>
      <c r="I1096" s="3">
        <v>3</v>
      </c>
      <c r="J1096" s="9">
        <v>114.28571428571429</v>
      </c>
      <c r="K1096" s="10"/>
      <c r="L1096" s="11">
        <f>J1096*K1096</f>
        <v>0</v>
      </c>
      <c r="M1096" s="12">
        <f>0.075*K1096</f>
        <v>0</v>
      </c>
      <c r="N1096" s="18">
        <f>0.00048*K1096</f>
        <v>0</v>
      </c>
      <c r="O1096" s="14"/>
      <c r="P1096" s="15" t="s">
        <v>3402</v>
      </c>
      <c r="Q1096" s="15" t="s">
        <v>47</v>
      </c>
      <c r="R1096" s="16" t="s">
        <v>38</v>
      </c>
      <c r="S1096" s="4" t="str">
        <f>HYPERLINK("https://redcat-toys.ru/api/getInfo/image/25322912-10ff-11ef-a25d-00155d82e908")</f>
        <v>https://redcat-toys.ru/api/getInfo/image/25322912-10ff-11ef-a25d-00155d82e908</v>
      </c>
      <c r="T1096" s="4" t="s">
        <v>3403</v>
      </c>
      <c r="U1096" s="4" t="s">
        <v>79</v>
      </c>
      <c r="V1096" s="17" t="s">
        <v>33</v>
      </c>
    </row>
    <row r="1097" spans="1:22" ht="96.2" customHeight="1" outlineLevel="3" x14ac:dyDescent="0.2">
      <c r="A1097" s="3">
        <v>709</v>
      </c>
      <c r="B1097" s="4" t="s">
        <v>3404</v>
      </c>
      <c r="C1097" s="4" t="s">
        <v>3405</v>
      </c>
      <c r="D1097" s="5" t="s">
        <v>3406</v>
      </c>
      <c r="E1097" s="6"/>
      <c r="F1097" s="7">
        <v>750</v>
      </c>
      <c r="G1097" s="11" t="s">
        <v>57</v>
      </c>
      <c r="H1097" s="8"/>
      <c r="I1097" s="3">
        <v>10</v>
      </c>
      <c r="J1097" s="9">
        <v>35.714285714285715</v>
      </c>
      <c r="K1097" s="10"/>
      <c r="L1097" s="11">
        <f>J1097*K1097</f>
        <v>0</v>
      </c>
      <c r="M1097" s="12">
        <f>0.031*K1097</f>
        <v>0</v>
      </c>
      <c r="N1097" s="18">
        <f>0.00008*K1097</f>
        <v>0</v>
      </c>
      <c r="O1097" s="14"/>
      <c r="P1097" s="15" t="s">
        <v>3407</v>
      </c>
      <c r="Q1097" s="15" t="s">
        <v>47</v>
      </c>
      <c r="R1097" s="16" t="s">
        <v>38</v>
      </c>
      <c r="S1097" s="4" t="str">
        <f>HYPERLINK("https://redcat-toys.ru/api/getInfo/image/ea730a33-1100-11ef-a25d-00155d82e908")</f>
        <v>https://redcat-toys.ru/api/getInfo/image/ea730a33-1100-11ef-a25d-00155d82e908</v>
      </c>
      <c r="T1097" s="4" t="s">
        <v>3408</v>
      </c>
      <c r="U1097" s="4" t="s">
        <v>79</v>
      </c>
      <c r="V1097" s="17" t="s">
        <v>33</v>
      </c>
    </row>
    <row r="1098" spans="1:22" ht="96.2" customHeight="1" outlineLevel="3" x14ac:dyDescent="0.2">
      <c r="A1098" s="3">
        <v>710</v>
      </c>
      <c r="B1098" s="4" t="s">
        <v>3409</v>
      </c>
      <c r="C1098" s="4" t="s">
        <v>3410</v>
      </c>
      <c r="D1098" s="5" t="s">
        <v>3411</v>
      </c>
      <c r="E1098" s="6"/>
      <c r="F1098" s="22">
        <v>1000</v>
      </c>
      <c r="G1098" s="11" t="s">
        <v>57</v>
      </c>
      <c r="H1098" s="8"/>
      <c r="I1098" s="3">
        <v>10</v>
      </c>
      <c r="J1098" s="9">
        <v>28.571428571428573</v>
      </c>
      <c r="K1098" s="10"/>
      <c r="L1098" s="11">
        <f>J1098*K1098</f>
        <v>0</v>
      </c>
      <c r="M1098" s="12">
        <f>0.034*K1098</f>
        <v>0</v>
      </c>
      <c r="N1098" s="18">
        <f>0.00113*K1098</f>
        <v>0</v>
      </c>
      <c r="O1098" s="14"/>
      <c r="P1098" s="15" t="s">
        <v>3412</v>
      </c>
      <c r="Q1098" s="15" t="s">
        <v>47</v>
      </c>
      <c r="R1098" s="16" t="s">
        <v>38</v>
      </c>
      <c r="S1098" s="4" t="str">
        <f>HYPERLINK("https://redcat-toys.ru/api/getInfo/image/a69ee7c3-1100-11ef-a25d-00155d82e908")</f>
        <v>https://redcat-toys.ru/api/getInfo/image/a69ee7c3-1100-11ef-a25d-00155d82e908</v>
      </c>
      <c r="T1098" s="4" t="s">
        <v>3413</v>
      </c>
      <c r="U1098" s="4" t="s">
        <v>79</v>
      </c>
      <c r="V1098" s="17" t="s">
        <v>33</v>
      </c>
    </row>
    <row r="1099" spans="1:22" ht="96.2" customHeight="1" outlineLevel="3" x14ac:dyDescent="0.2">
      <c r="A1099" s="3">
        <v>711</v>
      </c>
      <c r="B1099" s="4" t="s">
        <v>3414</v>
      </c>
      <c r="C1099" s="4" t="s">
        <v>3415</v>
      </c>
      <c r="D1099" s="5" t="s">
        <v>3416</v>
      </c>
      <c r="E1099" s="6"/>
      <c r="F1099" s="7">
        <v>100</v>
      </c>
      <c r="G1099" s="7">
        <v>61</v>
      </c>
      <c r="H1099" s="8"/>
      <c r="I1099" s="3">
        <v>1</v>
      </c>
      <c r="J1099" s="9">
        <v>571.42857142857144</v>
      </c>
      <c r="K1099" s="10"/>
      <c r="L1099" s="11">
        <f>J1099*K1099</f>
        <v>0</v>
      </c>
      <c r="M1099" s="12">
        <f>0.034*K1099</f>
        <v>0</v>
      </c>
      <c r="N1099" s="18">
        <f>0.00059*K1099</f>
        <v>0</v>
      </c>
      <c r="O1099" s="14"/>
      <c r="P1099" s="15" t="s">
        <v>3417</v>
      </c>
      <c r="Q1099" s="15" t="s">
        <v>47</v>
      </c>
      <c r="R1099" s="16" t="s">
        <v>38</v>
      </c>
      <c r="S1099" s="4" t="str">
        <f>HYPERLINK("https://redcat-toys.ru/api/getInfo/image/58cee9ce-1100-11ef-a25d-00155d82e908")</f>
        <v>https://redcat-toys.ru/api/getInfo/image/58cee9ce-1100-11ef-a25d-00155d82e908</v>
      </c>
      <c r="T1099" s="4" t="s">
        <v>3418</v>
      </c>
      <c r="U1099" s="4" t="s">
        <v>79</v>
      </c>
      <c r="V1099" s="17" t="s">
        <v>33</v>
      </c>
    </row>
    <row r="1100" spans="1:22" ht="12" customHeight="1" outlineLevel="2" x14ac:dyDescent="0.2">
      <c r="A1100" s="28" t="s">
        <v>3419</v>
      </c>
      <c r="B1100" s="28"/>
      <c r="C1100" s="28"/>
    </row>
    <row r="1101" spans="1:22" ht="96.2" customHeight="1" outlineLevel="3" x14ac:dyDescent="0.2">
      <c r="A1101" s="3">
        <v>712</v>
      </c>
      <c r="B1101" s="4" t="s">
        <v>3420</v>
      </c>
      <c r="C1101" s="4" t="s">
        <v>3421</v>
      </c>
      <c r="D1101" s="5" t="s">
        <v>3422</v>
      </c>
      <c r="E1101" s="6"/>
      <c r="F1101" s="7">
        <v>1</v>
      </c>
      <c r="G1101" s="7">
        <v>5</v>
      </c>
      <c r="H1101" s="8"/>
      <c r="I1101" s="3">
        <v>1</v>
      </c>
      <c r="J1101" s="21">
        <v>1428.5714285714287</v>
      </c>
      <c r="K1101" s="10"/>
      <c r="L1101" s="11">
        <f>J1101*K1101</f>
        <v>0</v>
      </c>
      <c r="M1101" s="12">
        <f>1.222*K1101</f>
        <v>0</v>
      </c>
      <c r="N1101" s="18">
        <f>0.03302*K1101</f>
        <v>0</v>
      </c>
      <c r="O1101" s="14"/>
      <c r="P1101" s="15"/>
      <c r="Q1101" s="15" t="s">
        <v>47</v>
      </c>
      <c r="R1101" s="16" t="s">
        <v>38</v>
      </c>
      <c r="S1101" s="4" t="str">
        <f>HYPERLINK("https://redcat-toys.ru/api/getInfo/image/d79bd2fe-173e-11ef-a25d-00155d82e908")</f>
        <v>https://redcat-toys.ru/api/getInfo/image/d79bd2fe-173e-11ef-a25d-00155d82e908</v>
      </c>
      <c r="T1101" s="4" t="s">
        <v>3423</v>
      </c>
      <c r="U1101" s="4" t="s">
        <v>79</v>
      </c>
      <c r="V1101" s="17" t="s">
        <v>33</v>
      </c>
    </row>
    <row r="1102" spans="1:22" ht="96.2" customHeight="1" outlineLevel="3" x14ac:dyDescent="0.2">
      <c r="A1102" s="3">
        <v>713</v>
      </c>
      <c r="B1102" s="4" t="s">
        <v>3424</v>
      </c>
      <c r="C1102" s="4" t="s">
        <v>3425</v>
      </c>
      <c r="D1102" s="5" t="s">
        <v>3426</v>
      </c>
      <c r="E1102" s="6"/>
      <c r="F1102" s="7">
        <v>1</v>
      </c>
      <c r="G1102" s="7">
        <v>286</v>
      </c>
      <c r="H1102" s="8"/>
      <c r="I1102" s="3">
        <v>1</v>
      </c>
      <c r="J1102" s="21">
        <v>1714.2857142857144</v>
      </c>
      <c r="K1102" s="10"/>
      <c r="L1102" s="11">
        <f>J1102*K1102</f>
        <v>0</v>
      </c>
      <c r="M1102" s="12">
        <f>1.405*K1102</f>
        <v>0</v>
      </c>
      <c r="N1102" s="18">
        <f>0.03782*K1102</f>
        <v>0</v>
      </c>
      <c r="O1102" s="14"/>
      <c r="P1102" s="15"/>
      <c r="Q1102" s="15" t="s">
        <v>47</v>
      </c>
      <c r="R1102" s="16" t="s">
        <v>38</v>
      </c>
      <c r="S1102" s="4" t="str">
        <f>HYPERLINK("https://redcat-toys.ru/api/getInfo/image/73bdebd6-173e-11ef-a25d-00155d82e908")</f>
        <v>https://redcat-toys.ru/api/getInfo/image/73bdebd6-173e-11ef-a25d-00155d82e908</v>
      </c>
      <c r="T1102" s="4" t="s">
        <v>3427</v>
      </c>
      <c r="U1102" s="4" t="s">
        <v>79</v>
      </c>
      <c r="V1102" s="17" t="s">
        <v>33</v>
      </c>
    </row>
    <row r="1103" spans="1:22" ht="96.2" customHeight="1" outlineLevel="3" x14ac:dyDescent="0.2">
      <c r="A1103" s="3">
        <v>714</v>
      </c>
      <c r="B1103" s="4" t="s">
        <v>3428</v>
      </c>
      <c r="C1103" s="4" t="s">
        <v>3429</v>
      </c>
      <c r="D1103" s="5" t="s">
        <v>3430</v>
      </c>
      <c r="E1103" s="6"/>
      <c r="F1103" s="7">
        <v>1</v>
      </c>
      <c r="G1103" s="7">
        <v>206</v>
      </c>
      <c r="H1103" s="8"/>
      <c r="I1103" s="3">
        <v>1</v>
      </c>
      <c r="J1103" s="21">
        <v>1714.2857142857144</v>
      </c>
      <c r="K1103" s="10"/>
      <c r="L1103" s="11">
        <f>J1103*K1103</f>
        <v>0</v>
      </c>
      <c r="M1103" s="12">
        <f>1.436*K1103</f>
        <v>0</v>
      </c>
      <c r="N1103" s="18">
        <f>0.03757*K1103</f>
        <v>0</v>
      </c>
      <c r="O1103" s="14"/>
      <c r="P1103" s="15"/>
      <c r="Q1103" s="15" t="s">
        <v>47</v>
      </c>
      <c r="R1103" s="16" t="s">
        <v>38</v>
      </c>
      <c r="S1103" s="4" t="str">
        <f>HYPERLINK("https://redcat-toys.ru/api/getInfo/image/b4aa4ab6-173e-11ef-a25d-00155d82e908")</f>
        <v>https://redcat-toys.ru/api/getInfo/image/b4aa4ab6-173e-11ef-a25d-00155d82e908</v>
      </c>
      <c r="T1103" s="4" t="s">
        <v>3427</v>
      </c>
      <c r="U1103" s="4" t="s">
        <v>79</v>
      </c>
      <c r="V1103" s="17" t="s">
        <v>33</v>
      </c>
    </row>
    <row r="1104" spans="1:22" ht="96.2" customHeight="1" outlineLevel="3" x14ac:dyDescent="0.2">
      <c r="A1104" s="3">
        <v>715</v>
      </c>
      <c r="B1104" s="4" t="s">
        <v>3431</v>
      </c>
      <c r="C1104" s="4" t="s">
        <v>3432</v>
      </c>
      <c r="D1104" s="5" t="s">
        <v>3433</v>
      </c>
      <c r="E1104" s="6"/>
      <c r="F1104" s="7">
        <v>1</v>
      </c>
      <c r="G1104" s="7">
        <v>104</v>
      </c>
      <c r="H1104" s="8"/>
      <c r="I1104" s="3">
        <v>1</v>
      </c>
      <c r="J1104" s="21">
        <v>1714.2857142857144</v>
      </c>
      <c r="K1104" s="10"/>
      <c r="L1104" s="11">
        <f>J1104*K1104</f>
        <v>0</v>
      </c>
      <c r="M1104" s="19">
        <f>1.48*K1104</f>
        <v>0</v>
      </c>
      <c r="N1104" s="18">
        <f>0.03782*K1104</f>
        <v>0</v>
      </c>
      <c r="O1104" s="14"/>
      <c r="P1104" s="15"/>
      <c r="Q1104" s="15" t="s">
        <v>47</v>
      </c>
      <c r="R1104" s="16" t="s">
        <v>38</v>
      </c>
      <c r="S1104" s="4" t="str">
        <f>HYPERLINK("https://redcat-toys.ru/api/getInfo/image/cd2fef0b-173e-11ef-a25d-00155d82e908")</f>
        <v>https://redcat-toys.ru/api/getInfo/image/cd2fef0b-173e-11ef-a25d-00155d82e908</v>
      </c>
      <c r="T1104" s="4" t="s">
        <v>3427</v>
      </c>
      <c r="U1104" s="4" t="s">
        <v>79</v>
      </c>
      <c r="V1104" s="17" t="s">
        <v>33</v>
      </c>
    </row>
    <row r="1105" spans="1:22" ht="12" customHeight="1" outlineLevel="2" x14ac:dyDescent="0.2">
      <c r="A1105" s="28" t="s">
        <v>3434</v>
      </c>
      <c r="B1105" s="28"/>
      <c r="C1105" s="28"/>
    </row>
    <row r="1106" spans="1:22" ht="96.2" customHeight="1" outlineLevel="3" x14ac:dyDescent="0.2">
      <c r="A1106" s="3">
        <v>716</v>
      </c>
      <c r="B1106" s="4" t="s">
        <v>3435</v>
      </c>
      <c r="C1106" s="4" t="s">
        <v>3436</v>
      </c>
      <c r="D1106" s="5" t="s">
        <v>3437</v>
      </c>
      <c r="E1106" s="6" t="s">
        <v>56</v>
      </c>
      <c r="F1106" s="7">
        <v>9</v>
      </c>
      <c r="G1106" s="7">
        <v>6</v>
      </c>
      <c r="H1106" s="8"/>
      <c r="I1106" s="3">
        <v>1</v>
      </c>
      <c r="J1106" s="21">
        <v>2142.8571428571431</v>
      </c>
      <c r="K1106" s="10"/>
      <c r="L1106" s="11">
        <f t="shared" ref="L1106:L1113" si="34">J1106*K1106</f>
        <v>0</v>
      </c>
      <c r="M1106" s="12">
        <f>1.295*K1106</f>
        <v>0</v>
      </c>
      <c r="N1106" s="18">
        <f>0.00923*K1106</f>
        <v>0</v>
      </c>
      <c r="O1106" s="14"/>
      <c r="P1106" s="15" t="s">
        <v>3438</v>
      </c>
      <c r="Q1106" s="15" t="s">
        <v>30</v>
      </c>
      <c r="R1106" s="16" t="s">
        <v>38</v>
      </c>
      <c r="S1106" s="4" t="str">
        <f>HYPERLINK("https://redcat-toys.ru/api/getInfo/image/2c804ee5-feb4-11ed-a23a-00155d82e902")</f>
        <v>https://redcat-toys.ru/api/getInfo/image/2c804ee5-feb4-11ed-a23a-00155d82e902</v>
      </c>
      <c r="T1106" s="4" t="s">
        <v>3439</v>
      </c>
      <c r="U1106" s="4" t="s">
        <v>32</v>
      </c>
      <c r="V1106" s="17" t="s">
        <v>33</v>
      </c>
    </row>
    <row r="1107" spans="1:22" ht="96.2" customHeight="1" outlineLevel="3" x14ac:dyDescent="0.2">
      <c r="A1107" s="3">
        <v>717</v>
      </c>
      <c r="B1107" s="4" t="s">
        <v>3435</v>
      </c>
      <c r="C1107" s="4" t="s">
        <v>3436</v>
      </c>
      <c r="D1107" s="5" t="s">
        <v>3437</v>
      </c>
      <c r="E1107" s="6" t="s">
        <v>56</v>
      </c>
      <c r="F1107" s="7">
        <v>18</v>
      </c>
      <c r="G1107" s="7">
        <v>6</v>
      </c>
      <c r="H1107" s="8"/>
      <c r="I1107" s="3">
        <v>1</v>
      </c>
      <c r="J1107" s="21">
        <v>2142.8571428571431</v>
      </c>
      <c r="K1107" s="10"/>
      <c r="L1107" s="11">
        <f t="shared" si="34"/>
        <v>0</v>
      </c>
      <c r="M1107" s="12">
        <f>1.295*K1107</f>
        <v>0</v>
      </c>
      <c r="N1107" s="18">
        <f>0.00923*K1107</f>
        <v>0</v>
      </c>
      <c r="O1107" s="14"/>
      <c r="P1107" s="15" t="s">
        <v>3438</v>
      </c>
      <c r="Q1107" s="15" t="s">
        <v>30</v>
      </c>
      <c r="R1107" s="16" t="s">
        <v>38</v>
      </c>
      <c r="S1107" s="4" t="str">
        <f>HYPERLINK("https://redcat-toys.ru/api/getInfo/image/2c804ee5-feb4-11ed-a23a-00155d82e902")</f>
        <v>https://redcat-toys.ru/api/getInfo/image/2c804ee5-feb4-11ed-a23a-00155d82e902</v>
      </c>
      <c r="T1107" s="4" t="s">
        <v>3439</v>
      </c>
      <c r="U1107" s="4" t="s">
        <v>32</v>
      </c>
      <c r="V1107" s="17" t="s">
        <v>33</v>
      </c>
    </row>
    <row r="1108" spans="1:22" ht="96.2" customHeight="1" outlineLevel="3" x14ac:dyDescent="0.2">
      <c r="A1108" s="3">
        <v>718</v>
      </c>
      <c r="B1108" s="4" t="s">
        <v>3440</v>
      </c>
      <c r="C1108" s="4" t="s">
        <v>3441</v>
      </c>
      <c r="D1108" s="5" t="s">
        <v>3442</v>
      </c>
      <c r="E1108" s="6" t="s">
        <v>56</v>
      </c>
      <c r="F1108" s="7">
        <v>20</v>
      </c>
      <c r="G1108" s="7">
        <v>64</v>
      </c>
      <c r="H1108" s="8"/>
      <c r="I1108" s="3">
        <v>1</v>
      </c>
      <c r="J1108" s="9">
        <v>1142.8571428571429</v>
      </c>
      <c r="K1108" s="10"/>
      <c r="L1108" s="11">
        <f t="shared" si="34"/>
        <v>0</v>
      </c>
      <c r="M1108" s="12">
        <f>1.395*K1108</f>
        <v>0</v>
      </c>
      <c r="N1108" s="18">
        <f>0.01034*K1108</f>
        <v>0</v>
      </c>
      <c r="O1108" s="14"/>
      <c r="P1108" s="15" t="s">
        <v>3443</v>
      </c>
      <c r="Q1108" s="15" t="s">
        <v>30</v>
      </c>
      <c r="R1108" s="16" t="s">
        <v>38</v>
      </c>
      <c r="S1108" s="4" t="str">
        <f>HYPERLINK("https://redcat-toys.ru/api/getInfo/image/ac177fe6-0f66-11ee-a23b-00155d82e902")</f>
        <v>https://redcat-toys.ru/api/getInfo/image/ac177fe6-0f66-11ee-a23b-00155d82e902</v>
      </c>
      <c r="T1108" s="4" t="s">
        <v>3444</v>
      </c>
      <c r="U1108" s="4" t="s">
        <v>32</v>
      </c>
      <c r="V1108" s="17" t="s">
        <v>33</v>
      </c>
    </row>
    <row r="1109" spans="1:22" ht="96.2" customHeight="1" outlineLevel="3" x14ac:dyDescent="0.2">
      <c r="A1109" s="3">
        <v>719</v>
      </c>
      <c r="B1109" s="4" t="s">
        <v>3445</v>
      </c>
      <c r="C1109" s="4" t="s">
        <v>3446</v>
      </c>
      <c r="D1109" s="5" t="s">
        <v>3447</v>
      </c>
      <c r="E1109" s="6" t="s">
        <v>56</v>
      </c>
      <c r="F1109" s="7">
        <v>30</v>
      </c>
      <c r="G1109" s="7">
        <v>245</v>
      </c>
      <c r="H1109" s="8"/>
      <c r="I1109" s="3">
        <v>1</v>
      </c>
      <c r="J1109" s="21">
        <v>1571.4285714285716</v>
      </c>
      <c r="K1109" s="10"/>
      <c r="L1109" s="11">
        <f t="shared" si="34"/>
        <v>0</v>
      </c>
      <c r="M1109" s="12">
        <f>0.785*K1109</f>
        <v>0</v>
      </c>
      <c r="N1109" s="18">
        <f>0.00736*K1109</f>
        <v>0</v>
      </c>
      <c r="O1109" s="14"/>
      <c r="P1109" s="15" t="s">
        <v>3448</v>
      </c>
      <c r="Q1109" s="15" t="s">
        <v>30</v>
      </c>
      <c r="R1109" s="16" t="s">
        <v>38</v>
      </c>
      <c r="S1109" s="4" t="str">
        <f>HYPERLINK("https://redcat-toys.ru/api/getInfo/image/e6815a6d-1696-11ef-a25d-00155d82e908")</f>
        <v>https://redcat-toys.ru/api/getInfo/image/e6815a6d-1696-11ef-a25d-00155d82e908</v>
      </c>
      <c r="T1109" s="4" t="s">
        <v>3449</v>
      </c>
      <c r="U1109" s="4" t="s">
        <v>32</v>
      </c>
      <c r="V1109" s="17" t="s">
        <v>33</v>
      </c>
    </row>
    <row r="1110" spans="1:22" ht="96.2" customHeight="1" outlineLevel="3" x14ac:dyDescent="0.2">
      <c r="A1110" s="3">
        <v>720</v>
      </c>
      <c r="B1110" s="4" t="s">
        <v>3450</v>
      </c>
      <c r="C1110" s="4" t="s">
        <v>3451</v>
      </c>
      <c r="D1110" s="5" t="s">
        <v>3452</v>
      </c>
      <c r="E1110" s="6" t="s">
        <v>56</v>
      </c>
      <c r="F1110" s="7">
        <v>6</v>
      </c>
      <c r="G1110" s="7">
        <v>63</v>
      </c>
      <c r="H1110" s="8"/>
      <c r="I1110" s="3">
        <v>1</v>
      </c>
      <c r="J1110" s="21">
        <v>1714.2857142857144</v>
      </c>
      <c r="K1110" s="10"/>
      <c r="L1110" s="11">
        <f t="shared" si="34"/>
        <v>0</v>
      </c>
      <c r="M1110" s="12">
        <f>1.994*K1110</f>
        <v>0</v>
      </c>
      <c r="N1110" s="18">
        <f>0.01061*K1110</f>
        <v>0</v>
      </c>
      <c r="O1110" s="14"/>
      <c r="P1110" s="15" t="s">
        <v>3453</v>
      </c>
      <c r="Q1110" s="15" t="s">
        <v>30</v>
      </c>
      <c r="R1110" s="16" t="s">
        <v>38</v>
      </c>
      <c r="S1110" s="4" t="str">
        <f>HYPERLINK("https://redcat-toys.ru/api/getInfo/image/1065df92-cb23-11ea-a249-ac1f6b442184")</f>
        <v>https://redcat-toys.ru/api/getInfo/image/1065df92-cb23-11ea-a249-ac1f6b442184</v>
      </c>
      <c r="T1110" s="4" t="s">
        <v>3454</v>
      </c>
      <c r="U1110" s="4" t="s">
        <v>32</v>
      </c>
      <c r="V1110" s="17" t="s">
        <v>33</v>
      </c>
    </row>
    <row r="1111" spans="1:22" ht="96.2" customHeight="1" outlineLevel="3" x14ac:dyDescent="0.2">
      <c r="A1111" s="3">
        <v>721</v>
      </c>
      <c r="B1111" s="4" t="s">
        <v>3455</v>
      </c>
      <c r="C1111" s="4" t="s">
        <v>3456</v>
      </c>
      <c r="D1111" s="5" t="s">
        <v>3457</v>
      </c>
      <c r="E1111" s="6"/>
      <c r="F1111" s="7">
        <v>6</v>
      </c>
      <c r="G1111" s="7">
        <v>1</v>
      </c>
      <c r="H1111" s="8"/>
      <c r="I1111" s="3">
        <v>1</v>
      </c>
      <c r="J1111" s="9">
        <v>1285.7142857142858</v>
      </c>
      <c r="K1111" s="10"/>
      <c r="L1111" s="11">
        <f t="shared" si="34"/>
        <v>0</v>
      </c>
      <c r="M1111" s="12">
        <f>1.182*K1111</f>
        <v>0</v>
      </c>
      <c r="N1111" s="18">
        <f>0.01629*K1111</f>
        <v>0</v>
      </c>
      <c r="O1111" s="14"/>
      <c r="P1111" s="15" t="s">
        <v>3458</v>
      </c>
      <c r="Q1111" s="15" t="s">
        <v>30</v>
      </c>
      <c r="R1111" s="16" t="s">
        <v>38</v>
      </c>
      <c r="S1111" s="4" t="str">
        <f>HYPERLINK("https://redcat-toys.ru/api/getInfo/image/0cfa80d5-cb2d-11ea-a249-ac1f6b442184")</f>
        <v>https://redcat-toys.ru/api/getInfo/image/0cfa80d5-cb2d-11ea-a249-ac1f6b442184</v>
      </c>
      <c r="T1111" s="4" t="s">
        <v>3459</v>
      </c>
      <c r="U1111" s="4" t="s">
        <v>32</v>
      </c>
      <c r="V1111" s="17" t="s">
        <v>33</v>
      </c>
    </row>
    <row r="1112" spans="1:22" ht="96.2" customHeight="1" outlineLevel="3" x14ac:dyDescent="0.2">
      <c r="A1112" s="3">
        <v>722</v>
      </c>
      <c r="B1112" s="4" t="s">
        <v>3460</v>
      </c>
      <c r="C1112" s="4" t="s">
        <v>3461</v>
      </c>
      <c r="D1112" s="5" t="s">
        <v>3462</v>
      </c>
      <c r="E1112" s="6"/>
      <c r="F1112" s="7">
        <v>18</v>
      </c>
      <c r="G1112" s="7">
        <v>3</v>
      </c>
      <c r="H1112" s="8"/>
      <c r="I1112" s="3">
        <v>1</v>
      </c>
      <c r="J1112" s="9">
        <v>428.57142857142861</v>
      </c>
      <c r="K1112" s="10"/>
      <c r="L1112" s="11">
        <f t="shared" si="34"/>
        <v>0</v>
      </c>
      <c r="M1112" s="12">
        <f>0.629*K1112</f>
        <v>0</v>
      </c>
      <c r="N1112" s="18">
        <f>0.00518*K1112</f>
        <v>0</v>
      </c>
      <c r="O1112" s="14"/>
      <c r="P1112" s="15" t="s">
        <v>3463</v>
      </c>
      <c r="Q1112" s="15" t="s">
        <v>30</v>
      </c>
      <c r="R1112" s="16" t="s">
        <v>38</v>
      </c>
      <c r="S1112" s="4" t="str">
        <f>HYPERLINK("https://redcat-toys.ru/api/getInfo/image/c1cf9675-0e9f-11ee-a23b-00155d82e902")</f>
        <v>https://redcat-toys.ru/api/getInfo/image/c1cf9675-0e9f-11ee-a23b-00155d82e902</v>
      </c>
      <c r="T1112" s="4" t="s">
        <v>3464</v>
      </c>
      <c r="U1112" s="4" t="s">
        <v>32</v>
      </c>
      <c r="V1112" s="17" t="s">
        <v>33</v>
      </c>
    </row>
    <row r="1113" spans="1:22" ht="96.2" customHeight="1" outlineLevel="3" x14ac:dyDescent="0.2">
      <c r="A1113" s="3">
        <v>723</v>
      </c>
      <c r="B1113" s="4" t="s">
        <v>3460</v>
      </c>
      <c r="C1113" s="4" t="s">
        <v>3461</v>
      </c>
      <c r="D1113" s="5" t="s">
        <v>3462</v>
      </c>
      <c r="E1113" s="6"/>
      <c r="F1113" s="7">
        <v>36</v>
      </c>
      <c r="G1113" s="7">
        <v>3</v>
      </c>
      <c r="H1113" s="8"/>
      <c r="I1113" s="3">
        <v>1</v>
      </c>
      <c r="J1113" s="9">
        <v>428.57142857142861</v>
      </c>
      <c r="K1113" s="10"/>
      <c r="L1113" s="11">
        <f t="shared" si="34"/>
        <v>0</v>
      </c>
      <c r="M1113" s="12">
        <f>0.629*K1113</f>
        <v>0</v>
      </c>
      <c r="N1113" s="18">
        <f>0.00518*K1113</f>
        <v>0</v>
      </c>
      <c r="O1113" s="14"/>
      <c r="P1113" s="15" t="s">
        <v>3463</v>
      </c>
      <c r="Q1113" s="15" t="s">
        <v>30</v>
      </c>
      <c r="R1113" s="16" t="s">
        <v>38</v>
      </c>
      <c r="S1113" s="4" t="str">
        <f>HYPERLINK("https://redcat-toys.ru/api/getInfo/image/c1cf9675-0e9f-11ee-a23b-00155d82e902")</f>
        <v>https://redcat-toys.ru/api/getInfo/image/c1cf9675-0e9f-11ee-a23b-00155d82e902</v>
      </c>
      <c r="T1113" s="4" t="s">
        <v>3464</v>
      </c>
      <c r="U1113" s="4" t="s">
        <v>32</v>
      </c>
      <c r="V1113" s="17" t="s">
        <v>33</v>
      </c>
    </row>
    <row r="1114" spans="1:22" ht="15.75" customHeight="1" outlineLevel="1" x14ac:dyDescent="0.2">
      <c r="A1114" s="27" t="s">
        <v>3465</v>
      </c>
      <c r="B1114" s="27"/>
      <c r="C1114" s="27"/>
    </row>
    <row r="1115" spans="1:22" ht="12" customHeight="1" outlineLevel="2" x14ac:dyDescent="0.2">
      <c r="A1115" s="28" t="s">
        <v>3466</v>
      </c>
      <c r="B1115" s="28"/>
      <c r="C1115" s="28"/>
    </row>
    <row r="1116" spans="1:22" ht="12" customHeight="1" outlineLevel="3" x14ac:dyDescent="0.2">
      <c r="A1116" s="29" t="s">
        <v>3467</v>
      </c>
      <c r="B1116" s="29"/>
      <c r="C1116" s="29"/>
    </row>
    <row r="1117" spans="1:22" ht="96.2" customHeight="1" outlineLevel="4" x14ac:dyDescent="0.2">
      <c r="A1117" s="3">
        <v>724</v>
      </c>
      <c r="B1117" s="4" t="s">
        <v>3468</v>
      </c>
      <c r="C1117" s="4" t="s">
        <v>3469</v>
      </c>
      <c r="D1117" s="5" t="s">
        <v>3470</v>
      </c>
      <c r="E1117" s="6" t="s">
        <v>56</v>
      </c>
      <c r="F1117" s="7">
        <v>60</v>
      </c>
      <c r="G1117" s="7">
        <v>387</v>
      </c>
      <c r="H1117" s="8"/>
      <c r="I1117" s="3">
        <v>1</v>
      </c>
      <c r="J1117" s="9">
        <v>357.14285714285717</v>
      </c>
      <c r="K1117" s="10"/>
      <c r="L1117" s="11">
        <f t="shared" ref="L1117:L1122" si="35">J1117*K1117</f>
        <v>0</v>
      </c>
      <c r="M1117" s="12">
        <f>0.171*K1117</f>
        <v>0</v>
      </c>
      <c r="N1117" s="18">
        <f>0.00094*K1117</f>
        <v>0</v>
      </c>
      <c r="O1117" s="14"/>
      <c r="P1117" s="15" t="s">
        <v>3471</v>
      </c>
      <c r="Q1117" s="15" t="s">
        <v>30</v>
      </c>
      <c r="R1117" s="16" t="s">
        <v>38</v>
      </c>
      <c r="S1117" s="4" t="str">
        <f>HYPERLINK("https://redcat-toys.ru/api/getInfo/image/fc161d6f-096a-11f0-a277-00155d82e908")</f>
        <v>https://redcat-toys.ru/api/getInfo/image/fc161d6f-096a-11f0-a277-00155d82e908</v>
      </c>
      <c r="T1117" s="4" t="s">
        <v>3472</v>
      </c>
      <c r="U1117" s="4" t="s">
        <v>32</v>
      </c>
      <c r="V1117" s="17" t="s">
        <v>33</v>
      </c>
    </row>
    <row r="1118" spans="1:22" ht="96.2" customHeight="1" outlineLevel="4" x14ac:dyDescent="0.2">
      <c r="A1118" s="3">
        <v>725</v>
      </c>
      <c r="B1118" s="4" t="s">
        <v>3468</v>
      </c>
      <c r="C1118" s="4" t="s">
        <v>3469</v>
      </c>
      <c r="D1118" s="5" t="s">
        <v>3470</v>
      </c>
      <c r="E1118" s="6" t="s">
        <v>56</v>
      </c>
      <c r="F1118" s="7">
        <v>120</v>
      </c>
      <c r="G1118" s="7">
        <v>387</v>
      </c>
      <c r="H1118" s="8"/>
      <c r="I1118" s="3">
        <v>1</v>
      </c>
      <c r="J1118" s="9">
        <v>357.14285714285717</v>
      </c>
      <c r="K1118" s="10"/>
      <c r="L1118" s="11">
        <f t="shared" si="35"/>
        <v>0</v>
      </c>
      <c r="M1118" s="12">
        <f>0.171*K1118</f>
        <v>0</v>
      </c>
      <c r="N1118" s="18">
        <f>0.00094*K1118</f>
        <v>0</v>
      </c>
      <c r="O1118" s="14"/>
      <c r="P1118" s="15" t="s">
        <v>3471</v>
      </c>
      <c r="Q1118" s="15" t="s">
        <v>30</v>
      </c>
      <c r="R1118" s="16" t="s">
        <v>38</v>
      </c>
      <c r="S1118" s="4" t="str">
        <f>HYPERLINK("https://redcat-toys.ru/api/getInfo/image/fc161d6f-096a-11f0-a277-00155d82e908")</f>
        <v>https://redcat-toys.ru/api/getInfo/image/fc161d6f-096a-11f0-a277-00155d82e908</v>
      </c>
      <c r="T1118" s="4" t="s">
        <v>3472</v>
      </c>
      <c r="U1118" s="4" t="s">
        <v>32</v>
      </c>
      <c r="V1118" s="17" t="s">
        <v>33</v>
      </c>
    </row>
    <row r="1119" spans="1:22" ht="96.2" customHeight="1" outlineLevel="4" x14ac:dyDescent="0.2">
      <c r="A1119" s="3">
        <v>726</v>
      </c>
      <c r="B1119" s="4" t="s">
        <v>3473</v>
      </c>
      <c r="C1119" s="4" t="s">
        <v>3474</v>
      </c>
      <c r="D1119" s="5" t="s">
        <v>3475</v>
      </c>
      <c r="E1119" s="6" t="s">
        <v>56</v>
      </c>
      <c r="F1119" s="7">
        <v>60</v>
      </c>
      <c r="G1119" s="7">
        <v>402</v>
      </c>
      <c r="H1119" s="8"/>
      <c r="I1119" s="3">
        <v>1</v>
      </c>
      <c r="J1119" s="9">
        <v>357.14285714285717</v>
      </c>
      <c r="K1119" s="10"/>
      <c r="L1119" s="11">
        <f t="shared" si="35"/>
        <v>0</v>
      </c>
      <c r="M1119" s="19">
        <f>0.18*K1119</f>
        <v>0</v>
      </c>
      <c r="N1119" s="18">
        <f>0.00089*K1119</f>
        <v>0</v>
      </c>
      <c r="O1119" s="14"/>
      <c r="P1119" s="15" t="s">
        <v>3476</v>
      </c>
      <c r="Q1119" s="15" t="s">
        <v>30</v>
      </c>
      <c r="R1119" s="16" t="s">
        <v>38</v>
      </c>
      <c r="S1119" s="4" t="str">
        <f>HYPERLINK("https://redcat-toys.ru/api/getInfo/image/54567ea2-096c-11f0-a277-00155d82e908")</f>
        <v>https://redcat-toys.ru/api/getInfo/image/54567ea2-096c-11f0-a277-00155d82e908</v>
      </c>
      <c r="T1119" s="4" t="s">
        <v>3477</v>
      </c>
      <c r="U1119" s="4" t="s">
        <v>32</v>
      </c>
      <c r="V1119" s="17" t="s">
        <v>33</v>
      </c>
    </row>
    <row r="1120" spans="1:22" ht="96.2" customHeight="1" outlineLevel="4" x14ac:dyDescent="0.2">
      <c r="A1120" s="3">
        <v>727</v>
      </c>
      <c r="B1120" s="4" t="s">
        <v>3473</v>
      </c>
      <c r="C1120" s="4" t="s">
        <v>3474</v>
      </c>
      <c r="D1120" s="5" t="s">
        <v>3475</v>
      </c>
      <c r="E1120" s="6" t="s">
        <v>56</v>
      </c>
      <c r="F1120" s="7">
        <v>120</v>
      </c>
      <c r="G1120" s="7">
        <v>402</v>
      </c>
      <c r="H1120" s="8"/>
      <c r="I1120" s="3">
        <v>1</v>
      </c>
      <c r="J1120" s="9">
        <v>357.14285714285717</v>
      </c>
      <c r="K1120" s="10"/>
      <c r="L1120" s="11">
        <f t="shared" si="35"/>
        <v>0</v>
      </c>
      <c r="M1120" s="19">
        <f>0.18*K1120</f>
        <v>0</v>
      </c>
      <c r="N1120" s="18">
        <f>0.00089*K1120</f>
        <v>0</v>
      </c>
      <c r="O1120" s="14"/>
      <c r="P1120" s="15" t="s">
        <v>3476</v>
      </c>
      <c r="Q1120" s="15" t="s">
        <v>30</v>
      </c>
      <c r="R1120" s="16" t="s">
        <v>38</v>
      </c>
      <c r="S1120" s="4" t="str">
        <f>HYPERLINK("https://redcat-toys.ru/api/getInfo/image/54567ea2-096c-11f0-a277-00155d82e908")</f>
        <v>https://redcat-toys.ru/api/getInfo/image/54567ea2-096c-11f0-a277-00155d82e908</v>
      </c>
      <c r="T1120" s="4" t="s">
        <v>3477</v>
      </c>
      <c r="U1120" s="4" t="s">
        <v>32</v>
      </c>
      <c r="V1120" s="17" t="s">
        <v>33</v>
      </c>
    </row>
    <row r="1121" spans="1:22" ht="96.2" customHeight="1" outlineLevel="4" x14ac:dyDescent="0.2">
      <c r="A1121" s="3">
        <v>728</v>
      </c>
      <c r="B1121" s="4" t="s">
        <v>3478</v>
      </c>
      <c r="C1121" s="4" t="s">
        <v>3479</v>
      </c>
      <c r="D1121" s="5" t="s">
        <v>3480</v>
      </c>
      <c r="E1121" s="6" t="s">
        <v>56</v>
      </c>
      <c r="F1121" s="7">
        <v>60</v>
      </c>
      <c r="G1121" s="7">
        <v>392</v>
      </c>
      <c r="H1121" s="8"/>
      <c r="I1121" s="3">
        <v>1</v>
      </c>
      <c r="J1121" s="9">
        <v>357.14285714285717</v>
      </c>
      <c r="K1121" s="10"/>
      <c r="L1121" s="11">
        <f t="shared" si="35"/>
        <v>0</v>
      </c>
      <c r="M1121" s="12">
        <f>0.195*K1121</f>
        <v>0</v>
      </c>
      <c r="N1121" s="18">
        <f>0.00103*K1121</f>
        <v>0</v>
      </c>
      <c r="O1121" s="14"/>
      <c r="P1121" s="15" t="s">
        <v>3481</v>
      </c>
      <c r="Q1121" s="15" t="s">
        <v>30</v>
      </c>
      <c r="R1121" s="16" t="s">
        <v>38</v>
      </c>
      <c r="S1121" s="4" t="str">
        <f>HYPERLINK("https://redcat-toys.ru/api/getInfo/image/ff583cfb-096b-11f0-a277-00155d82e908")</f>
        <v>https://redcat-toys.ru/api/getInfo/image/ff583cfb-096b-11f0-a277-00155d82e908</v>
      </c>
      <c r="T1121" s="4" t="s">
        <v>3482</v>
      </c>
      <c r="U1121" s="4" t="s">
        <v>32</v>
      </c>
      <c r="V1121" s="17" t="s">
        <v>33</v>
      </c>
    </row>
    <row r="1122" spans="1:22" ht="96.2" customHeight="1" outlineLevel="4" x14ac:dyDescent="0.2">
      <c r="A1122" s="3">
        <v>729</v>
      </c>
      <c r="B1122" s="4" t="s">
        <v>3478</v>
      </c>
      <c r="C1122" s="4" t="s">
        <v>3479</v>
      </c>
      <c r="D1122" s="5" t="s">
        <v>3480</v>
      </c>
      <c r="E1122" s="6" t="s">
        <v>56</v>
      </c>
      <c r="F1122" s="7">
        <v>120</v>
      </c>
      <c r="G1122" s="7">
        <v>392</v>
      </c>
      <c r="H1122" s="8"/>
      <c r="I1122" s="3">
        <v>1</v>
      </c>
      <c r="J1122" s="9">
        <v>357.14285714285717</v>
      </c>
      <c r="K1122" s="10"/>
      <c r="L1122" s="11">
        <f t="shared" si="35"/>
        <v>0</v>
      </c>
      <c r="M1122" s="12">
        <f>0.195*K1122</f>
        <v>0</v>
      </c>
      <c r="N1122" s="18">
        <f>0.00103*K1122</f>
        <v>0</v>
      </c>
      <c r="O1122" s="14"/>
      <c r="P1122" s="15" t="s">
        <v>3481</v>
      </c>
      <c r="Q1122" s="15" t="s">
        <v>30</v>
      </c>
      <c r="R1122" s="16" t="s">
        <v>38</v>
      </c>
      <c r="S1122" s="4" t="str">
        <f>HYPERLINK("https://redcat-toys.ru/api/getInfo/image/ff583cfb-096b-11f0-a277-00155d82e908")</f>
        <v>https://redcat-toys.ru/api/getInfo/image/ff583cfb-096b-11f0-a277-00155d82e908</v>
      </c>
      <c r="T1122" s="4" t="s">
        <v>3482</v>
      </c>
      <c r="U1122" s="4" t="s">
        <v>32</v>
      </c>
      <c r="V1122" s="17" t="s">
        <v>33</v>
      </c>
    </row>
    <row r="1123" spans="1:22" ht="12" customHeight="1" outlineLevel="3" x14ac:dyDescent="0.2">
      <c r="A1123" s="29" t="s">
        <v>3483</v>
      </c>
      <c r="B1123" s="29"/>
      <c r="C1123" s="29"/>
    </row>
    <row r="1124" spans="1:22" ht="96.2" customHeight="1" outlineLevel="4" x14ac:dyDescent="0.2">
      <c r="A1124" s="3">
        <v>730</v>
      </c>
      <c r="B1124" s="4" t="s">
        <v>3484</v>
      </c>
      <c r="C1124" s="4" t="s">
        <v>3485</v>
      </c>
      <c r="D1124" s="5" t="s">
        <v>3486</v>
      </c>
      <c r="E1124" s="6" t="s">
        <v>56</v>
      </c>
      <c r="F1124" s="7">
        <v>72</v>
      </c>
      <c r="G1124" s="11" t="s">
        <v>57</v>
      </c>
      <c r="H1124" s="8"/>
      <c r="I1124" s="3">
        <v>2</v>
      </c>
      <c r="J1124" s="9">
        <v>228.57142857142858</v>
      </c>
      <c r="K1124" s="10"/>
      <c r="L1124" s="11">
        <f t="shared" ref="L1124:L1129" si="36">J1124*K1124</f>
        <v>0</v>
      </c>
      <c r="M1124" s="12">
        <f>0.127*K1124</f>
        <v>0</v>
      </c>
      <c r="N1124" s="18">
        <f>0.00172*K1124</f>
        <v>0</v>
      </c>
      <c r="O1124" s="14"/>
      <c r="P1124" s="15" t="s">
        <v>3487</v>
      </c>
      <c r="Q1124" s="15" t="s">
        <v>30</v>
      </c>
      <c r="R1124" s="16" t="s">
        <v>38</v>
      </c>
      <c r="S1124" s="4" t="str">
        <f>HYPERLINK("https://redcat-toys.ru/api/getInfo/image/b67b66dd-1021-11ee-a23b-00155d82e902")</f>
        <v>https://redcat-toys.ru/api/getInfo/image/b67b66dd-1021-11ee-a23b-00155d82e902</v>
      </c>
      <c r="T1124" s="4" t="s">
        <v>3488</v>
      </c>
      <c r="U1124" s="4" t="s">
        <v>32</v>
      </c>
      <c r="V1124" s="17" t="s">
        <v>33</v>
      </c>
    </row>
    <row r="1125" spans="1:22" ht="96.2" customHeight="1" outlineLevel="4" x14ac:dyDescent="0.2">
      <c r="A1125" s="3">
        <v>731</v>
      </c>
      <c r="B1125" s="4" t="s">
        <v>3484</v>
      </c>
      <c r="C1125" s="4" t="s">
        <v>3485</v>
      </c>
      <c r="D1125" s="5" t="s">
        <v>3486</v>
      </c>
      <c r="E1125" s="6" t="s">
        <v>56</v>
      </c>
      <c r="F1125" s="7">
        <v>144</v>
      </c>
      <c r="G1125" s="11" t="s">
        <v>57</v>
      </c>
      <c r="H1125" s="8"/>
      <c r="I1125" s="3">
        <v>2</v>
      </c>
      <c r="J1125" s="9">
        <v>228.57142857142858</v>
      </c>
      <c r="K1125" s="10"/>
      <c r="L1125" s="11">
        <f t="shared" si="36"/>
        <v>0</v>
      </c>
      <c r="M1125" s="12">
        <f>0.127*K1125</f>
        <v>0</v>
      </c>
      <c r="N1125" s="18">
        <f>0.00172*K1125</f>
        <v>0</v>
      </c>
      <c r="O1125" s="14"/>
      <c r="P1125" s="15" t="s">
        <v>3487</v>
      </c>
      <c r="Q1125" s="15" t="s">
        <v>30</v>
      </c>
      <c r="R1125" s="16" t="s">
        <v>38</v>
      </c>
      <c r="S1125" s="4" t="str">
        <f>HYPERLINK("https://redcat-toys.ru/api/getInfo/image/b67b66dd-1021-11ee-a23b-00155d82e902")</f>
        <v>https://redcat-toys.ru/api/getInfo/image/b67b66dd-1021-11ee-a23b-00155d82e902</v>
      </c>
      <c r="T1125" s="4" t="s">
        <v>3488</v>
      </c>
      <c r="U1125" s="4" t="s">
        <v>32</v>
      </c>
      <c r="V1125" s="17" t="s">
        <v>33</v>
      </c>
    </row>
    <row r="1126" spans="1:22" ht="96.2" customHeight="1" outlineLevel="4" x14ac:dyDescent="0.2">
      <c r="A1126" s="3">
        <v>732</v>
      </c>
      <c r="B1126" s="4" t="s">
        <v>3489</v>
      </c>
      <c r="C1126" s="4" t="s">
        <v>3490</v>
      </c>
      <c r="D1126" s="5" t="s">
        <v>3491</v>
      </c>
      <c r="E1126" s="6" t="s">
        <v>56</v>
      </c>
      <c r="F1126" s="7">
        <v>120</v>
      </c>
      <c r="G1126" s="7">
        <v>254</v>
      </c>
      <c r="H1126" s="8"/>
      <c r="I1126" s="3">
        <v>3</v>
      </c>
      <c r="J1126" s="9">
        <v>107.14285714285715</v>
      </c>
      <c r="K1126" s="10"/>
      <c r="L1126" s="11">
        <f t="shared" si="36"/>
        <v>0</v>
      </c>
      <c r="M1126" s="19">
        <f>0.09*K1126</f>
        <v>0</v>
      </c>
      <c r="N1126" s="13">
        <f>0.0006*K1126</f>
        <v>0</v>
      </c>
      <c r="O1126" s="14"/>
      <c r="P1126" s="15" t="s">
        <v>3492</v>
      </c>
      <c r="Q1126" s="15" t="s">
        <v>30</v>
      </c>
      <c r="R1126" s="16" t="s">
        <v>38</v>
      </c>
      <c r="S1126" s="4" t="str">
        <f>HYPERLINK("https://redcat-toys.ru/api/getInfo/image/22fd56d2-1025-11ee-a23b-00155d82e902")</f>
        <v>https://redcat-toys.ru/api/getInfo/image/22fd56d2-1025-11ee-a23b-00155d82e902</v>
      </c>
      <c r="T1126" s="4" t="s">
        <v>3493</v>
      </c>
      <c r="U1126" s="4" t="s">
        <v>32</v>
      </c>
      <c r="V1126" s="17" t="s">
        <v>33</v>
      </c>
    </row>
    <row r="1127" spans="1:22" ht="96.2" customHeight="1" outlineLevel="4" x14ac:dyDescent="0.2">
      <c r="A1127" s="3">
        <v>733</v>
      </c>
      <c r="B1127" s="4" t="s">
        <v>3489</v>
      </c>
      <c r="C1127" s="4" t="s">
        <v>3490</v>
      </c>
      <c r="D1127" s="5" t="s">
        <v>3491</v>
      </c>
      <c r="E1127" s="6" t="s">
        <v>56</v>
      </c>
      <c r="F1127" s="7">
        <v>240</v>
      </c>
      <c r="G1127" s="7">
        <v>254</v>
      </c>
      <c r="H1127" s="8"/>
      <c r="I1127" s="3">
        <v>3</v>
      </c>
      <c r="J1127" s="9">
        <v>107.14285714285715</v>
      </c>
      <c r="K1127" s="10"/>
      <c r="L1127" s="11">
        <f t="shared" si="36"/>
        <v>0</v>
      </c>
      <c r="M1127" s="19">
        <f>0.09*K1127</f>
        <v>0</v>
      </c>
      <c r="N1127" s="13">
        <f>0.0006*K1127</f>
        <v>0</v>
      </c>
      <c r="O1127" s="14"/>
      <c r="P1127" s="15" t="s">
        <v>3492</v>
      </c>
      <c r="Q1127" s="15" t="s">
        <v>30</v>
      </c>
      <c r="R1127" s="16" t="s">
        <v>38</v>
      </c>
      <c r="S1127" s="4" t="str">
        <f>HYPERLINK("https://redcat-toys.ru/api/getInfo/image/22fd56d2-1025-11ee-a23b-00155d82e902")</f>
        <v>https://redcat-toys.ru/api/getInfo/image/22fd56d2-1025-11ee-a23b-00155d82e902</v>
      </c>
      <c r="T1127" s="4" t="s">
        <v>3493</v>
      </c>
      <c r="U1127" s="4" t="s">
        <v>32</v>
      </c>
      <c r="V1127" s="17" t="s">
        <v>33</v>
      </c>
    </row>
    <row r="1128" spans="1:22" ht="96.2" customHeight="1" outlineLevel="4" x14ac:dyDescent="0.2">
      <c r="A1128" s="3">
        <v>734</v>
      </c>
      <c r="B1128" s="4" t="s">
        <v>3494</v>
      </c>
      <c r="C1128" s="4" t="s">
        <v>3495</v>
      </c>
      <c r="D1128" s="5" t="s">
        <v>3496</v>
      </c>
      <c r="E1128" s="6" t="s">
        <v>56</v>
      </c>
      <c r="F1128" s="7">
        <v>120</v>
      </c>
      <c r="G1128" s="11" t="s">
        <v>57</v>
      </c>
      <c r="H1128" s="8"/>
      <c r="I1128" s="3">
        <v>3</v>
      </c>
      <c r="J1128" s="9">
        <v>157.14285714285714</v>
      </c>
      <c r="K1128" s="10"/>
      <c r="L1128" s="11">
        <f t="shared" si="36"/>
        <v>0</v>
      </c>
      <c r="M1128" s="12">
        <f>0.088*K1128</f>
        <v>0</v>
      </c>
      <c r="N1128" s="18">
        <f>0.00177*K1128</f>
        <v>0</v>
      </c>
      <c r="O1128" s="14"/>
      <c r="P1128" s="15" t="s">
        <v>3497</v>
      </c>
      <c r="Q1128" s="15" t="s">
        <v>30</v>
      </c>
      <c r="R1128" s="16" t="s">
        <v>38</v>
      </c>
      <c r="S1128" s="4" t="str">
        <f>HYPERLINK("https://redcat-toys.ru/api/getInfo/image/a5e6cf69-1027-11ee-a23b-00155d82e902")</f>
        <v>https://redcat-toys.ru/api/getInfo/image/a5e6cf69-1027-11ee-a23b-00155d82e902</v>
      </c>
      <c r="T1128" s="4" t="s">
        <v>3498</v>
      </c>
      <c r="U1128" s="4" t="s">
        <v>32</v>
      </c>
      <c r="V1128" s="17" t="s">
        <v>33</v>
      </c>
    </row>
    <row r="1129" spans="1:22" ht="96.2" customHeight="1" outlineLevel="4" x14ac:dyDescent="0.2">
      <c r="A1129" s="3">
        <v>735</v>
      </c>
      <c r="B1129" s="4" t="s">
        <v>3494</v>
      </c>
      <c r="C1129" s="4" t="s">
        <v>3495</v>
      </c>
      <c r="D1129" s="5" t="s">
        <v>3496</v>
      </c>
      <c r="E1129" s="6" t="s">
        <v>56</v>
      </c>
      <c r="F1129" s="7">
        <v>240</v>
      </c>
      <c r="G1129" s="11" t="s">
        <v>57</v>
      </c>
      <c r="H1129" s="8"/>
      <c r="I1129" s="3">
        <v>3</v>
      </c>
      <c r="J1129" s="9">
        <v>157.14285714285714</v>
      </c>
      <c r="K1129" s="10"/>
      <c r="L1129" s="11">
        <f t="shared" si="36"/>
        <v>0</v>
      </c>
      <c r="M1129" s="12">
        <f>0.088*K1129</f>
        <v>0</v>
      </c>
      <c r="N1129" s="18">
        <f>0.00177*K1129</f>
        <v>0</v>
      </c>
      <c r="O1129" s="14"/>
      <c r="P1129" s="15" t="s">
        <v>3497</v>
      </c>
      <c r="Q1129" s="15" t="s">
        <v>30</v>
      </c>
      <c r="R1129" s="16" t="s">
        <v>38</v>
      </c>
      <c r="S1129" s="4" t="str">
        <f>HYPERLINK("https://redcat-toys.ru/api/getInfo/image/a5e6cf69-1027-11ee-a23b-00155d82e902")</f>
        <v>https://redcat-toys.ru/api/getInfo/image/a5e6cf69-1027-11ee-a23b-00155d82e902</v>
      </c>
      <c r="T1129" s="4" t="s">
        <v>3498</v>
      </c>
      <c r="U1129" s="4" t="s">
        <v>32</v>
      </c>
      <c r="V1129" s="17" t="s">
        <v>33</v>
      </c>
    </row>
    <row r="1130" spans="1:22" ht="12" customHeight="1" outlineLevel="3" x14ac:dyDescent="0.2">
      <c r="A1130" s="29" t="s">
        <v>3499</v>
      </c>
      <c r="B1130" s="29"/>
      <c r="C1130" s="29"/>
    </row>
    <row r="1131" spans="1:22" ht="96.2" customHeight="1" outlineLevel="4" x14ac:dyDescent="0.2">
      <c r="A1131" s="3">
        <v>736</v>
      </c>
      <c r="B1131" s="4" t="s">
        <v>3500</v>
      </c>
      <c r="C1131" s="4" t="s">
        <v>3501</v>
      </c>
      <c r="D1131" s="5" t="s">
        <v>3502</v>
      </c>
      <c r="E1131" s="6" t="s">
        <v>56</v>
      </c>
      <c r="F1131" s="7">
        <v>72</v>
      </c>
      <c r="G1131" s="7">
        <v>26</v>
      </c>
      <c r="H1131" s="8"/>
      <c r="I1131" s="3">
        <v>3</v>
      </c>
      <c r="J1131" s="9">
        <v>171.42857142857144</v>
      </c>
      <c r="K1131" s="10"/>
      <c r="L1131" s="11">
        <f>J1131*K1131</f>
        <v>0</v>
      </c>
      <c r="M1131" s="12">
        <f>0.111*K1131</f>
        <v>0</v>
      </c>
      <c r="N1131" s="18">
        <f>0.00232*K1131</f>
        <v>0</v>
      </c>
      <c r="O1131" s="14"/>
      <c r="P1131" s="15" t="s">
        <v>3503</v>
      </c>
      <c r="Q1131" s="15" t="s">
        <v>30</v>
      </c>
      <c r="R1131" s="16" t="s">
        <v>38</v>
      </c>
      <c r="S1131" s="4" t="str">
        <f>HYPERLINK("https://redcat-toys.ru/api/getInfo/image/8c670903-1029-11ee-a23b-00155d82e902")</f>
        <v>https://redcat-toys.ru/api/getInfo/image/8c670903-1029-11ee-a23b-00155d82e902</v>
      </c>
      <c r="T1131" s="4" t="s">
        <v>3504</v>
      </c>
      <c r="U1131" s="4" t="s">
        <v>32</v>
      </c>
      <c r="V1131" s="17" t="s">
        <v>33</v>
      </c>
    </row>
    <row r="1132" spans="1:22" ht="96.2" customHeight="1" outlineLevel="4" x14ac:dyDescent="0.2">
      <c r="A1132" s="3">
        <v>737</v>
      </c>
      <c r="B1132" s="4" t="s">
        <v>3500</v>
      </c>
      <c r="C1132" s="4" t="s">
        <v>3501</v>
      </c>
      <c r="D1132" s="5" t="s">
        <v>3502</v>
      </c>
      <c r="E1132" s="6" t="s">
        <v>56</v>
      </c>
      <c r="F1132" s="7">
        <v>144</v>
      </c>
      <c r="G1132" s="7">
        <v>26</v>
      </c>
      <c r="H1132" s="8"/>
      <c r="I1132" s="3">
        <v>3</v>
      </c>
      <c r="J1132" s="9">
        <v>171.42857142857144</v>
      </c>
      <c r="K1132" s="10"/>
      <c r="L1132" s="11">
        <f>J1132*K1132</f>
        <v>0</v>
      </c>
      <c r="M1132" s="12">
        <f>0.111*K1132</f>
        <v>0</v>
      </c>
      <c r="N1132" s="18">
        <f>0.00232*K1132</f>
        <v>0</v>
      </c>
      <c r="O1132" s="14"/>
      <c r="P1132" s="15" t="s">
        <v>3503</v>
      </c>
      <c r="Q1132" s="15" t="s">
        <v>30</v>
      </c>
      <c r="R1132" s="16" t="s">
        <v>38</v>
      </c>
      <c r="S1132" s="4" t="str">
        <f>HYPERLINK("https://redcat-toys.ru/api/getInfo/image/8c670903-1029-11ee-a23b-00155d82e902")</f>
        <v>https://redcat-toys.ru/api/getInfo/image/8c670903-1029-11ee-a23b-00155d82e902</v>
      </c>
      <c r="T1132" s="4" t="s">
        <v>3504</v>
      </c>
      <c r="U1132" s="4" t="s">
        <v>32</v>
      </c>
      <c r="V1132" s="17" t="s">
        <v>33</v>
      </c>
    </row>
    <row r="1133" spans="1:22" ht="12" customHeight="1" outlineLevel="2" x14ac:dyDescent="0.2">
      <c r="A1133" s="28" t="s">
        <v>3505</v>
      </c>
      <c r="B1133" s="28"/>
      <c r="C1133" s="28"/>
    </row>
    <row r="1134" spans="1:22" ht="12" customHeight="1" outlineLevel="3" x14ac:dyDescent="0.2">
      <c r="A1134" s="29" t="s">
        <v>3506</v>
      </c>
      <c r="B1134" s="29"/>
      <c r="C1134" s="29"/>
    </row>
    <row r="1135" spans="1:22" ht="12" customHeight="1" outlineLevel="4" x14ac:dyDescent="0.2">
      <c r="A1135" s="30" t="s">
        <v>3507</v>
      </c>
      <c r="B1135" s="30"/>
      <c r="C1135" s="30"/>
    </row>
    <row r="1136" spans="1:22" ht="96.2" customHeight="1" outlineLevel="5" x14ac:dyDescent="0.2">
      <c r="A1136" s="3">
        <v>738</v>
      </c>
      <c r="B1136" s="4" t="s">
        <v>3508</v>
      </c>
      <c r="C1136" s="4" t="s">
        <v>3509</v>
      </c>
      <c r="D1136" s="5" t="s">
        <v>3510</v>
      </c>
      <c r="E1136" s="6" t="s">
        <v>56</v>
      </c>
      <c r="F1136" s="7">
        <v>180</v>
      </c>
      <c r="G1136" s="7">
        <v>462</v>
      </c>
      <c r="H1136" s="8"/>
      <c r="I1136" s="3">
        <v>5</v>
      </c>
      <c r="J1136" s="9">
        <v>85.714285714285722</v>
      </c>
      <c r="K1136" s="10"/>
      <c r="L1136" s="11">
        <f t="shared" ref="L1136:L1141" si="37">J1136*K1136</f>
        <v>0</v>
      </c>
      <c r="M1136" s="12">
        <f>0.037*K1136</f>
        <v>0</v>
      </c>
      <c r="N1136" s="18">
        <f>0.00106*K1136</f>
        <v>0</v>
      </c>
      <c r="O1136" s="14"/>
      <c r="P1136" s="15" t="s">
        <v>3511</v>
      </c>
      <c r="Q1136" s="15" t="s">
        <v>30</v>
      </c>
      <c r="R1136" s="16" t="s">
        <v>38</v>
      </c>
      <c r="S1136" s="4" t="str">
        <f>HYPERLINK("https://redcat-toys.ru/api/getInfo/image/6c2c4db8-301b-11ec-a20f-ac1f6b442185")</f>
        <v>https://redcat-toys.ru/api/getInfo/image/6c2c4db8-301b-11ec-a20f-ac1f6b442185</v>
      </c>
      <c r="T1136" s="4" t="s">
        <v>3512</v>
      </c>
      <c r="U1136" s="4" t="s">
        <v>32</v>
      </c>
      <c r="V1136" s="17" t="s">
        <v>33</v>
      </c>
    </row>
    <row r="1137" spans="1:22" ht="96.2" customHeight="1" outlineLevel="5" x14ac:dyDescent="0.2">
      <c r="A1137" s="3">
        <v>739</v>
      </c>
      <c r="B1137" s="4" t="s">
        <v>3508</v>
      </c>
      <c r="C1137" s="4" t="s">
        <v>3509</v>
      </c>
      <c r="D1137" s="5" t="s">
        <v>3510</v>
      </c>
      <c r="E1137" s="6" t="s">
        <v>56</v>
      </c>
      <c r="F1137" s="7">
        <v>360</v>
      </c>
      <c r="G1137" s="7">
        <v>462</v>
      </c>
      <c r="H1137" s="8"/>
      <c r="I1137" s="3">
        <v>5</v>
      </c>
      <c r="J1137" s="9">
        <v>85.714285714285722</v>
      </c>
      <c r="K1137" s="10"/>
      <c r="L1137" s="11">
        <f t="shared" si="37"/>
        <v>0</v>
      </c>
      <c r="M1137" s="12">
        <f>0.037*K1137</f>
        <v>0</v>
      </c>
      <c r="N1137" s="18">
        <f>0.00106*K1137</f>
        <v>0</v>
      </c>
      <c r="O1137" s="14"/>
      <c r="P1137" s="15" t="s">
        <v>3511</v>
      </c>
      <c r="Q1137" s="15" t="s">
        <v>30</v>
      </c>
      <c r="R1137" s="16" t="s">
        <v>38</v>
      </c>
      <c r="S1137" s="4" t="str">
        <f>HYPERLINK("https://redcat-toys.ru/api/getInfo/image/6c2c4db8-301b-11ec-a20f-ac1f6b442185")</f>
        <v>https://redcat-toys.ru/api/getInfo/image/6c2c4db8-301b-11ec-a20f-ac1f6b442185</v>
      </c>
      <c r="T1137" s="4" t="s">
        <v>3512</v>
      </c>
      <c r="U1137" s="4" t="s">
        <v>32</v>
      </c>
      <c r="V1137" s="17" t="s">
        <v>33</v>
      </c>
    </row>
    <row r="1138" spans="1:22" ht="96.2" customHeight="1" outlineLevel="5" x14ac:dyDescent="0.2">
      <c r="A1138" s="3">
        <v>740</v>
      </c>
      <c r="B1138" s="4" t="s">
        <v>3513</v>
      </c>
      <c r="C1138" s="4" t="s">
        <v>3514</v>
      </c>
      <c r="D1138" s="5" t="s">
        <v>3515</v>
      </c>
      <c r="E1138" s="6" t="s">
        <v>56</v>
      </c>
      <c r="F1138" s="7">
        <v>180</v>
      </c>
      <c r="G1138" s="11" t="s">
        <v>57</v>
      </c>
      <c r="H1138" s="8"/>
      <c r="I1138" s="3">
        <v>5</v>
      </c>
      <c r="J1138" s="9">
        <v>85.714285714285722</v>
      </c>
      <c r="K1138" s="10"/>
      <c r="L1138" s="11">
        <f t="shared" si="37"/>
        <v>0</v>
      </c>
      <c r="M1138" s="12">
        <f>0.041*K1138</f>
        <v>0</v>
      </c>
      <c r="N1138" s="18">
        <f>0.00088*K1138</f>
        <v>0</v>
      </c>
      <c r="O1138" s="14"/>
      <c r="P1138" s="15" t="s">
        <v>3516</v>
      </c>
      <c r="Q1138" s="15" t="s">
        <v>30</v>
      </c>
      <c r="R1138" s="16" t="s">
        <v>38</v>
      </c>
      <c r="S1138" s="4" t="str">
        <f>HYPERLINK("https://redcat-toys.ru/api/getInfo/image/33d1082b-309e-11ec-a20f-ac1f6b442185")</f>
        <v>https://redcat-toys.ru/api/getInfo/image/33d1082b-309e-11ec-a20f-ac1f6b442185</v>
      </c>
      <c r="T1138" s="4" t="s">
        <v>3512</v>
      </c>
      <c r="U1138" s="4" t="s">
        <v>32</v>
      </c>
      <c r="V1138" s="17" t="s">
        <v>33</v>
      </c>
    </row>
    <row r="1139" spans="1:22" ht="96.2" customHeight="1" outlineLevel="5" x14ac:dyDescent="0.2">
      <c r="A1139" s="3">
        <v>741</v>
      </c>
      <c r="B1139" s="4" t="s">
        <v>3513</v>
      </c>
      <c r="C1139" s="4" t="s">
        <v>3514</v>
      </c>
      <c r="D1139" s="5" t="s">
        <v>3515</v>
      </c>
      <c r="E1139" s="6" t="s">
        <v>56</v>
      </c>
      <c r="F1139" s="7">
        <v>360</v>
      </c>
      <c r="G1139" s="11" t="s">
        <v>57</v>
      </c>
      <c r="H1139" s="8"/>
      <c r="I1139" s="3">
        <v>5</v>
      </c>
      <c r="J1139" s="9">
        <v>85.714285714285722</v>
      </c>
      <c r="K1139" s="10"/>
      <c r="L1139" s="11">
        <f t="shared" si="37"/>
        <v>0</v>
      </c>
      <c r="M1139" s="12">
        <f>0.041*K1139</f>
        <v>0</v>
      </c>
      <c r="N1139" s="18">
        <f>0.00088*K1139</f>
        <v>0</v>
      </c>
      <c r="O1139" s="14"/>
      <c r="P1139" s="15" t="s">
        <v>3516</v>
      </c>
      <c r="Q1139" s="15" t="s">
        <v>30</v>
      </c>
      <c r="R1139" s="16" t="s">
        <v>38</v>
      </c>
      <c r="S1139" s="4" t="str">
        <f>HYPERLINK("https://redcat-toys.ru/api/getInfo/image/33d1082b-309e-11ec-a20f-ac1f6b442185")</f>
        <v>https://redcat-toys.ru/api/getInfo/image/33d1082b-309e-11ec-a20f-ac1f6b442185</v>
      </c>
      <c r="T1139" s="4" t="s">
        <v>3512</v>
      </c>
      <c r="U1139" s="4" t="s">
        <v>32</v>
      </c>
      <c r="V1139" s="17" t="s">
        <v>33</v>
      </c>
    </row>
    <row r="1140" spans="1:22" ht="96.2" customHeight="1" outlineLevel="5" x14ac:dyDescent="0.2">
      <c r="A1140" s="3">
        <v>742</v>
      </c>
      <c r="B1140" s="4" t="s">
        <v>3517</v>
      </c>
      <c r="C1140" s="4" t="s">
        <v>3518</v>
      </c>
      <c r="D1140" s="5" t="s">
        <v>3519</v>
      </c>
      <c r="E1140" s="6" t="s">
        <v>56</v>
      </c>
      <c r="F1140" s="7">
        <v>180</v>
      </c>
      <c r="G1140" s="7">
        <v>420</v>
      </c>
      <c r="H1140" s="8"/>
      <c r="I1140" s="3">
        <v>5</v>
      </c>
      <c r="J1140" s="9">
        <v>85.714285714285722</v>
      </c>
      <c r="K1140" s="10"/>
      <c r="L1140" s="11">
        <f t="shared" si="37"/>
        <v>0</v>
      </c>
      <c r="M1140" s="19">
        <f>0.04*K1140</f>
        <v>0</v>
      </c>
      <c r="N1140" s="18">
        <f>0.00101*K1140</f>
        <v>0</v>
      </c>
      <c r="O1140" s="14"/>
      <c r="P1140" s="15" t="s">
        <v>3520</v>
      </c>
      <c r="Q1140" s="15" t="s">
        <v>30</v>
      </c>
      <c r="R1140" s="16" t="s">
        <v>38</v>
      </c>
      <c r="S1140" s="4" t="str">
        <f>HYPERLINK("https://redcat-toys.ru/api/getInfo/image/8553bba8-309e-11ec-a20f-ac1f6b442185")</f>
        <v>https://redcat-toys.ru/api/getInfo/image/8553bba8-309e-11ec-a20f-ac1f6b442185</v>
      </c>
      <c r="T1140" s="4" t="s">
        <v>3512</v>
      </c>
      <c r="U1140" s="4" t="s">
        <v>32</v>
      </c>
      <c r="V1140" s="17" t="s">
        <v>33</v>
      </c>
    </row>
    <row r="1141" spans="1:22" ht="96.2" customHeight="1" outlineLevel="5" x14ac:dyDescent="0.2">
      <c r="A1141" s="3">
        <v>743</v>
      </c>
      <c r="B1141" s="4" t="s">
        <v>3517</v>
      </c>
      <c r="C1141" s="4" t="s">
        <v>3518</v>
      </c>
      <c r="D1141" s="5" t="s">
        <v>3519</v>
      </c>
      <c r="E1141" s="6" t="s">
        <v>56</v>
      </c>
      <c r="F1141" s="7">
        <v>360</v>
      </c>
      <c r="G1141" s="7">
        <v>420</v>
      </c>
      <c r="H1141" s="8"/>
      <c r="I1141" s="3">
        <v>5</v>
      </c>
      <c r="J1141" s="9">
        <v>85.714285714285722</v>
      </c>
      <c r="K1141" s="10"/>
      <c r="L1141" s="11">
        <f t="shared" si="37"/>
        <v>0</v>
      </c>
      <c r="M1141" s="19">
        <f>0.04*K1141</f>
        <v>0</v>
      </c>
      <c r="N1141" s="18">
        <f>0.00101*K1141</f>
        <v>0</v>
      </c>
      <c r="O1141" s="14"/>
      <c r="P1141" s="15" t="s">
        <v>3520</v>
      </c>
      <c r="Q1141" s="15" t="s">
        <v>30</v>
      </c>
      <c r="R1141" s="16" t="s">
        <v>38</v>
      </c>
      <c r="S1141" s="4" t="str">
        <f>HYPERLINK("https://redcat-toys.ru/api/getInfo/image/8553bba8-309e-11ec-a20f-ac1f6b442185")</f>
        <v>https://redcat-toys.ru/api/getInfo/image/8553bba8-309e-11ec-a20f-ac1f6b442185</v>
      </c>
      <c r="T1141" s="4" t="s">
        <v>3512</v>
      </c>
      <c r="U1141" s="4" t="s">
        <v>32</v>
      </c>
      <c r="V1141" s="17" t="s">
        <v>33</v>
      </c>
    </row>
    <row r="1142" spans="1:22" ht="12" customHeight="1" outlineLevel="3" x14ac:dyDescent="0.2">
      <c r="A1142" s="29" t="s">
        <v>3521</v>
      </c>
      <c r="B1142" s="29"/>
      <c r="C1142" s="29"/>
    </row>
    <row r="1143" spans="1:22" ht="12" customHeight="1" outlineLevel="4" x14ac:dyDescent="0.2">
      <c r="A1143" s="30" t="s">
        <v>3522</v>
      </c>
      <c r="B1143" s="30"/>
      <c r="C1143" s="30"/>
    </row>
    <row r="1144" spans="1:22" ht="96.2" customHeight="1" outlineLevel="5" x14ac:dyDescent="0.2">
      <c r="A1144" s="3">
        <v>744</v>
      </c>
      <c r="B1144" s="4" t="s">
        <v>3523</v>
      </c>
      <c r="C1144" s="4" t="s">
        <v>3524</v>
      </c>
      <c r="D1144" s="5" t="s">
        <v>3525</v>
      </c>
      <c r="E1144" s="6" t="s">
        <v>56</v>
      </c>
      <c r="F1144" s="7">
        <v>120</v>
      </c>
      <c r="G1144" s="11" t="s">
        <v>57</v>
      </c>
      <c r="H1144" s="8"/>
      <c r="I1144" s="3">
        <v>1</v>
      </c>
      <c r="J1144" s="9">
        <v>314.28571428571428</v>
      </c>
      <c r="K1144" s="10"/>
      <c r="L1144" s="11">
        <f>J1144*K1144</f>
        <v>0</v>
      </c>
      <c r="M1144" s="12">
        <f>0.131*K1144</f>
        <v>0</v>
      </c>
      <c r="N1144" s="18">
        <f>0.00084*K1144</f>
        <v>0</v>
      </c>
      <c r="O1144" s="14"/>
      <c r="P1144" s="15" t="s">
        <v>3526</v>
      </c>
      <c r="Q1144" s="15" t="s">
        <v>30</v>
      </c>
      <c r="R1144" s="16" t="s">
        <v>38</v>
      </c>
      <c r="S1144" s="4" t="str">
        <f>HYPERLINK("https://redcat-toys.ru/api/getInfo/image/83e754c1-df4b-11ed-a233-00155d82e902")</f>
        <v>https://redcat-toys.ru/api/getInfo/image/83e754c1-df4b-11ed-a233-00155d82e902</v>
      </c>
      <c r="T1144" s="4" t="s">
        <v>3527</v>
      </c>
      <c r="U1144" s="4" t="s">
        <v>32</v>
      </c>
      <c r="V1144" s="17" t="s">
        <v>33</v>
      </c>
    </row>
    <row r="1145" spans="1:22" ht="96.2" customHeight="1" outlineLevel="5" x14ac:dyDescent="0.2">
      <c r="A1145" s="3">
        <v>745</v>
      </c>
      <c r="B1145" s="4" t="s">
        <v>3523</v>
      </c>
      <c r="C1145" s="4" t="s">
        <v>3524</v>
      </c>
      <c r="D1145" s="5" t="s">
        <v>3525</v>
      </c>
      <c r="E1145" s="6" t="s">
        <v>56</v>
      </c>
      <c r="F1145" s="7">
        <v>240</v>
      </c>
      <c r="G1145" s="11" t="s">
        <v>57</v>
      </c>
      <c r="H1145" s="8"/>
      <c r="I1145" s="3">
        <v>1</v>
      </c>
      <c r="J1145" s="9">
        <v>314.28571428571428</v>
      </c>
      <c r="K1145" s="10"/>
      <c r="L1145" s="11">
        <f>J1145*K1145</f>
        <v>0</v>
      </c>
      <c r="M1145" s="12">
        <f>0.131*K1145</f>
        <v>0</v>
      </c>
      <c r="N1145" s="18">
        <f>0.00084*K1145</f>
        <v>0</v>
      </c>
      <c r="O1145" s="14"/>
      <c r="P1145" s="15" t="s">
        <v>3526</v>
      </c>
      <c r="Q1145" s="15" t="s">
        <v>30</v>
      </c>
      <c r="R1145" s="16" t="s">
        <v>38</v>
      </c>
      <c r="S1145" s="4" t="str">
        <f>HYPERLINK("https://redcat-toys.ru/api/getInfo/image/83e754c1-df4b-11ed-a233-00155d82e902")</f>
        <v>https://redcat-toys.ru/api/getInfo/image/83e754c1-df4b-11ed-a233-00155d82e902</v>
      </c>
      <c r="T1145" s="4" t="s">
        <v>3527</v>
      </c>
      <c r="U1145" s="4" t="s">
        <v>32</v>
      </c>
      <c r="V1145" s="17" t="s">
        <v>33</v>
      </c>
    </row>
    <row r="1146" spans="1:22" ht="96.2" customHeight="1" outlineLevel="5" x14ac:dyDescent="0.2">
      <c r="A1146" s="3">
        <v>746</v>
      </c>
      <c r="B1146" s="4" t="s">
        <v>3528</v>
      </c>
      <c r="C1146" s="4" t="s">
        <v>3529</v>
      </c>
      <c r="D1146" s="5" t="s">
        <v>3530</v>
      </c>
      <c r="E1146" s="6" t="s">
        <v>56</v>
      </c>
      <c r="F1146" s="7">
        <v>120</v>
      </c>
      <c r="G1146" s="7">
        <v>172</v>
      </c>
      <c r="H1146" s="8"/>
      <c r="I1146" s="3">
        <v>1</v>
      </c>
      <c r="J1146" s="9">
        <v>314.28571428571428</v>
      </c>
      <c r="K1146" s="10"/>
      <c r="L1146" s="11">
        <f>J1146*K1146</f>
        <v>0</v>
      </c>
      <c r="M1146" s="12">
        <f>0.129*K1146</f>
        <v>0</v>
      </c>
      <c r="N1146" s="18">
        <f>0.00088*K1146</f>
        <v>0</v>
      </c>
      <c r="O1146" s="14"/>
      <c r="P1146" s="15" t="s">
        <v>3531</v>
      </c>
      <c r="Q1146" s="15" t="s">
        <v>30</v>
      </c>
      <c r="R1146" s="16" t="s">
        <v>38</v>
      </c>
      <c r="S1146" s="4" t="str">
        <f>HYPERLINK("https://redcat-toys.ru/api/getInfo/image/e2538da0-df4a-11ed-a233-00155d82e902")</f>
        <v>https://redcat-toys.ru/api/getInfo/image/e2538da0-df4a-11ed-a233-00155d82e902</v>
      </c>
      <c r="T1146" s="4" t="s">
        <v>3532</v>
      </c>
      <c r="U1146" s="4" t="s">
        <v>32</v>
      </c>
      <c r="V1146" s="17" t="s">
        <v>33</v>
      </c>
    </row>
    <row r="1147" spans="1:22" ht="96.2" customHeight="1" outlineLevel="5" x14ac:dyDescent="0.2">
      <c r="A1147" s="3">
        <v>747</v>
      </c>
      <c r="B1147" s="4" t="s">
        <v>3528</v>
      </c>
      <c r="C1147" s="4" t="s">
        <v>3529</v>
      </c>
      <c r="D1147" s="5" t="s">
        <v>3530</v>
      </c>
      <c r="E1147" s="6" t="s">
        <v>56</v>
      </c>
      <c r="F1147" s="7">
        <v>240</v>
      </c>
      <c r="G1147" s="7">
        <v>172</v>
      </c>
      <c r="H1147" s="8"/>
      <c r="I1147" s="3">
        <v>1</v>
      </c>
      <c r="J1147" s="9">
        <v>314.28571428571428</v>
      </c>
      <c r="K1147" s="10"/>
      <c r="L1147" s="11">
        <f>J1147*K1147</f>
        <v>0</v>
      </c>
      <c r="M1147" s="12">
        <f>0.129*K1147</f>
        <v>0</v>
      </c>
      <c r="N1147" s="18">
        <f>0.00088*K1147</f>
        <v>0</v>
      </c>
      <c r="O1147" s="14"/>
      <c r="P1147" s="15" t="s">
        <v>3531</v>
      </c>
      <c r="Q1147" s="15" t="s">
        <v>30</v>
      </c>
      <c r="R1147" s="16" t="s">
        <v>38</v>
      </c>
      <c r="S1147" s="4" t="str">
        <f>HYPERLINK("https://redcat-toys.ru/api/getInfo/image/e2538da0-df4a-11ed-a233-00155d82e902")</f>
        <v>https://redcat-toys.ru/api/getInfo/image/e2538da0-df4a-11ed-a233-00155d82e902</v>
      </c>
      <c r="T1147" s="4" t="s">
        <v>3532</v>
      </c>
      <c r="U1147" s="4" t="s">
        <v>32</v>
      </c>
      <c r="V1147" s="17" t="s">
        <v>33</v>
      </c>
    </row>
    <row r="1148" spans="1:22" ht="12" customHeight="1" outlineLevel="3" x14ac:dyDescent="0.2">
      <c r="A1148" s="29" t="s">
        <v>3533</v>
      </c>
      <c r="B1148" s="29"/>
      <c r="C1148" s="29"/>
    </row>
    <row r="1149" spans="1:22" ht="12" customHeight="1" outlineLevel="4" x14ac:dyDescent="0.2">
      <c r="A1149" s="30" t="s">
        <v>3534</v>
      </c>
      <c r="B1149" s="30"/>
      <c r="C1149" s="30"/>
    </row>
    <row r="1150" spans="1:22" ht="96.2" customHeight="1" outlineLevel="5" x14ac:dyDescent="0.2">
      <c r="A1150" s="3">
        <v>748</v>
      </c>
      <c r="B1150" s="4" t="s">
        <v>3535</v>
      </c>
      <c r="C1150" s="4" t="s">
        <v>3536</v>
      </c>
      <c r="D1150" s="5" t="s">
        <v>3537</v>
      </c>
      <c r="E1150" s="6" t="s">
        <v>56</v>
      </c>
      <c r="F1150" s="7">
        <v>36</v>
      </c>
      <c r="G1150" s="7">
        <v>190</v>
      </c>
      <c r="H1150" s="8"/>
      <c r="I1150" s="3">
        <v>1</v>
      </c>
      <c r="J1150" s="9">
        <v>357.14285714285717</v>
      </c>
      <c r="K1150" s="10"/>
      <c r="L1150" s="11">
        <f>J1150*K1150</f>
        <v>0</v>
      </c>
      <c r="M1150" s="12">
        <f>0.173*K1150</f>
        <v>0</v>
      </c>
      <c r="N1150" s="18">
        <f>0.01677*K1150</f>
        <v>0</v>
      </c>
      <c r="O1150" s="14"/>
      <c r="P1150" s="15" t="s">
        <v>3538</v>
      </c>
      <c r="Q1150" s="15" t="s">
        <v>30</v>
      </c>
      <c r="R1150" s="16" t="s">
        <v>38</v>
      </c>
      <c r="S1150" s="4" t="str">
        <f>HYPERLINK("https://redcat-toys.ru/api/getInfo/image/4dc93ad6-0e99-11ee-a23b-00155d82e902")</f>
        <v>https://redcat-toys.ru/api/getInfo/image/4dc93ad6-0e99-11ee-a23b-00155d82e902</v>
      </c>
      <c r="T1150" s="4" t="s">
        <v>3539</v>
      </c>
      <c r="U1150" s="4" t="s">
        <v>32</v>
      </c>
      <c r="V1150" s="17" t="s">
        <v>33</v>
      </c>
    </row>
    <row r="1151" spans="1:22" ht="96.2" customHeight="1" outlineLevel="5" x14ac:dyDescent="0.2">
      <c r="A1151" s="3">
        <v>749</v>
      </c>
      <c r="B1151" s="4" t="s">
        <v>3535</v>
      </c>
      <c r="C1151" s="4" t="s">
        <v>3536</v>
      </c>
      <c r="D1151" s="5" t="s">
        <v>3537</v>
      </c>
      <c r="E1151" s="6" t="s">
        <v>56</v>
      </c>
      <c r="F1151" s="7">
        <v>72</v>
      </c>
      <c r="G1151" s="7">
        <v>190</v>
      </c>
      <c r="H1151" s="8"/>
      <c r="I1151" s="3">
        <v>1</v>
      </c>
      <c r="J1151" s="9">
        <v>357.14285714285717</v>
      </c>
      <c r="K1151" s="10"/>
      <c r="L1151" s="11">
        <f>J1151*K1151</f>
        <v>0</v>
      </c>
      <c r="M1151" s="12">
        <f>0.173*K1151</f>
        <v>0</v>
      </c>
      <c r="N1151" s="18">
        <f>0.01677*K1151</f>
        <v>0</v>
      </c>
      <c r="O1151" s="14"/>
      <c r="P1151" s="15" t="s">
        <v>3538</v>
      </c>
      <c r="Q1151" s="15" t="s">
        <v>30</v>
      </c>
      <c r="R1151" s="16" t="s">
        <v>38</v>
      </c>
      <c r="S1151" s="4" t="str">
        <f>HYPERLINK("https://redcat-toys.ru/api/getInfo/image/4dc93ad6-0e99-11ee-a23b-00155d82e902")</f>
        <v>https://redcat-toys.ru/api/getInfo/image/4dc93ad6-0e99-11ee-a23b-00155d82e902</v>
      </c>
      <c r="T1151" s="4" t="s">
        <v>3539</v>
      </c>
      <c r="U1151" s="4" t="s">
        <v>32</v>
      </c>
      <c r="V1151" s="17" t="s">
        <v>33</v>
      </c>
    </row>
    <row r="1152" spans="1:22" ht="96.2" customHeight="1" outlineLevel="5" x14ac:dyDescent="0.2">
      <c r="A1152" s="3">
        <v>750</v>
      </c>
      <c r="B1152" s="4" t="s">
        <v>3540</v>
      </c>
      <c r="C1152" s="4" t="s">
        <v>3541</v>
      </c>
      <c r="D1152" s="5" t="s">
        <v>3542</v>
      </c>
      <c r="E1152" s="6" t="s">
        <v>56</v>
      </c>
      <c r="F1152" s="7">
        <v>60</v>
      </c>
      <c r="G1152" s="7">
        <v>120</v>
      </c>
      <c r="H1152" s="8"/>
      <c r="I1152" s="3">
        <v>1</v>
      </c>
      <c r="J1152" s="9">
        <v>357.14285714285717</v>
      </c>
      <c r="K1152" s="10"/>
      <c r="L1152" s="11">
        <f>J1152*K1152</f>
        <v>0</v>
      </c>
      <c r="M1152" s="19">
        <f>0.16*K1152</f>
        <v>0</v>
      </c>
      <c r="N1152" s="18">
        <f>0.00142*K1152</f>
        <v>0</v>
      </c>
      <c r="O1152" s="14"/>
      <c r="P1152" s="15" t="s">
        <v>3543</v>
      </c>
      <c r="Q1152" s="15" t="s">
        <v>30</v>
      </c>
      <c r="R1152" s="16" t="s">
        <v>38</v>
      </c>
      <c r="S1152" s="4" t="str">
        <f>HYPERLINK("https://redcat-toys.ru/api/getInfo/image/ce9e6308-5b7a-11ed-a220-ac1f6b442185")</f>
        <v>https://redcat-toys.ru/api/getInfo/image/ce9e6308-5b7a-11ed-a220-ac1f6b442185</v>
      </c>
      <c r="T1152" s="4" t="s">
        <v>3544</v>
      </c>
      <c r="U1152" s="4" t="s">
        <v>32</v>
      </c>
      <c r="V1152" s="17" t="s">
        <v>33</v>
      </c>
    </row>
    <row r="1153" spans="1:22" ht="12" customHeight="1" outlineLevel="3" x14ac:dyDescent="0.2">
      <c r="A1153" s="29" t="s">
        <v>3545</v>
      </c>
      <c r="B1153" s="29"/>
      <c r="C1153" s="29"/>
    </row>
    <row r="1154" spans="1:22" ht="96.2" customHeight="1" outlineLevel="4" x14ac:dyDescent="0.2">
      <c r="A1154" s="3">
        <v>751</v>
      </c>
      <c r="B1154" s="4" t="s">
        <v>3546</v>
      </c>
      <c r="C1154" s="4" t="s">
        <v>3547</v>
      </c>
      <c r="D1154" s="5" t="s">
        <v>3548</v>
      </c>
      <c r="E1154" s="6" t="s">
        <v>56</v>
      </c>
      <c r="F1154" s="7">
        <v>24</v>
      </c>
      <c r="G1154" s="7">
        <v>42</v>
      </c>
      <c r="H1154" s="8"/>
      <c r="I1154" s="3">
        <v>1</v>
      </c>
      <c r="J1154" s="9">
        <v>857.14285714285722</v>
      </c>
      <c r="K1154" s="10"/>
      <c r="L1154" s="11">
        <f>J1154*K1154</f>
        <v>0</v>
      </c>
      <c r="M1154" s="12">
        <f>0.454*K1154</f>
        <v>0</v>
      </c>
      <c r="N1154" s="13">
        <f>0.0041*K1154</f>
        <v>0</v>
      </c>
      <c r="O1154" s="14"/>
      <c r="P1154" s="15" t="s">
        <v>3549</v>
      </c>
      <c r="Q1154" s="15" t="s">
        <v>30</v>
      </c>
      <c r="R1154" s="16" t="s">
        <v>38</v>
      </c>
      <c r="S1154" s="4" t="str">
        <f>HYPERLINK("https://redcat-toys.ru/api/getInfo/image/f4fa1abe-b7ff-11ed-a230-00155d82e902")</f>
        <v>https://redcat-toys.ru/api/getInfo/image/f4fa1abe-b7ff-11ed-a230-00155d82e902</v>
      </c>
      <c r="T1154" s="4" t="s">
        <v>3550</v>
      </c>
      <c r="U1154" s="4" t="s">
        <v>32</v>
      </c>
      <c r="V1154" s="17" t="s">
        <v>33</v>
      </c>
    </row>
    <row r="1155" spans="1:22" ht="96.2" customHeight="1" outlineLevel="4" x14ac:dyDescent="0.2">
      <c r="A1155" s="3">
        <v>752</v>
      </c>
      <c r="B1155" s="4" t="s">
        <v>3546</v>
      </c>
      <c r="C1155" s="4" t="s">
        <v>3547</v>
      </c>
      <c r="D1155" s="5" t="s">
        <v>3548</v>
      </c>
      <c r="E1155" s="6" t="s">
        <v>56</v>
      </c>
      <c r="F1155" s="7">
        <v>48</v>
      </c>
      <c r="G1155" s="7">
        <v>42</v>
      </c>
      <c r="H1155" s="8"/>
      <c r="I1155" s="3">
        <v>1</v>
      </c>
      <c r="J1155" s="9">
        <v>857.14285714285722</v>
      </c>
      <c r="K1155" s="10"/>
      <c r="L1155" s="11">
        <f>J1155*K1155</f>
        <v>0</v>
      </c>
      <c r="M1155" s="12">
        <f>0.454*K1155</f>
        <v>0</v>
      </c>
      <c r="N1155" s="13">
        <f>0.0041*K1155</f>
        <v>0</v>
      </c>
      <c r="O1155" s="14"/>
      <c r="P1155" s="15" t="s">
        <v>3549</v>
      </c>
      <c r="Q1155" s="15" t="s">
        <v>30</v>
      </c>
      <c r="R1155" s="16" t="s">
        <v>38</v>
      </c>
      <c r="S1155" s="4" t="str">
        <f>HYPERLINK("https://redcat-toys.ru/api/getInfo/image/f4fa1abe-b7ff-11ed-a230-00155d82e902")</f>
        <v>https://redcat-toys.ru/api/getInfo/image/f4fa1abe-b7ff-11ed-a230-00155d82e902</v>
      </c>
      <c r="T1155" s="4" t="s">
        <v>3550</v>
      </c>
      <c r="U1155" s="4" t="s">
        <v>32</v>
      </c>
      <c r="V1155" s="17" t="s">
        <v>33</v>
      </c>
    </row>
    <row r="1156" spans="1:22" ht="12" customHeight="1" outlineLevel="3" x14ac:dyDescent="0.2">
      <c r="A1156" s="29" t="s">
        <v>3551</v>
      </c>
      <c r="B1156" s="29"/>
      <c r="C1156" s="29"/>
    </row>
    <row r="1157" spans="1:22" ht="96.2" customHeight="1" outlineLevel="4" x14ac:dyDescent="0.2">
      <c r="A1157" s="3">
        <v>753</v>
      </c>
      <c r="B1157" s="4" t="s">
        <v>3552</v>
      </c>
      <c r="C1157" s="4" t="s">
        <v>3553</v>
      </c>
      <c r="D1157" s="5" t="s">
        <v>3554</v>
      </c>
      <c r="E1157" s="6" t="s">
        <v>56</v>
      </c>
      <c r="F1157" s="7">
        <v>180</v>
      </c>
      <c r="G1157" s="7">
        <v>250</v>
      </c>
      <c r="H1157" s="8"/>
      <c r="I1157" s="3">
        <v>5</v>
      </c>
      <c r="J1157" s="9">
        <v>100</v>
      </c>
      <c r="K1157" s="10"/>
      <c r="L1157" s="11">
        <f>J1157*K1157</f>
        <v>0</v>
      </c>
      <c r="M1157" s="12">
        <f>0.053*K1157</f>
        <v>0</v>
      </c>
      <c r="N1157" s="18">
        <f>0.00088*K1157</f>
        <v>0</v>
      </c>
      <c r="O1157" s="14"/>
      <c r="P1157" s="15" t="s">
        <v>3555</v>
      </c>
      <c r="Q1157" s="15" t="s">
        <v>30</v>
      </c>
      <c r="R1157" s="16" t="s">
        <v>38</v>
      </c>
      <c r="S1157" s="4" t="str">
        <f>HYPERLINK("https://redcat-toys.ru/api/getInfo/image/fba8ea43-fac6-11ed-a239-00155d82e902")</f>
        <v>https://redcat-toys.ru/api/getInfo/image/fba8ea43-fac6-11ed-a239-00155d82e902</v>
      </c>
      <c r="T1157" s="4" t="s">
        <v>3556</v>
      </c>
      <c r="U1157" s="4" t="s">
        <v>32</v>
      </c>
      <c r="V1157" s="17" t="s">
        <v>33</v>
      </c>
    </row>
    <row r="1158" spans="1:22" ht="96.2" customHeight="1" outlineLevel="4" x14ac:dyDescent="0.2">
      <c r="A1158" s="3">
        <v>754</v>
      </c>
      <c r="B1158" s="4" t="s">
        <v>3552</v>
      </c>
      <c r="C1158" s="4" t="s">
        <v>3553</v>
      </c>
      <c r="D1158" s="5" t="s">
        <v>3554</v>
      </c>
      <c r="E1158" s="6" t="s">
        <v>56</v>
      </c>
      <c r="F1158" s="7">
        <v>360</v>
      </c>
      <c r="G1158" s="7">
        <v>250</v>
      </c>
      <c r="H1158" s="8"/>
      <c r="I1158" s="3">
        <v>5</v>
      </c>
      <c r="J1158" s="9">
        <v>100</v>
      </c>
      <c r="K1158" s="10"/>
      <c r="L1158" s="11">
        <f>J1158*K1158</f>
        <v>0</v>
      </c>
      <c r="M1158" s="12">
        <f>0.053*K1158</f>
        <v>0</v>
      </c>
      <c r="N1158" s="18">
        <f>0.00088*K1158</f>
        <v>0</v>
      </c>
      <c r="O1158" s="14"/>
      <c r="P1158" s="15" t="s">
        <v>3555</v>
      </c>
      <c r="Q1158" s="15" t="s">
        <v>30</v>
      </c>
      <c r="R1158" s="16" t="s">
        <v>38</v>
      </c>
      <c r="S1158" s="4" t="str">
        <f>HYPERLINK("https://redcat-toys.ru/api/getInfo/image/fba8ea43-fac6-11ed-a239-00155d82e902")</f>
        <v>https://redcat-toys.ru/api/getInfo/image/fba8ea43-fac6-11ed-a239-00155d82e902</v>
      </c>
      <c r="T1158" s="4" t="s">
        <v>3556</v>
      </c>
      <c r="U1158" s="4" t="s">
        <v>32</v>
      </c>
      <c r="V1158" s="17" t="s">
        <v>33</v>
      </c>
    </row>
    <row r="1159" spans="1:22" ht="12" customHeight="1" outlineLevel="2" x14ac:dyDescent="0.2">
      <c r="A1159" s="28" t="s">
        <v>3557</v>
      </c>
      <c r="B1159" s="28"/>
      <c r="C1159" s="28"/>
    </row>
    <row r="1160" spans="1:22" ht="12" customHeight="1" outlineLevel="3" x14ac:dyDescent="0.2">
      <c r="A1160" s="29" t="s">
        <v>3558</v>
      </c>
      <c r="B1160" s="29"/>
      <c r="C1160" s="29"/>
    </row>
    <row r="1161" spans="1:22" ht="12" customHeight="1" outlineLevel="4" x14ac:dyDescent="0.2">
      <c r="A1161" s="30" t="s">
        <v>3559</v>
      </c>
      <c r="B1161" s="30"/>
      <c r="C1161" s="30"/>
    </row>
    <row r="1162" spans="1:22" ht="12" customHeight="1" outlineLevel="5" x14ac:dyDescent="0.2">
      <c r="A1162" s="31" t="s">
        <v>3522</v>
      </c>
      <c r="B1162" s="31"/>
      <c r="C1162" s="31"/>
    </row>
    <row r="1163" spans="1:22" ht="96.2" customHeight="1" outlineLevel="6" x14ac:dyDescent="0.2">
      <c r="A1163" s="3">
        <v>755</v>
      </c>
      <c r="B1163" s="4" t="s">
        <v>3560</v>
      </c>
      <c r="C1163" s="4" t="s">
        <v>3561</v>
      </c>
      <c r="D1163" s="5" t="s">
        <v>3562</v>
      </c>
      <c r="E1163" s="6" t="s">
        <v>56</v>
      </c>
      <c r="F1163" s="7">
        <v>48</v>
      </c>
      <c r="G1163" s="7">
        <v>26</v>
      </c>
      <c r="H1163" s="8"/>
      <c r="I1163" s="3">
        <v>1</v>
      </c>
      <c r="J1163" s="9">
        <v>428.57142857142861</v>
      </c>
      <c r="K1163" s="10"/>
      <c r="L1163" s="11">
        <f>J1163*K1163</f>
        <v>0</v>
      </c>
      <c r="M1163" s="12">
        <f>0.298*K1163</f>
        <v>0</v>
      </c>
      <c r="N1163" s="18">
        <f>0.00337*K1163</f>
        <v>0</v>
      </c>
      <c r="O1163" s="14"/>
      <c r="P1163" s="15" t="s">
        <v>3563</v>
      </c>
      <c r="Q1163" s="15" t="s">
        <v>30</v>
      </c>
      <c r="R1163" s="16" t="s">
        <v>38</v>
      </c>
      <c r="S1163" s="4" t="str">
        <f>HYPERLINK("https://redcat-toys.ru/api/getInfo/image/f1b09312-f776-11ec-a213-ac1f6b442185")</f>
        <v>https://redcat-toys.ru/api/getInfo/image/f1b09312-f776-11ec-a213-ac1f6b442185</v>
      </c>
      <c r="T1163" s="4" t="s">
        <v>3564</v>
      </c>
      <c r="U1163" s="4" t="s">
        <v>32</v>
      </c>
      <c r="V1163" s="17" t="s">
        <v>33</v>
      </c>
    </row>
    <row r="1164" spans="1:22" ht="96.2" customHeight="1" outlineLevel="6" x14ac:dyDescent="0.2">
      <c r="A1164" s="3">
        <v>756</v>
      </c>
      <c r="B1164" s="4" t="s">
        <v>3560</v>
      </c>
      <c r="C1164" s="4" t="s">
        <v>3561</v>
      </c>
      <c r="D1164" s="5" t="s">
        <v>3562</v>
      </c>
      <c r="E1164" s="6" t="s">
        <v>56</v>
      </c>
      <c r="F1164" s="7">
        <v>96</v>
      </c>
      <c r="G1164" s="7">
        <v>26</v>
      </c>
      <c r="H1164" s="8"/>
      <c r="I1164" s="3">
        <v>1</v>
      </c>
      <c r="J1164" s="9">
        <v>428.57142857142861</v>
      </c>
      <c r="K1164" s="10"/>
      <c r="L1164" s="11">
        <f>J1164*K1164</f>
        <v>0</v>
      </c>
      <c r="M1164" s="12">
        <f>0.298*K1164</f>
        <v>0</v>
      </c>
      <c r="N1164" s="18">
        <f>0.00337*K1164</f>
        <v>0</v>
      </c>
      <c r="O1164" s="14"/>
      <c r="P1164" s="15" t="s">
        <v>3563</v>
      </c>
      <c r="Q1164" s="15" t="s">
        <v>30</v>
      </c>
      <c r="R1164" s="16" t="s">
        <v>38</v>
      </c>
      <c r="S1164" s="4" t="str">
        <f>HYPERLINK("https://redcat-toys.ru/api/getInfo/image/f1b09312-f776-11ec-a213-ac1f6b442185")</f>
        <v>https://redcat-toys.ru/api/getInfo/image/f1b09312-f776-11ec-a213-ac1f6b442185</v>
      </c>
      <c r="T1164" s="4" t="s">
        <v>3564</v>
      </c>
      <c r="U1164" s="4" t="s">
        <v>32</v>
      </c>
      <c r="V1164" s="17" t="s">
        <v>33</v>
      </c>
    </row>
    <row r="1165" spans="1:22" ht="12" customHeight="1" outlineLevel="3" x14ac:dyDescent="0.2">
      <c r="A1165" s="29" t="s">
        <v>3565</v>
      </c>
      <c r="B1165" s="29"/>
      <c r="C1165" s="29"/>
    </row>
    <row r="1166" spans="1:22" ht="12" customHeight="1" outlineLevel="4" x14ac:dyDescent="0.2">
      <c r="A1166" s="30" t="s">
        <v>3566</v>
      </c>
      <c r="B1166" s="30"/>
      <c r="C1166" s="30"/>
    </row>
    <row r="1167" spans="1:22" ht="96.2" customHeight="1" outlineLevel="5" x14ac:dyDescent="0.2">
      <c r="A1167" s="3">
        <v>757</v>
      </c>
      <c r="B1167" s="4" t="s">
        <v>3567</v>
      </c>
      <c r="C1167" s="4" t="s">
        <v>3568</v>
      </c>
      <c r="D1167" s="5" t="s">
        <v>3569</v>
      </c>
      <c r="E1167" s="6" t="s">
        <v>56</v>
      </c>
      <c r="F1167" s="7">
        <v>180</v>
      </c>
      <c r="G1167" s="7">
        <v>140</v>
      </c>
      <c r="H1167" s="8"/>
      <c r="I1167" s="3">
        <v>4</v>
      </c>
      <c r="J1167" s="9">
        <v>100</v>
      </c>
      <c r="K1167" s="10"/>
      <c r="L1167" s="11">
        <f t="shared" ref="L1167:L1174" si="38">J1167*K1167</f>
        <v>0</v>
      </c>
      <c r="M1167" s="12">
        <f>0.052*K1167</f>
        <v>0</v>
      </c>
      <c r="N1167" s="18">
        <f>0.00077*K1167</f>
        <v>0</v>
      </c>
      <c r="O1167" s="14"/>
      <c r="P1167" s="15" t="s">
        <v>3570</v>
      </c>
      <c r="Q1167" s="15" t="s">
        <v>30</v>
      </c>
      <c r="R1167" s="16" t="s">
        <v>38</v>
      </c>
      <c r="S1167" s="4" t="str">
        <f>HYPERLINK("https://redcat-toys.ru/api/getInfo/image/0eefe8cf-32c6-11ef-a261-00155d82e908")</f>
        <v>https://redcat-toys.ru/api/getInfo/image/0eefe8cf-32c6-11ef-a261-00155d82e908</v>
      </c>
      <c r="T1167" s="4" t="s">
        <v>3571</v>
      </c>
      <c r="U1167" s="4" t="s">
        <v>32</v>
      </c>
      <c r="V1167" s="17" t="s">
        <v>33</v>
      </c>
    </row>
    <row r="1168" spans="1:22" ht="96.2" customHeight="1" outlineLevel="5" x14ac:dyDescent="0.2">
      <c r="A1168" s="3">
        <v>758</v>
      </c>
      <c r="B1168" s="4" t="s">
        <v>3567</v>
      </c>
      <c r="C1168" s="4" t="s">
        <v>3568</v>
      </c>
      <c r="D1168" s="5" t="s">
        <v>3569</v>
      </c>
      <c r="E1168" s="6" t="s">
        <v>56</v>
      </c>
      <c r="F1168" s="7">
        <v>360</v>
      </c>
      <c r="G1168" s="7">
        <v>140</v>
      </c>
      <c r="H1168" s="8"/>
      <c r="I1168" s="3">
        <v>4</v>
      </c>
      <c r="J1168" s="9">
        <v>100</v>
      </c>
      <c r="K1168" s="10"/>
      <c r="L1168" s="11">
        <f t="shared" si="38"/>
        <v>0</v>
      </c>
      <c r="M1168" s="12">
        <f>0.052*K1168</f>
        <v>0</v>
      </c>
      <c r="N1168" s="18">
        <f>0.00077*K1168</f>
        <v>0</v>
      </c>
      <c r="O1168" s="14"/>
      <c r="P1168" s="15" t="s">
        <v>3570</v>
      </c>
      <c r="Q1168" s="15" t="s">
        <v>30</v>
      </c>
      <c r="R1168" s="16" t="s">
        <v>38</v>
      </c>
      <c r="S1168" s="4" t="str">
        <f>HYPERLINK("https://redcat-toys.ru/api/getInfo/image/0eefe8cf-32c6-11ef-a261-00155d82e908")</f>
        <v>https://redcat-toys.ru/api/getInfo/image/0eefe8cf-32c6-11ef-a261-00155d82e908</v>
      </c>
      <c r="T1168" s="4" t="s">
        <v>3571</v>
      </c>
      <c r="U1168" s="4" t="s">
        <v>32</v>
      </c>
      <c r="V1168" s="17" t="s">
        <v>33</v>
      </c>
    </row>
    <row r="1169" spans="1:22" ht="96.2" customHeight="1" outlineLevel="5" x14ac:dyDescent="0.2">
      <c r="A1169" s="3">
        <v>759</v>
      </c>
      <c r="B1169" s="4" t="s">
        <v>3572</v>
      </c>
      <c r="C1169" s="4" t="s">
        <v>3573</v>
      </c>
      <c r="D1169" s="5" t="s">
        <v>3574</v>
      </c>
      <c r="E1169" s="6" t="s">
        <v>56</v>
      </c>
      <c r="F1169" s="7">
        <v>240</v>
      </c>
      <c r="G1169" s="11" t="s">
        <v>57</v>
      </c>
      <c r="H1169" s="8"/>
      <c r="I1169" s="3">
        <v>6</v>
      </c>
      <c r="J1169" s="9">
        <v>64.285714285714292</v>
      </c>
      <c r="K1169" s="10"/>
      <c r="L1169" s="11">
        <f t="shared" si="38"/>
        <v>0</v>
      </c>
      <c r="M1169" s="19">
        <f>0.05*K1169</f>
        <v>0</v>
      </c>
      <c r="N1169" s="18">
        <f>0.00053*K1169</f>
        <v>0</v>
      </c>
      <c r="O1169" s="14"/>
      <c r="P1169" s="15" t="s">
        <v>3575</v>
      </c>
      <c r="Q1169" s="15" t="s">
        <v>30</v>
      </c>
      <c r="R1169" s="16" t="s">
        <v>38</v>
      </c>
      <c r="S1169" s="4" t="str">
        <f>HYPERLINK("https://redcat-toys.ru/api/getInfo/image/9ba5b152-32c5-11ef-a261-00155d82e908")</f>
        <v>https://redcat-toys.ru/api/getInfo/image/9ba5b152-32c5-11ef-a261-00155d82e908</v>
      </c>
      <c r="T1169" s="4" t="s">
        <v>3576</v>
      </c>
      <c r="U1169" s="4" t="s">
        <v>32</v>
      </c>
      <c r="V1169" s="17" t="s">
        <v>33</v>
      </c>
    </row>
    <row r="1170" spans="1:22" ht="96.2" customHeight="1" outlineLevel="5" x14ac:dyDescent="0.2">
      <c r="A1170" s="3">
        <v>760</v>
      </c>
      <c r="B1170" s="4" t="s">
        <v>3572</v>
      </c>
      <c r="C1170" s="4" t="s">
        <v>3573</v>
      </c>
      <c r="D1170" s="5" t="s">
        <v>3574</v>
      </c>
      <c r="E1170" s="6" t="s">
        <v>56</v>
      </c>
      <c r="F1170" s="7">
        <v>480</v>
      </c>
      <c r="G1170" s="11" t="s">
        <v>57</v>
      </c>
      <c r="H1170" s="8"/>
      <c r="I1170" s="3">
        <v>6</v>
      </c>
      <c r="J1170" s="9">
        <v>64.285714285714292</v>
      </c>
      <c r="K1170" s="10"/>
      <c r="L1170" s="11">
        <f t="shared" si="38"/>
        <v>0</v>
      </c>
      <c r="M1170" s="19">
        <f>0.05*K1170</f>
        <v>0</v>
      </c>
      <c r="N1170" s="18">
        <f>0.00053*K1170</f>
        <v>0</v>
      </c>
      <c r="O1170" s="14"/>
      <c r="P1170" s="15" t="s">
        <v>3575</v>
      </c>
      <c r="Q1170" s="15" t="s">
        <v>30</v>
      </c>
      <c r="R1170" s="16" t="s">
        <v>38</v>
      </c>
      <c r="S1170" s="4" t="str">
        <f>HYPERLINK("https://redcat-toys.ru/api/getInfo/image/9ba5b152-32c5-11ef-a261-00155d82e908")</f>
        <v>https://redcat-toys.ru/api/getInfo/image/9ba5b152-32c5-11ef-a261-00155d82e908</v>
      </c>
      <c r="T1170" s="4" t="s">
        <v>3576</v>
      </c>
      <c r="U1170" s="4" t="s">
        <v>32</v>
      </c>
      <c r="V1170" s="17" t="s">
        <v>33</v>
      </c>
    </row>
    <row r="1171" spans="1:22" ht="96.2" customHeight="1" outlineLevel="5" x14ac:dyDescent="0.2">
      <c r="A1171" s="3">
        <v>761</v>
      </c>
      <c r="B1171" s="4" t="s">
        <v>3577</v>
      </c>
      <c r="C1171" s="4" t="s">
        <v>3578</v>
      </c>
      <c r="D1171" s="5" t="s">
        <v>3579</v>
      </c>
      <c r="E1171" s="6"/>
      <c r="F1171" s="7">
        <v>600</v>
      </c>
      <c r="G1171" s="7">
        <v>1</v>
      </c>
      <c r="H1171" s="8"/>
      <c r="I1171" s="3">
        <v>1</v>
      </c>
      <c r="J1171" s="9">
        <v>21.428571428571431</v>
      </c>
      <c r="K1171" s="10"/>
      <c r="L1171" s="11">
        <f t="shared" si="38"/>
        <v>0</v>
      </c>
      <c r="M1171" s="12">
        <f>0.025*K1171</f>
        <v>0</v>
      </c>
      <c r="N1171" s="18">
        <f>0.00017*K1171</f>
        <v>0</v>
      </c>
      <c r="O1171" s="14"/>
      <c r="P1171" s="15" t="s">
        <v>3580</v>
      </c>
      <c r="Q1171" s="15" t="s">
        <v>30</v>
      </c>
      <c r="R1171" s="16" t="s">
        <v>38</v>
      </c>
      <c r="S1171" s="4" t="str">
        <f>HYPERLINK("https://redcat-toys.ru/api/getInfo/image/9631923e-6898-11ec-a20f-ac1f6b442185")</f>
        <v>https://redcat-toys.ru/api/getInfo/image/9631923e-6898-11ec-a20f-ac1f6b442185</v>
      </c>
      <c r="T1171" s="4" t="s">
        <v>3581</v>
      </c>
      <c r="U1171" s="4" t="s">
        <v>32</v>
      </c>
      <c r="V1171" s="17" t="s">
        <v>33</v>
      </c>
    </row>
    <row r="1172" spans="1:22" ht="96.2" customHeight="1" outlineLevel="5" x14ac:dyDescent="0.2">
      <c r="A1172" s="3">
        <v>762</v>
      </c>
      <c r="B1172" s="4" t="s">
        <v>3577</v>
      </c>
      <c r="C1172" s="4" t="s">
        <v>3578</v>
      </c>
      <c r="D1172" s="5" t="s">
        <v>3579</v>
      </c>
      <c r="E1172" s="6"/>
      <c r="F1172" s="22">
        <v>1200</v>
      </c>
      <c r="G1172" s="7">
        <v>1</v>
      </c>
      <c r="H1172" s="8"/>
      <c r="I1172" s="3">
        <v>1</v>
      </c>
      <c r="J1172" s="9">
        <v>21.428571428571431</v>
      </c>
      <c r="K1172" s="10"/>
      <c r="L1172" s="11">
        <f t="shared" si="38"/>
        <v>0</v>
      </c>
      <c r="M1172" s="12">
        <f>0.025*K1172</f>
        <v>0</v>
      </c>
      <c r="N1172" s="18">
        <f>0.00017*K1172</f>
        <v>0</v>
      </c>
      <c r="O1172" s="14"/>
      <c r="P1172" s="15" t="s">
        <v>3580</v>
      </c>
      <c r="Q1172" s="15" t="s">
        <v>30</v>
      </c>
      <c r="R1172" s="16" t="s">
        <v>38</v>
      </c>
      <c r="S1172" s="4" t="str">
        <f>HYPERLINK("https://redcat-toys.ru/api/getInfo/image/9631923e-6898-11ec-a20f-ac1f6b442185")</f>
        <v>https://redcat-toys.ru/api/getInfo/image/9631923e-6898-11ec-a20f-ac1f6b442185</v>
      </c>
      <c r="T1172" s="4" t="s">
        <v>3581</v>
      </c>
      <c r="U1172" s="4" t="s">
        <v>32</v>
      </c>
      <c r="V1172" s="17" t="s">
        <v>33</v>
      </c>
    </row>
    <row r="1173" spans="1:22" ht="96.2" customHeight="1" outlineLevel="5" x14ac:dyDescent="0.2">
      <c r="A1173" s="3">
        <v>763</v>
      </c>
      <c r="B1173" s="4" t="s">
        <v>3582</v>
      </c>
      <c r="C1173" s="4" t="s">
        <v>3583</v>
      </c>
      <c r="D1173" s="5" t="s">
        <v>3584</v>
      </c>
      <c r="E1173" s="6" t="s">
        <v>56</v>
      </c>
      <c r="F1173" s="7">
        <v>288</v>
      </c>
      <c r="G1173" s="11" t="s">
        <v>57</v>
      </c>
      <c r="H1173" s="8"/>
      <c r="I1173" s="3">
        <v>5</v>
      </c>
      <c r="J1173" s="9">
        <v>100</v>
      </c>
      <c r="K1173" s="10"/>
      <c r="L1173" s="11">
        <f t="shared" si="38"/>
        <v>0</v>
      </c>
      <c r="M1173" s="12">
        <f>0.034*K1173</f>
        <v>0</v>
      </c>
      <c r="N1173" s="18">
        <f>0.00094*K1173</f>
        <v>0</v>
      </c>
      <c r="O1173" s="14"/>
      <c r="P1173" s="15" t="s">
        <v>3585</v>
      </c>
      <c r="Q1173" s="15" t="s">
        <v>30</v>
      </c>
      <c r="R1173" s="16" t="s">
        <v>38</v>
      </c>
      <c r="S1173" s="4" t="str">
        <f>HYPERLINK("https://redcat-toys.ru/api/getInfo/image/b094fc12-50f6-11f0-a27e-00155d82e908")</f>
        <v>https://redcat-toys.ru/api/getInfo/image/b094fc12-50f6-11f0-a27e-00155d82e908</v>
      </c>
      <c r="T1173" s="4" t="s">
        <v>3586</v>
      </c>
      <c r="U1173" s="4" t="s">
        <v>32</v>
      </c>
      <c r="V1173" s="17" t="s">
        <v>33</v>
      </c>
    </row>
    <row r="1174" spans="1:22" ht="96.2" customHeight="1" outlineLevel="5" x14ac:dyDescent="0.2">
      <c r="A1174" s="3">
        <v>764</v>
      </c>
      <c r="B1174" s="4" t="s">
        <v>3582</v>
      </c>
      <c r="C1174" s="4" t="s">
        <v>3583</v>
      </c>
      <c r="D1174" s="5" t="s">
        <v>3584</v>
      </c>
      <c r="E1174" s="6" t="s">
        <v>56</v>
      </c>
      <c r="F1174" s="7">
        <v>576</v>
      </c>
      <c r="G1174" s="11" t="s">
        <v>57</v>
      </c>
      <c r="H1174" s="8"/>
      <c r="I1174" s="3">
        <v>5</v>
      </c>
      <c r="J1174" s="9">
        <v>100</v>
      </c>
      <c r="K1174" s="10"/>
      <c r="L1174" s="11">
        <f t="shared" si="38"/>
        <v>0</v>
      </c>
      <c r="M1174" s="12">
        <f>0.034*K1174</f>
        <v>0</v>
      </c>
      <c r="N1174" s="18">
        <f>0.00094*K1174</f>
        <v>0</v>
      </c>
      <c r="O1174" s="14"/>
      <c r="P1174" s="15" t="s">
        <v>3585</v>
      </c>
      <c r="Q1174" s="15" t="s">
        <v>30</v>
      </c>
      <c r="R1174" s="16" t="s">
        <v>38</v>
      </c>
      <c r="S1174" s="4" t="str">
        <f>HYPERLINK("https://redcat-toys.ru/api/getInfo/image/b094fc12-50f6-11f0-a27e-00155d82e908")</f>
        <v>https://redcat-toys.ru/api/getInfo/image/b094fc12-50f6-11f0-a27e-00155d82e908</v>
      </c>
      <c r="T1174" s="4" t="s">
        <v>3586</v>
      </c>
      <c r="U1174" s="4" t="s">
        <v>32</v>
      </c>
      <c r="V1174" s="17" t="s">
        <v>33</v>
      </c>
    </row>
    <row r="1175" spans="1:22" ht="12" customHeight="1" outlineLevel="3" x14ac:dyDescent="0.2">
      <c r="A1175" s="29" t="s">
        <v>3533</v>
      </c>
      <c r="B1175" s="29"/>
      <c r="C1175" s="29"/>
    </row>
    <row r="1176" spans="1:22" ht="12" customHeight="1" outlineLevel="4" x14ac:dyDescent="0.2">
      <c r="A1176" s="30" t="s">
        <v>3587</v>
      </c>
      <c r="B1176" s="30"/>
      <c r="C1176" s="30"/>
    </row>
    <row r="1177" spans="1:22" ht="96.2" customHeight="1" outlineLevel="5" x14ac:dyDescent="0.2">
      <c r="A1177" s="3">
        <v>765</v>
      </c>
      <c r="B1177" s="4" t="s">
        <v>3588</v>
      </c>
      <c r="C1177" s="4" t="s">
        <v>3589</v>
      </c>
      <c r="D1177" s="5" t="s">
        <v>3590</v>
      </c>
      <c r="E1177" s="6" t="s">
        <v>56</v>
      </c>
      <c r="F1177" s="7">
        <v>36</v>
      </c>
      <c r="G1177" s="7">
        <v>281</v>
      </c>
      <c r="H1177" s="8"/>
      <c r="I1177" s="3">
        <v>1</v>
      </c>
      <c r="J1177" s="9">
        <v>500.00000000000006</v>
      </c>
      <c r="K1177" s="10"/>
      <c r="L1177" s="11">
        <f>J1177*K1177</f>
        <v>0</v>
      </c>
      <c r="M1177" s="12">
        <f>0.331*K1177</f>
        <v>0</v>
      </c>
      <c r="N1177" s="18">
        <f>0.00546*K1177</f>
        <v>0</v>
      </c>
      <c r="O1177" s="14"/>
      <c r="P1177" s="15" t="s">
        <v>3591</v>
      </c>
      <c r="Q1177" s="15" t="s">
        <v>30</v>
      </c>
      <c r="R1177" s="16" t="s">
        <v>38</v>
      </c>
      <c r="S1177" s="4" t="str">
        <f>HYPERLINK("https://redcat-toys.ru/api/getInfo/image/3952affe-33ac-11ef-a261-00155d82e908")</f>
        <v>https://redcat-toys.ru/api/getInfo/image/3952affe-33ac-11ef-a261-00155d82e908</v>
      </c>
      <c r="T1177" s="4" t="s">
        <v>3592</v>
      </c>
      <c r="U1177" s="4" t="s">
        <v>32</v>
      </c>
      <c r="V1177" s="17" t="s">
        <v>33</v>
      </c>
    </row>
    <row r="1178" spans="1:22" ht="96.2" customHeight="1" outlineLevel="5" x14ac:dyDescent="0.2">
      <c r="A1178" s="3">
        <v>766</v>
      </c>
      <c r="B1178" s="4" t="s">
        <v>3588</v>
      </c>
      <c r="C1178" s="4" t="s">
        <v>3589</v>
      </c>
      <c r="D1178" s="5" t="s">
        <v>3590</v>
      </c>
      <c r="E1178" s="6" t="s">
        <v>56</v>
      </c>
      <c r="F1178" s="7">
        <v>72</v>
      </c>
      <c r="G1178" s="7">
        <v>281</v>
      </c>
      <c r="H1178" s="8"/>
      <c r="I1178" s="3">
        <v>1</v>
      </c>
      <c r="J1178" s="9">
        <v>500.00000000000006</v>
      </c>
      <c r="K1178" s="10"/>
      <c r="L1178" s="11">
        <f>J1178*K1178</f>
        <v>0</v>
      </c>
      <c r="M1178" s="12">
        <f>0.331*K1178</f>
        <v>0</v>
      </c>
      <c r="N1178" s="18">
        <f>0.00546*K1178</f>
        <v>0</v>
      </c>
      <c r="O1178" s="14"/>
      <c r="P1178" s="15" t="s">
        <v>3591</v>
      </c>
      <c r="Q1178" s="15" t="s">
        <v>30</v>
      </c>
      <c r="R1178" s="16" t="s">
        <v>38</v>
      </c>
      <c r="S1178" s="4" t="str">
        <f>HYPERLINK("https://redcat-toys.ru/api/getInfo/image/3952affe-33ac-11ef-a261-00155d82e908")</f>
        <v>https://redcat-toys.ru/api/getInfo/image/3952affe-33ac-11ef-a261-00155d82e908</v>
      </c>
      <c r="T1178" s="4" t="s">
        <v>3592</v>
      </c>
      <c r="U1178" s="4" t="s">
        <v>32</v>
      </c>
      <c r="V1178" s="17" t="s">
        <v>33</v>
      </c>
    </row>
    <row r="1179" spans="1:22" ht="12" customHeight="1" outlineLevel="3" x14ac:dyDescent="0.2">
      <c r="A1179" s="29" t="s">
        <v>3593</v>
      </c>
      <c r="B1179" s="29"/>
      <c r="C1179" s="29"/>
    </row>
    <row r="1180" spans="1:22" ht="12" customHeight="1" outlineLevel="4" x14ac:dyDescent="0.2">
      <c r="A1180" s="30" t="s">
        <v>3534</v>
      </c>
      <c r="B1180" s="30"/>
      <c r="C1180" s="30"/>
    </row>
    <row r="1181" spans="1:22" ht="96.2" customHeight="1" outlineLevel="5" x14ac:dyDescent="0.2">
      <c r="A1181" s="3">
        <v>767</v>
      </c>
      <c r="B1181" s="4" t="s">
        <v>3594</v>
      </c>
      <c r="C1181" s="4" t="s">
        <v>3595</v>
      </c>
      <c r="D1181" s="5" t="s">
        <v>3596</v>
      </c>
      <c r="E1181" s="6" t="s">
        <v>56</v>
      </c>
      <c r="F1181" s="7">
        <v>36</v>
      </c>
      <c r="G1181" s="7">
        <v>4</v>
      </c>
      <c r="H1181" s="8"/>
      <c r="I1181" s="3">
        <v>1</v>
      </c>
      <c r="J1181" s="9">
        <v>307.14285714285717</v>
      </c>
      <c r="K1181" s="10"/>
      <c r="L1181" s="11">
        <f>J1181*K1181</f>
        <v>0</v>
      </c>
      <c r="M1181" s="12">
        <f>0.282*K1181</f>
        <v>0</v>
      </c>
      <c r="N1181" s="18">
        <f>0.00482*K1181</f>
        <v>0</v>
      </c>
      <c r="O1181" s="14"/>
      <c r="P1181" s="15" t="s">
        <v>3597</v>
      </c>
      <c r="Q1181" s="15" t="s">
        <v>30</v>
      </c>
      <c r="R1181" s="16" t="s">
        <v>38</v>
      </c>
      <c r="S1181" s="4" t="str">
        <f>HYPERLINK("https://redcat-toys.ru/api/getInfo/image/f6038c20-f774-11ec-a213-ac1f6b442185")</f>
        <v>https://redcat-toys.ru/api/getInfo/image/f6038c20-f774-11ec-a213-ac1f6b442185</v>
      </c>
      <c r="T1181" s="4" t="s">
        <v>3598</v>
      </c>
      <c r="U1181" s="4" t="s">
        <v>32</v>
      </c>
      <c r="V1181" s="17" t="s">
        <v>33</v>
      </c>
    </row>
    <row r="1182" spans="1:22" ht="96.2" customHeight="1" outlineLevel="5" x14ac:dyDescent="0.2">
      <c r="A1182" s="3">
        <v>768</v>
      </c>
      <c r="B1182" s="4" t="s">
        <v>3594</v>
      </c>
      <c r="C1182" s="4" t="s">
        <v>3595</v>
      </c>
      <c r="D1182" s="5" t="s">
        <v>3596</v>
      </c>
      <c r="E1182" s="6" t="s">
        <v>56</v>
      </c>
      <c r="F1182" s="7">
        <v>72</v>
      </c>
      <c r="G1182" s="7">
        <v>4</v>
      </c>
      <c r="H1182" s="8"/>
      <c r="I1182" s="3">
        <v>1</v>
      </c>
      <c r="J1182" s="9">
        <v>307.14285714285717</v>
      </c>
      <c r="K1182" s="10"/>
      <c r="L1182" s="11">
        <f>J1182*K1182</f>
        <v>0</v>
      </c>
      <c r="M1182" s="12">
        <f>0.282*K1182</f>
        <v>0</v>
      </c>
      <c r="N1182" s="18">
        <f>0.00482*K1182</f>
        <v>0</v>
      </c>
      <c r="O1182" s="14"/>
      <c r="P1182" s="15" t="s">
        <v>3597</v>
      </c>
      <c r="Q1182" s="15" t="s">
        <v>30</v>
      </c>
      <c r="R1182" s="16" t="s">
        <v>38</v>
      </c>
      <c r="S1182" s="4" t="str">
        <f>HYPERLINK("https://redcat-toys.ru/api/getInfo/image/f6038c20-f774-11ec-a213-ac1f6b442185")</f>
        <v>https://redcat-toys.ru/api/getInfo/image/f6038c20-f774-11ec-a213-ac1f6b442185</v>
      </c>
      <c r="T1182" s="4" t="s">
        <v>3598</v>
      </c>
      <c r="U1182" s="4" t="s">
        <v>32</v>
      </c>
      <c r="V1182" s="17" t="s">
        <v>33</v>
      </c>
    </row>
    <row r="1183" spans="1:22" ht="12" customHeight="1" outlineLevel="3" x14ac:dyDescent="0.2">
      <c r="A1183" s="29" t="s">
        <v>3599</v>
      </c>
      <c r="B1183" s="29"/>
      <c r="C1183" s="29"/>
    </row>
    <row r="1184" spans="1:22" ht="96.2" customHeight="1" outlineLevel="4" x14ac:dyDescent="0.2">
      <c r="A1184" s="3">
        <v>769</v>
      </c>
      <c r="B1184" s="4" t="s">
        <v>3600</v>
      </c>
      <c r="C1184" s="4" t="s">
        <v>3601</v>
      </c>
      <c r="D1184" s="5" t="s">
        <v>3602</v>
      </c>
      <c r="E1184" s="6" t="s">
        <v>56</v>
      </c>
      <c r="F1184" s="7">
        <v>60</v>
      </c>
      <c r="G1184" s="7">
        <v>430</v>
      </c>
      <c r="H1184" s="8"/>
      <c r="I1184" s="3">
        <v>1</v>
      </c>
      <c r="J1184" s="9">
        <v>471.42857142857144</v>
      </c>
      <c r="K1184" s="10"/>
      <c r="L1184" s="11">
        <f>J1184*K1184</f>
        <v>0</v>
      </c>
      <c r="M1184" s="12">
        <f>0.236*K1184</f>
        <v>0</v>
      </c>
      <c r="N1184" s="18">
        <f>0.00119*K1184</f>
        <v>0</v>
      </c>
      <c r="O1184" s="14"/>
      <c r="P1184" s="15" t="s">
        <v>3603</v>
      </c>
      <c r="Q1184" s="15" t="s">
        <v>30</v>
      </c>
      <c r="R1184" s="16" t="s">
        <v>38</v>
      </c>
      <c r="S1184" s="4" t="str">
        <f>HYPERLINK("https://redcat-toys.ru/api/getInfo/image/381212ba-99db-11eb-a201-ac1f6b442185")</f>
        <v>https://redcat-toys.ru/api/getInfo/image/381212ba-99db-11eb-a201-ac1f6b442185</v>
      </c>
      <c r="T1184" s="4" t="s">
        <v>3604</v>
      </c>
      <c r="U1184" s="4" t="s">
        <v>32</v>
      </c>
      <c r="V1184" s="17" t="s">
        <v>33</v>
      </c>
    </row>
    <row r="1185" spans="1:22" ht="96.2" customHeight="1" outlineLevel="4" x14ac:dyDescent="0.2">
      <c r="A1185" s="3">
        <v>770</v>
      </c>
      <c r="B1185" s="4" t="s">
        <v>3600</v>
      </c>
      <c r="C1185" s="4" t="s">
        <v>3601</v>
      </c>
      <c r="D1185" s="5" t="s">
        <v>3602</v>
      </c>
      <c r="E1185" s="6" t="s">
        <v>56</v>
      </c>
      <c r="F1185" s="7">
        <v>120</v>
      </c>
      <c r="G1185" s="7">
        <v>430</v>
      </c>
      <c r="H1185" s="8"/>
      <c r="I1185" s="3">
        <v>1</v>
      </c>
      <c r="J1185" s="9">
        <v>471.42857142857144</v>
      </c>
      <c r="K1185" s="10"/>
      <c r="L1185" s="11">
        <f>J1185*K1185</f>
        <v>0</v>
      </c>
      <c r="M1185" s="12">
        <f>0.236*K1185</f>
        <v>0</v>
      </c>
      <c r="N1185" s="18">
        <f>0.00119*K1185</f>
        <v>0</v>
      </c>
      <c r="O1185" s="14"/>
      <c r="P1185" s="15" t="s">
        <v>3603</v>
      </c>
      <c r="Q1185" s="15" t="s">
        <v>30</v>
      </c>
      <c r="R1185" s="16" t="s">
        <v>38</v>
      </c>
      <c r="S1185" s="4" t="str">
        <f>HYPERLINK("https://redcat-toys.ru/api/getInfo/image/381212ba-99db-11eb-a201-ac1f6b442185")</f>
        <v>https://redcat-toys.ru/api/getInfo/image/381212ba-99db-11eb-a201-ac1f6b442185</v>
      </c>
      <c r="T1185" s="4" t="s">
        <v>3604</v>
      </c>
      <c r="U1185" s="4" t="s">
        <v>32</v>
      </c>
      <c r="V1185" s="17" t="s">
        <v>33</v>
      </c>
    </row>
    <row r="1186" spans="1:22" ht="96.2" customHeight="1" outlineLevel="4" x14ac:dyDescent="0.2">
      <c r="A1186" s="3">
        <v>771</v>
      </c>
      <c r="B1186" s="4" t="s">
        <v>3605</v>
      </c>
      <c r="C1186" s="4" t="s">
        <v>3606</v>
      </c>
      <c r="D1186" s="5" t="s">
        <v>3607</v>
      </c>
      <c r="E1186" s="6" t="s">
        <v>56</v>
      </c>
      <c r="F1186" s="7">
        <v>36</v>
      </c>
      <c r="G1186" s="7">
        <v>101</v>
      </c>
      <c r="H1186" s="8"/>
      <c r="I1186" s="3">
        <v>1</v>
      </c>
      <c r="J1186" s="9">
        <v>557.14285714285722</v>
      </c>
      <c r="K1186" s="10"/>
      <c r="L1186" s="11">
        <f>J1186*K1186</f>
        <v>0</v>
      </c>
      <c r="M1186" s="12">
        <f>0.417*K1186</f>
        <v>0</v>
      </c>
      <c r="N1186" s="18">
        <f>0.00236*K1186</f>
        <v>0</v>
      </c>
      <c r="O1186" s="14"/>
      <c r="P1186" s="15" t="s">
        <v>3608</v>
      </c>
      <c r="Q1186" s="15" t="s">
        <v>30</v>
      </c>
      <c r="R1186" s="16" t="s">
        <v>38</v>
      </c>
      <c r="S1186" s="4" t="str">
        <f>HYPERLINK("https://redcat-toys.ru/api/getInfo/image/f1acd5d9-99db-11eb-a201-ac1f6b442185")</f>
        <v>https://redcat-toys.ru/api/getInfo/image/f1acd5d9-99db-11eb-a201-ac1f6b442185</v>
      </c>
      <c r="T1186" s="4" t="s">
        <v>3609</v>
      </c>
      <c r="U1186" s="4" t="s">
        <v>32</v>
      </c>
      <c r="V1186" s="17" t="s">
        <v>33</v>
      </c>
    </row>
    <row r="1187" spans="1:22" ht="96.2" customHeight="1" outlineLevel="4" x14ac:dyDescent="0.2">
      <c r="A1187" s="3">
        <v>772</v>
      </c>
      <c r="B1187" s="4" t="s">
        <v>3610</v>
      </c>
      <c r="C1187" s="4" t="s">
        <v>3611</v>
      </c>
      <c r="D1187" s="5" t="s">
        <v>3612</v>
      </c>
      <c r="E1187" s="6" t="s">
        <v>56</v>
      </c>
      <c r="F1187" s="7">
        <v>36</v>
      </c>
      <c r="G1187" s="7">
        <v>45</v>
      </c>
      <c r="H1187" s="8"/>
      <c r="I1187" s="3">
        <v>1</v>
      </c>
      <c r="J1187" s="9">
        <v>428.57142857142861</v>
      </c>
      <c r="K1187" s="10"/>
      <c r="L1187" s="11">
        <f>J1187*K1187</f>
        <v>0</v>
      </c>
      <c r="M1187" s="12">
        <f>0.222*K1187</f>
        <v>0</v>
      </c>
      <c r="N1187" s="18">
        <f>0.00269*K1187</f>
        <v>0</v>
      </c>
      <c r="O1187" s="14"/>
      <c r="P1187" s="15" t="s">
        <v>3613</v>
      </c>
      <c r="Q1187" s="15" t="s">
        <v>30</v>
      </c>
      <c r="R1187" s="16" t="s">
        <v>38</v>
      </c>
      <c r="S1187" s="4" t="str">
        <f>HYPERLINK("https://redcat-toys.ru/api/getInfo/image/02dee3a5-0f57-11ee-a23b-00155d82e902")</f>
        <v>https://redcat-toys.ru/api/getInfo/image/02dee3a5-0f57-11ee-a23b-00155d82e902</v>
      </c>
      <c r="T1187" s="4" t="s">
        <v>3614</v>
      </c>
      <c r="U1187" s="4" t="s">
        <v>32</v>
      </c>
      <c r="V1187" s="17" t="s">
        <v>33</v>
      </c>
    </row>
    <row r="1188" spans="1:22" ht="96.2" customHeight="1" outlineLevel="4" x14ac:dyDescent="0.2">
      <c r="A1188" s="3">
        <v>773</v>
      </c>
      <c r="B1188" s="4" t="s">
        <v>3610</v>
      </c>
      <c r="C1188" s="4" t="s">
        <v>3611</v>
      </c>
      <c r="D1188" s="5" t="s">
        <v>3612</v>
      </c>
      <c r="E1188" s="6" t="s">
        <v>56</v>
      </c>
      <c r="F1188" s="7">
        <v>72</v>
      </c>
      <c r="G1188" s="7">
        <v>45</v>
      </c>
      <c r="H1188" s="8"/>
      <c r="I1188" s="3">
        <v>1</v>
      </c>
      <c r="J1188" s="9">
        <v>428.57142857142861</v>
      </c>
      <c r="K1188" s="10"/>
      <c r="L1188" s="11">
        <f>J1188*K1188</f>
        <v>0</v>
      </c>
      <c r="M1188" s="12">
        <f>0.222*K1188</f>
        <v>0</v>
      </c>
      <c r="N1188" s="18">
        <f>0.00269*K1188</f>
        <v>0</v>
      </c>
      <c r="O1188" s="14"/>
      <c r="P1188" s="15" t="s">
        <v>3613</v>
      </c>
      <c r="Q1188" s="15" t="s">
        <v>30</v>
      </c>
      <c r="R1188" s="16" t="s">
        <v>38</v>
      </c>
      <c r="S1188" s="4" t="str">
        <f>HYPERLINK("https://redcat-toys.ru/api/getInfo/image/02dee3a5-0f57-11ee-a23b-00155d82e902")</f>
        <v>https://redcat-toys.ru/api/getInfo/image/02dee3a5-0f57-11ee-a23b-00155d82e902</v>
      </c>
      <c r="T1188" s="4" t="s">
        <v>3614</v>
      </c>
      <c r="U1188" s="4" t="s">
        <v>32</v>
      </c>
      <c r="V1188" s="17" t="s">
        <v>33</v>
      </c>
    </row>
    <row r="1189" spans="1:22" ht="12" customHeight="1" outlineLevel="3" x14ac:dyDescent="0.2">
      <c r="A1189" s="29" t="s">
        <v>3615</v>
      </c>
      <c r="B1189" s="29"/>
      <c r="C1189" s="29"/>
    </row>
    <row r="1190" spans="1:22" ht="96.2" customHeight="1" outlineLevel="4" x14ac:dyDescent="0.2">
      <c r="A1190" s="3">
        <v>774</v>
      </c>
      <c r="B1190" s="4" t="s">
        <v>3616</v>
      </c>
      <c r="C1190" s="4" t="s">
        <v>3617</v>
      </c>
      <c r="D1190" s="5" t="s">
        <v>3618</v>
      </c>
      <c r="E1190" s="6" t="s">
        <v>56</v>
      </c>
      <c r="F1190" s="7">
        <v>12</v>
      </c>
      <c r="G1190" s="7">
        <v>25</v>
      </c>
      <c r="H1190" s="8"/>
      <c r="I1190" s="3">
        <v>1</v>
      </c>
      <c r="J1190" s="9">
        <v>800</v>
      </c>
      <c r="K1190" s="10"/>
      <c r="L1190" s="11">
        <f t="shared" ref="L1190:L1195" si="39">J1190*K1190</f>
        <v>0</v>
      </c>
      <c r="M1190" s="12">
        <f>0.753*K1190</f>
        <v>0</v>
      </c>
      <c r="N1190" s="18">
        <f>0.01042*K1190</f>
        <v>0</v>
      </c>
      <c r="O1190" s="14"/>
      <c r="P1190" s="15" t="s">
        <v>3619</v>
      </c>
      <c r="Q1190" s="15" t="s">
        <v>30</v>
      </c>
      <c r="R1190" s="16" t="s">
        <v>38</v>
      </c>
      <c r="S1190" s="4" t="str">
        <f>HYPERLINK("https://redcat-toys.ru/api/getInfo/image/eaf9e0fd-2929-11ed-a216-ac1f6b442185")</f>
        <v>https://redcat-toys.ru/api/getInfo/image/eaf9e0fd-2929-11ed-a216-ac1f6b442185</v>
      </c>
      <c r="T1190" s="4" t="s">
        <v>3620</v>
      </c>
      <c r="U1190" s="4" t="s">
        <v>32</v>
      </c>
      <c r="V1190" s="17" t="s">
        <v>33</v>
      </c>
    </row>
    <row r="1191" spans="1:22" ht="96.2" customHeight="1" outlineLevel="4" x14ac:dyDescent="0.2">
      <c r="A1191" s="3">
        <v>775</v>
      </c>
      <c r="B1191" s="4" t="s">
        <v>3616</v>
      </c>
      <c r="C1191" s="4" t="s">
        <v>3617</v>
      </c>
      <c r="D1191" s="5" t="s">
        <v>3618</v>
      </c>
      <c r="E1191" s="6" t="s">
        <v>56</v>
      </c>
      <c r="F1191" s="7">
        <v>24</v>
      </c>
      <c r="G1191" s="7">
        <v>25</v>
      </c>
      <c r="H1191" s="8"/>
      <c r="I1191" s="3">
        <v>1</v>
      </c>
      <c r="J1191" s="9">
        <v>800</v>
      </c>
      <c r="K1191" s="10"/>
      <c r="L1191" s="11">
        <f t="shared" si="39"/>
        <v>0</v>
      </c>
      <c r="M1191" s="12">
        <f>0.753*K1191</f>
        <v>0</v>
      </c>
      <c r="N1191" s="18">
        <f>0.01042*K1191</f>
        <v>0</v>
      </c>
      <c r="O1191" s="14"/>
      <c r="P1191" s="15" t="s">
        <v>3619</v>
      </c>
      <c r="Q1191" s="15" t="s">
        <v>30</v>
      </c>
      <c r="R1191" s="16" t="s">
        <v>38</v>
      </c>
      <c r="S1191" s="4" t="str">
        <f>HYPERLINK("https://redcat-toys.ru/api/getInfo/image/eaf9e0fd-2929-11ed-a216-ac1f6b442185")</f>
        <v>https://redcat-toys.ru/api/getInfo/image/eaf9e0fd-2929-11ed-a216-ac1f6b442185</v>
      </c>
      <c r="T1191" s="4" t="s">
        <v>3620</v>
      </c>
      <c r="U1191" s="4" t="s">
        <v>32</v>
      </c>
      <c r="V1191" s="17" t="s">
        <v>33</v>
      </c>
    </row>
    <row r="1192" spans="1:22" ht="96.2" customHeight="1" outlineLevel="4" x14ac:dyDescent="0.2">
      <c r="A1192" s="3">
        <v>776</v>
      </c>
      <c r="B1192" s="4" t="s">
        <v>3621</v>
      </c>
      <c r="C1192" s="4" t="s">
        <v>3622</v>
      </c>
      <c r="D1192" s="5" t="s">
        <v>3623</v>
      </c>
      <c r="E1192" s="6" t="s">
        <v>56</v>
      </c>
      <c r="F1192" s="7">
        <v>12</v>
      </c>
      <c r="G1192" s="7">
        <v>79</v>
      </c>
      <c r="H1192" s="8"/>
      <c r="I1192" s="3">
        <v>1</v>
      </c>
      <c r="J1192" s="9">
        <v>785.71428571428578</v>
      </c>
      <c r="K1192" s="10"/>
      <c r="L1192" s="11">
        <f t="shared" si="39"/>
        <v>0</v>
      </c>
      <c r="M1192" s="20">
        <f>0.7*K1192</f>
        <v>0</v>
      </c>
      <c r="N1192" s="13">
        <f>0.0084*K1192</f>
        <v>0</v>
      </c>
      <c r="O1192" s="14"/>
      <c r="P1192" s="15" t="s">
        <v>3624</v>
      </c>
      <c r="Q1192" s="15" t="s">
        <v>30</v>
      </c>
      <c r="R1192" s="16" t="s">
        <v>38</v>
      </c>
      <c r="S1192" s="4" t="str">
        <f>HYPERLINK("https://redcat-toys.ru/api/getInfo/image/927e024c-2929-11ed-a216-ac1f6b442185")</f>
        <v>https://redcat-toys.ru/api/getInfo/image/927e024c-2929-11ed-a216-ac1f6b442185</v>
      </c>
      <c r="T1192" s="4" t="s">
        <v>3625</v>
      </c>
      <c r="U1192" s="4" t="s">
        <v>32</v>
      </c>
      <c r="V1192" s="17" t="s">
        <v>33</v>
      </c>
    </row>
    <row r="1193" spans="1:22" ht="96.2" customHeight="1" outlineLevel="4" x14ac:dyDescent="0.2">
      <c r="A1193" s="3">
        <v>777</v>
      </c>
      <c r="B1193" s="4" t="s">
        <v>3621</v>
      </c>
      <c r="C1193" s="4" t="s">
        <v>3622</v>
      </c>
      <c r="D1193" s="5" t="s">
        <v>3623</v>
      </c>
      <c r="E1193" s="6" t="s">
        <v>56</v>
      </c>
      <c r="F1193" s="7">
        <v>24</v>
      </c>
      <c r="G1193" s="7">
        <v>79</v>
      </c>
      <c r="H1193" s="8"/>
      <c r="I1193" s="3">
        <v>1</v>
      </c>
      <c r="J1193" s="9">
        <v>785.71428571428578</v>
      </c>
      <c r="K1193" s="10"/>
      <c r="L1193" s="11">
        <f t="shared" si="39"/>
        <v>0</v>
      </c>
      <c r="M1193" s="20">
        <f>0.7*K1193</f>
        <v>0</v>
      </c>
      <c r="N1193" s="13">
        <f>0.0084*K1193</f>
        <v>0</v>
      </c>
      <c r="O1193" s="14"/>
      <c r="P1193" s="15" t="s">
        <v>3624</v>
      </c>
      <c r="Q1193" s="15" t="s">
        <v>30</v>
      </c>
      <c r="R1193" s="16" t="s">
        <v>38</v>
      </c>
      <c r="S1193" s="4" t="str">
        <f>HYPERLINK("https://redcat-toys.ru/api/getInfo/image/927e024c-2929-11ed-a216-ac1f6b442185")</f>
        <v>https://redcat-toys.ru/api/getInfo/image/927e024c-2929-11ed-a216-ac1f6b442185</v>
      </c>
      <c r="T1193" s="4" t="s">
        <v>3625</v>
      </c>
      <c r="U1193" s="4" t="s">
        <v>32</v>
      </c>
      <c r="V1193" s="17" t="s">
        <v>33</v>
      </c>
    </row>
    <row r="1194" spans="1:22" ht="96.2" customHeight="1" outlineLevel="4" x14ac:dyDescent="0.2">
      <c r="A1194" s="3">
        <v>778</v>
      </c>
      <c r="B1194" s="4" t="s">
        <v>3626</v>
      </c>
      <c r="C1194" s="4" t="s">
        <v>3627</v>
      </c>
      <c r="D1194" s="5" t="s">
        <v>3628</v>
      </c>
      <c r="E1194" s="6" t="s">
        <v>56</v>
      </c>
      <c r="F1194" s="7">
        <v>24</v>
      </c>
      <c r="G1194" s="7">
        <v>156</v>
      </c>
      <c r="H1194" s="8"/>
      <c r="I1194" s="3">
        <v>1</v>
      </c>
      <c r="J1194" s="9">
        <v>400</v>
      </c>
      <c r="K1194" s="10"/>
      <c r="L1194" s="11">
        <f t="shared" si="39"/>
        <v>0</v>
      </c>
      <c r="M1194" s="19">
        <f>0.36*K1194</f>
        <v>0</v>
      </c>
      <c r="N1194" s="18">
        <f>0.00579*K1194</f>
        <v>0</v>
      </c>
      <c r="O1194" s="14"/>
      <c r="P1194" s="15" t="s">
        <v>3629</v>
      </c>
      <c r="Q1194" s="15" t="s">
        <v>30</v>
      </c>
      <c r="R1194" s="16" t="s">
        <v>38</v>
      </c>
      <c r="S1194" s="4" t="str">
        <f>HYPERLINK("https://redcat-toys.ru/api/getInfo/image/5689899d-2927-11ed-a216-ac1f6b442185")</f>
        <v>https://redcat-toys.ru/api/getInfo/image/5689899d-2927-11ed-a216-ac1f6b442185</v>
      </c>
      <c r="T1194" s="4" t="s">
        <v>3630</v>
      </c>
      <c r="U1194" s="4" t="s">
        <v>32</v>
      </c>
      <c r="V1194" s="17" t="s">
        <v>33</v>
      </c>
    </row>
    <row r="1195" spans="1:22" ht="96.2" customHeight="1" outlineLevel="4" x14ac:dyDescent="0.2">
      <c r="A1195" s="3">
        <v>779</v>
      </c>
      <c r="B1195" s="4" t="s">
        <v>3626</v>
      </c>
      <c r="C1195" s="4" t="s">
        <v>3627</v>
      </c>
      <c r="D1195" s="5" t="s">
        <v>3628</v>
      </c>
      <c r="E1195" s="6" t="s">
        <v>56</v>
      </c>
      <c r="F1195" s="7">
        <v>48</v>
      </c>
      <c r="G1195" s="7">
        <v>156</v>
      </c>
      <c r="H1195" s="8"/>
      <c r="I1195" s="3">
        <v>1</v>
      </c>
      <c r="J1195" s="9">
        <v>400</v>
      </c>
      <c r="K1195" s="10"/>
      <c r="L1195" s="11">
        <f t="shared" si="39"/>
        <v>0</v>
      </c>
      <c r="M1195" s="19">
        <f>0.36*K1195</f>
        <v>0</v>
      </c>
      <c r="N1195" s="18">
        <f>0.00579*K1195</f>
        <v>0</v>
      </c>
      <c r="O1195" s="14"/>
      <c r="P1195" s="15" t="s">
        <v>3629</v>
      </c>
      <c r="Q1195" s="15" t="s">
        <v>30</v>
      </c>
      <c r="R1195" s="16" t="s">
        <v>38</v>
      </c>
      <c r="S1195" s="4" t="str">
        <f>HYPERLINK("https://redcat-toys.ru/api/getInfo/image/5689899d-2927-11ed-a216-ac1f6b442185")</f>
        <v>https://redcat-toys.ru/api/getInfo/image/5689899d-2927-11ed-a216-ac1f6b442185</v>
      </c>
      <c r="T1195" s="4" t="s">
        <v>3630</v>
      </c>
      <c r="U1195" s="4" t="s">
        <v>32</v>
      </c>
      <c r="V1195" s="17" t="s">
        <v>33</v>
      </c>
    </row>
    <row r="1196" spans="1:22" ht="12" customHeight="1" outlineLevel="2" x14ac:dyDescent="0.2">
      <c r="A1196" s="28" t="s">
        <v>3631</v>
      </c>
      <c r="B1196" s="28"/>
      <c r="C1196" s="28"/>
    </row>
    <row r="1197" spans="1:22" ht="12" customHeight="1" outlineLevel="3" x14ac:dyDescent="0.2">
      <c r="A1197" s="29" t="s">
        <v>3632</v>
      </c>
      <c r="B1197" s="29"/>
      <c r="C1197" s="29"/>
    </row>
    <row r="1198" spans="1:22" ht="12" customHeight="1" outlineLevel="4" x14ac:dyDescent="0.2">
      <c r="A1198" s="30" t="s">
        <v>3633</v>
      </c>
      <c r="B1198" s="30"/>
      <c r="C1198" s="30"/>
    </row>
    <row r="1199" spans="1:22" ht="96.2" customHeight="1" outlineLevel="5" x14ac:dyDescent="0.2">
      <c r="A1199" s="3">
        <v>780</v>
      </c>
      <c r="B1199" s="4" t="s">
        <v>3634</v>
      </c>
      <c r="C1199" s="4" t="s">
        <v>3635</v>
      </c>
      <c r="D1199" s="5" t="s">
        <v>3636</v>
      </c>
      <c r="E1199" s="6" t="s">
        <v>56</v>
      </c>
      <c r="F1199" s="7">
        <v>48</v>
      </c>
      <c r="G1199" s="7">
        <v>14</v>
      </c>
      <c r="H1199" s="8"/>
      <c r="I1199" s="3">
        <v>1</v>
      </c>
      <c r="J1199" s="9">
        <v>785.71428571428578</v>
      </c>
      <c r="K1199" s="10"/>
      <c r="L1199" s="11">
        <f>J1199*K1199</f>
        <v>0</v>
      </c>
      <c r="M1199" s="12">
        <f>0.298*K1199</f>
        <v>0</v>
      </c>
      <c r="N1199" s="18">
        <f>0.00192*K1199</f>
        <v>0</v>
      </c>
      <c r="O1199" s="14"/>
      <c r="P1199" s="15" t="s">
        <v>3637</v>
      </c>
      <c r="Q1199" s="15" t="s">
        <v>30</v>
      </c>
      <c r="R1199" s="16" t="s">
        <v>38</v>
      </c>
      <c r="S1199" s="4" t="str">
        <f>HYPERLINK("https://redcat-toys.ru/api/getInfo/image/391b5c0e-333a-11ed-a216-ac1f6b442185")</f>
        <v>https://redcat-toys.ru/api/getInfo/image/391b5c0e-333a-11ed-a216-ac1f6b442185</v>
      </c>
      <c r="T1199" s="4" t="s">
        <v>3638</v>
      </c>
      <c r="U1199" s="4" t="s">
        <v>32</v>
      </c>
      <c r="V1199" s="17" t="s">
        <v>33</v>
      </c>
    </row>
    <row r="1200" spans="1:22" ht="96.2" customHeight="1" outlineLevel="5" x14ac:dyDescent="0.2">
      <c r="A1200" s="3">
        <v>781</v>
      </c>
      <c r="B1200" s="4" t="s">
        <v>3634</v>
      </c>
      <c r="C1200" s="4" t="s">
        <v>3635</v>
      </c>
      <c r="D1200" s="5" t="s">
        <v>3636</v>
      </c>
      <c r="E1200" s="6" t="s">
        <v>56</v>
      </c>
      <c r="F1200" s="7">
        <v>96</v>
      </c>
      <c r="G1200" s="7">
        <v>14</v>
      </c>
      <c r="H1200" s="8"/>
      <c r="I1200" s="3">
        <v>1</v>
      </c>
      <c r="J1200" s="9">
        <v>785.71428571428578</v>
      </c>
      <c r="K1200" s="10"/>
      <c r="L1200" s="11">
        <f>J1200*K1200</f>
        <v>0</v>
      </c>
      <c r="M1200" s="12">
        <f>0.298*K1200</f>
        <v>0</v>
      </c>
      <c r="N1200" s="18">
        <f>0.00192*K1200</f>
        <v>0</v>
      </c>
      <c r="O1200" s="14"/>
      <c r="P1200" s="15" t="s">
        <v>3637</v>
      </c>
      <c r="Q1200" s="15" t="s">
        <v>30</v>
      </c>
      <c r="R1200" s="16" t="s">
        <v>38</v>
      </c>
      <c r="S1200" s="4" t="str">
        <f>HYPERLINK("https://redcat-toys.ru/api/getInfo/image/391b5c0e-333a-11ed-a216-ac1f6b442185")</f>
        <v>https://redcat-toys.ru/api/getInfo/image/391b5c0e-333a-11ed-a216-ac1f6b442185</v>
      </c>
      <c r="T1200" s="4" t="s">
        <v>3638</v>
      </c>
      <c r="U1200" s="4" t="s">
        <v>32</v>
      </c>
      <c r="V1200" s="17" t="s">
        <v>33</v>
      </c>
    </row>
    <row r="1201" spans="1:22" ht="12" customHeight="1" outlineLevel="4" x14ac:dyDescent="0.2">
      <c r="A1201" s="30" t="s">
        <v>3639</v>
      </c>
      <c r="B1201" s="30"/>
      <c r="C1201" s="30"/>
    </row>
    <row r="1202" spans="1:22" ht="96.2" customHeight="1" outlineLevel="5" x14ac:dyDescent="0.2">
      <c r="A1202" s="3">
        <v>782</v>
      </c>
      <c r="B1202" s="4" t="s">
        <v>3640</v>
      </c>
      <c r="C1202" s="4" t="s">
        <v>3641</v>
      </c>
      <c r="D1202" s="5" t="s">
        <v>3642</v>
      </c>
      <c r="E1202" s="6" t="s">
        <v>56</v>
      </c>
      <c r="F1202" s="7">
        <v>12</v>
      </c>
      <c r="G1202" s="7">
        <v>195</v>
      </c>
      <c r="H1202" s="8"/>
      <c r="I1202" s="3">
        <v>1</v>
      </c>
      <c r="J1202" s="21">
        <v>2142.8571428571431</v>
      </c>
      <c r="K1202" s="10"/>
      <c r="L1202" s="11">
        <f>J1202*K1202</f>
        <v>0</v>
      </c>
      <c r="M1202" s="12">
        <f>1.024*K1202</f>
        <v>0</v>
      </c>
      <c r="N1202" s="18">
        <f>0.01354*K1202</f>
        <v>0</v>
      </c>
      <c r="O1202" s="14"/>
      <c r="P1202" s="15" t="s">
        <v>3643</v>
      </c>
      <c r="Q1202" s="15" t="s">
        <v>30</v>
      </c>
      <c r="R1202" s="16" t="s">
        <v>38</v>
      </c>
      <c r="S1202" s="4" t="str">
        <f>HYPERLINK("https://redcat-toys.ru/api/getInfo/image/91e9799b-cccc-11ee-a25a-00155d82e908")</f>
        <v>https://redcat-toys.ru/api/getInfo/image/91e9799b-cccc-11ee-a25a-00155d82e908</v>
      </c>
      <c r="T1202" s="4" t="s">
        <v>3644</v>
      </c>
      <c r="U1202" s="4" t="s">
        <v>32</v>
      </c>
      <c r="V1202" s="17" t="s">
        <v>33</v>
      </c>
    </row>
    <row r="1203" spans="1:22" ht="96.2" customHeight="1" outlineLevel="5" x14ac:dyDescent="0.2">
      <c r="A1203" s="3">
        <v>783</v>
      </c>
      <c r="B1203" s="4" t="s">
        <v>3640</v>
      </c>
      <c r="C1203" s="4" t="s">
        <v>3641</v>
      </c>
      <c r="D1203" s="5" t="s">
        <v>3642</v>
      </c>
      <c r="E1203" s="6" t="s">
        <v>56</v>
      </c>
      <c r="F1203" s="7">
        <v>24</v>
      </c>
      <c r="G1203" s="7">
        <v>195</v>
      </c>
      <c r="H1203" s="8"/>
      <c r="I1203" s="3">
        <v>1</v>
      </c>
      <c r="J1203" s="21">
        <v>2142.8571428571431</v>
      </c>
      <c r="K1203" s="10"/>
      <c r="L1203" s="11">
        <f>J1203*K1203</f>
        <v>0</v>
      </c>
      <c r="M1203" s="12">
        <f>1.024*K1203</f>
        <v>0</v>
      </c>
      <c r="N1203" s="18">
        <f>0.01354*K1203</f>
        <v>0</v>
      </c>
      <c r="O1203" s="14"/>
      <c r="P1203" s="15" t="s">
        <v>3643</v>
      </c>
      <c r="Q1203" s="15" t="s">
        <v>30</v>
      </c>
      <c r="R1203" s="16" t="s">
        <v>38</v>
      </c>
      <c r="S1203" s="4" t="str">
        <f>HYPERLINK("https://redcat-toys.ru/api/getInfo/image/91e9799b-cccc-11ee-a25a-00155d82e908")</f>
        <v>https://redcat-toys.ru/api/getInfo/image/91e9799b-cccc-11ee-a25a-00155d82e908</v>
      </c>
      <c r="T1203" s="4" t="s">
        <v>3644</v>
      </c>
      <c r="U1203" s="4" t="s">
        <v>32</v>
      </c>
      <c r="V1203" s="17" t="s">
        <v>33</v>
      </c>
    </row>
    <row r="1204" spans="1:22" ht="12" customHeight="1" outlineLevel="4" x14ac:dyDescent="0.2">
      <c r="A1204" s="30" t="s">
        <v>3645</v>
      </c>
      <c r="B1204" s="30"/>
      <c r="C1204" s="30"/>
    </row>
    <row r="1205" spans="1:22" ht="96.2" customHeight="1" outlineLevel="5" x14ac:dyDescent="0.2">
      <c r="A1205" s="3">
        <v>784</v>
      </c>
      <c r="B1205" s="4" t="s">
        <v>3646</v>
      </c>
      <c r="C1205" s="4" t="s">
        <v>3647</v>
      </c>
      <c r="D1205" s="5" t="s">
        <v>3648</v>
      </c>
      <c r="E1205" s="6" t="s">
        <v>56</v>
      </c>
      <c r="F1205" s="7">
        <v>8</v>
      </c>
      <c r="G1205" s="7">
        <v>218</v>
      </c>
      <c r="H1205" s="8"/>
      <c r="I1205" s="3">
        <v>1</v>
      </c>
      <c r="J1205" s="21">
        <v>4714.2857142857147</v>
      </c>
      <c r="K1205" s="10"/>
      <c r="L1205" s="11">
        <f>J1205*K1205</f>
        <v>0</v>
      </c>
      <c r="M1205" s="12">
        <f>1.209*K1205</f>
        <v>0</v>
      </c>
      <c r="N1205" s="18">
        <f>0.01375*K1205</f>
        <v>0</v>
      </c>
      <c r="O1205" s="14"/>
      <c r="P1205" s="15" t="s">
        <v>3649</v>
      </c>
      <c r="Q1205" s="15" t="s">
        <v>47</v>
      </c>
      <c r="R1205" s="16" t="s">
        <v>38</v>
      </c>
      <c r="S1205" s="4" t="str">
        <f>HYPERLINK("https://redcat-toys.ru/api/getInfo/image/aeb2a3c7-c96d-11ee-a25a-00155d82e908")</f>
        <v>https://redcat-toys.ru/api/getInfo/image/aeb2a3c7-c96d-11ee-a25a-00155d82e908</v>
      </c>
      <c r="T1205" s="4" t="s">
        <v>3650</v>
      </c>
      <c r="U1205" s="4" t="s">
        <v>32</v>
      </c>
      <c r="V1205" s="17" t="s">
        <v>33</v>
      </c>
    </row>
    <row r="1206" spans="1:22" ht="12" customHeight="1" outlineLevel="3" x14ac:dyDescent="0.2">
      <c r="A1206" s="29" t="s">
        <v>3651</v>
      </c>
      <c r="B1206" s="29"/>
      <c r="C1206" s="29"/>
    </row>
    <row r="1207" spans="1:22" ht="12" customHeight="1" outlineLevel="4" x14ac:dyDescent="0.2">
      <c r="A1207" s="30" t="s">
        <v>3639</v>
      </c>
      <c r="B1207" s="30"/>
      <c r="C1207" s="30"/>
    </row>
    <row r="1208" spans="1:22" ht="96.2" customHeight="1" outlineLevel="5" x14ac:dyDescent="0.2">
      <c r="A1208" s="3">
        <v>785</v>
      </c>
      <c r="B1208" s="4" t="s">
        <v>3652</v>
      </c>
      <c r="C1208" s="4" t="s">
        <v>3653</v>
      </c>
      <c r="D1208" s="5" t="s">
        <v>3654</v>
      </c>
      <c r="E1208" s="6" t="s">
        <v>56</v>
      </c>
      <c r="F1208" s="7">
        <v>48</v>
      </c>
      <c r="G1208" s="7">
        <v>5</v>
      </c>
      <c r="H1208" s="8"/>
      <c r="I1208" s="3">
        <v>1</v>
      </c>
      <c r="J1208" s="9">
        <v>1214.2857142857144</v>
      </c>
      <c r="K1208" s="10"/>
      <c r="L1208" s="11">
        <f>J1208*K1208</f>
        <v>0</v>
      </c>
      <c r="M1208" s="12">
        <f>0.529*K1208</f>
        <v>0</v>
      </c>
      <c r="N1208" s="18">
        <f>0.00467*K1208</f>
        <v>0</v>
      </c>
      <c r="O1208" s="14"/>
      <c r="P1208" s="15" t="s">
        <v>3655</v>
      </c>
      <c r="Q1208" s="15" t="s">
        <v>30</v>
      </c>
      <c r="R1208" s="16" t="s">
        <v>38</v>
      </c>
      <c r="S1208" s="4" t="str">
        <f>HYPERLINK("https://redcat-toys.ru/api/getInfo/image/200af3a0-8bb5-11ef-a265-00155d82e908")</f>
        <v>https://redcat-toys.ru/api/getInfo/image/200af3a0-8bb5-11ef-a265-00155d82e908</v>
      </c>
      <c r="T1208" s="4" t="s">
        <v>3656</v>
      </c>
      <c r="U1208" s="4" t="s">
        <v>32</v>
      </c>
      <c r="V1208" s="17" t="s">
        <v>33</v>
      </c>
    </row>
    <row r="1209" spans="1:22" ht="96.2" customHeight="1" outlineLevel="5" x14ac:dyDescent="0.2">
      <c r="A1209" s="3">
        <v>786</v>
      </c>
      <c r="B1209" s="4" t="s">
        <v>3657</v>
      </c>
      <c r="C1209" s="4" t="s">
        <v>3658</v>
      </c>
      <c r="D1209" s="5" t="s">
        <v>3659</v>
      </c>
      <c r="E1209" s="6" t="s">
        <v>56</v>
      </c>
      <c r="F1209" s="7">
        <v>36</v>
      </c>
      <c r="G1209" s="7">
        <v>1</v>
      </c>
      <c r="H1209" s="8"/>
      <c r="I1209" s="3">
        <v>1</v>
      </c>
      <c r="J1209" s="9">
        <v>928.57142857142867</v>
      </c>
      <c r="K1209" s="10"/>
      <c r="L1209" s="11">
        <f>J1209*K1209</f>
        <v>0</v>
      </c>
      <c r="M1209" s="12">
        <f>0.555*K1209</f>
        <v>0</v>
      </c>
      <c r="N1209" s="18">
        <f>0.00713*K1209</f>
        <v>0</v>
      </c>
      <c r="O1209" s="14"/>
      <c r="P1209" s="15" t="s">
        <v>3660</v>
      </c>
      <c r="Q1209" s="15" t="s">
        <v>30</v>
      </c>
      <c r="R1209" s="16" t="s">
        <v>38</v>
      </c>
      <c r="S1209" s="4" t="str">
        <f>HYPERLINK("https://redcat-toys.ru/api/getInfo/image/1a1d3a0e-b89e-11eb-a205-ac1f6b442185")</f>
        <v>https://redcat-toys.ru/api/getInfo/image/1a1d3a0e-b89e-11eb-a205-ac1f6b442185</v>
      </c>
      <c r="T1209" s="4" t="s">
        <v>3661</v>
      </c>
      <c r="U1209" s="4" t="s">
        <v>32</v>
      </c>
      <c r="V1209" s="17" t="s">
        <v>33</v>
      </c>
    </row>
    <row r="1210" spans="1:22" ht="96.2" customHeight="1" outlineLevel="5" x14ac:dyDescent="0.2">
      <c r="A1210" s="3">
        <v>787</v>
      </c>
      <c r="B1210" s="4" t="s">
        <v>3662</v>
      </c>
      <c r="C1210" s="4" t="s">
        <v>3663</v>
      </c>
      <c r="D1210" s="5" t="s">
        <v>3664</v>
      </c>
      <c r="E1210" s="6" t="s">
        <v>56</v>
      </c>
      <c r="F1210" s="7">
        <v>48</v>
      </c>
      <c r="G1210" s="7">
        <v>10</v>
      </c>
      <c r="H1210" s="8"/>
      <c r="I1210" s="3">
        <v>1</v>
      </c>
      <c r="J1210" s="9">
        <v>1042.8571428571429</v>
      </c>
      <c r="K1210" s="10"/>
      <c r="L1210" s="11">
        <f>J1210*K1210</f>
        <v>0</v>
      </c>
      <c r="M1210" s="12">
        <f>0.448*K1210</f>
        <v>0</v>
      </c>
      <c r="N1210" s="18">
        <f>0.00674*K1210</f>
        <v>0</v>
      </c>
      <c r="O1210" s="14"/>
      <c r="P1210" s="15" t="s">
        <v>3665</v>
      </c>
      <c r="Q1210" s="15" t="s">
        <v>30</v>
      </c>
      <c r="R1210" s="16" t="s">
        <v>38</v>
      </c>
      <c r="S1210" s="4" t="str">
        <f>HYPERLINK("https://redcat-toys.ru/api/getInfo/image/c418e8a0-fec9-11ec-a213-ac1f6b442185")</f>
        <v>https://redcat-toys.ru/api/getInfo/image/c418e8a0-fec9-11ec-a213-ac1f6b442185</v>
      </c>
      <c r="T1210" s="4" t="s">
        <v>3666</v>
      </c>
      <c r="U1210" s="4" t="s">
        <v>32</v>
      </c>
      <c r="V1210" s="17" t="s">
        <v>33</v>
      </c>
    </row>
    <row r="1211" spans="1:22" ht="12" customHeight="1" outlineLevel="3" x14ac:dyDescent="0.2">
      <c r="A1211" s="29" t="s">
        <v>3667</v>
      </c>
      <c r="B1211" s="29"/>
      <c r="C1211" s="29"/>
    </row>
    <row r="1212" spans="1:22" ht="96.2" customHeight="1" outlineLevel="4" x14ac:dyDescent="0.2">
      <c r="A1212" s="3">
        <v>788</v>
      </c>
      <c r="B1212" s="4" t="s">
        <v>3668</v>
      </c>
      <c r="C1212" s="4" t="s">
        <v>3669</v>
      </c>
      <c r="D1212" s="5" t="s">
        <v>3670</v>
      </c>
      <c r="E1212" s="6" t="s">
        <v>56</v>
      </c>
      <c r="F1212" s="7">
        <v>16</v>
      </c>
      <c r="G1212" s="7">
        <v>23</v>
      </c>
      <c r="H1212" s="8"/>
      <c r="I1212" s="3">
        <v>1</v>
      </c>
      <c r="J1212" s="21">
        <v>1607.1428571428573</v>
      </c>
      <c r="K1212" s="10"/>
      <c r="L1212" s="11">
        <f>J1212*K1212</f>
        <v>0</v>
      </c>
      <c r="M1212" s="12">
        <f>0.673*K1212</f>
        <v>0</v>
      </c>
      <c r="N1212" s="18">
        <f>0.00886*K1212</f>
        <v>0</v>
      </c>
      <c r="O1212" s="14"/>
      <c r="P1212" s="15" t="s">
        <v>3671</v>
      </c>
      <c r="Q1212" s="15" t="s">
        <v>30</v>
      </c>
      <c r="R1212" s="16" t="s">
        <v>38</v>
      </c>
      <c r="S1212" s="4" t="str">
        <f>HYPERLINK("https://redcat-toys.ru/api/getInfo/image/544308a0-c653-11ee-a25a-00155d82e908")</f>
        <v>https://redcat-toys.ru/api/getInfo/image/544308a0-c653-11ee-a25a-00155d82e908</v>
      </c>
      <c r="T1212" s="4" t="s">
        <v>3672</v>
      </c>
      <c r="U1212" s="4" t="s">
        <v>32</v>
      </c>
      <c r="V1212" s="17" t="s">
        <v>33</v>
      </c>
    </row>
    <row r="1213" spans="1:22" ht="12" customHeight="1" outlineLevel="3" x14ac:dyDescent="0.2">
      <c r="A1213" s="29" t="s">
        <v>3673</v>
      </c>
      <c r="B1213" s="29"/>
      <c r="C1213" s="29"/>
    </row>
    <row r="1214" spans="1:22" ht="96.2" customHeight="1" outlineLevel="4" x14ac:dyDescent="0.2">
      <c r="A1214" s="3">
        <v>789</v>
      </c>
      <c r="B1214" s="4" t="s">
        <v>3674</v>
      </c>
      <c r="C1214" s="4" t="s">
        <v>3675</v>
      </c>
      <c r="D1214" s="5" t="s">
        <v>3676</v>
      </c>
      <c r="E1214" s="6" t="s">
        <v>56</v>
      </c>
      <c r="F1214" s="7">
        <v>24</v>
      </c>
      <c r="G1214" s="7">
        <v>131</v>
      </c>
      <c r="H1214" s="8"/>
      <c r="I1214" s="3">
        <v>1</v>
      </c>
      <c r="J1214" s="21">
        <v>1785.7142857142858</v>
      </c>
      <c r="K1214" s="10"/>
      <c r="L1214" s="11">
        <f>J1214*K1214</f>
        <v>0</v>
      </c>
      <c r="M1214" s="12">
        <f>0.947*K1214</f>
        <v>0</v>
      </c>
      <c r="N1214" s="13">
        <f>0.0106*K1214</f>
        <v>0</v>
      </c>
      <c r="O1214" s="14"/>
      <c r="P1214" s="15" t="s">
        <v>3677</v>
      </c>
      <c r="Q1214" s="15" t="s">
        <v>30</v>
      </c>
      <c r="R1214" s="16" t="s">
        <v>38</v>
      </c>
      <c r="S1214" s="4" t="str">
        <f>HYPERLINK("https://redcat-toys.ru/api/getInfo/image/12e7db20-ccce-11ee-a25a-00155d82e908")</f>
        <v>https://redcat-toys.ru/api/getInfo/image/12e7db20-ccce-11ee-a25a-00155d82e908</v>
      </c>
      <c r="T1214" s="4" t="s">
        <v>3678</v>
      </c>
      <c r="U1214" s="4" t="s">
        <v>32</v>
      </c>
      <c r="V1214" s="17" t="s">
        <v>33</v>
      </c>
    </row>
    <row r="1215" spans="1:22" ht="96.2" customHeight="1" outlineLevel="4" x14ac:dyDescent="0.2">
      <c r="A1215" s="3">
        <v>790</v>
      </c>
      <c r="B1215" s="4" t="s">
        <v>3679</v>
      </c>
      <c r="C1215" s="4" t="s">
        <v>3680</v>
      </c>
      <c r="D1215" s="5" t="s">
        <v>3681</v>
      </c>
      <c r="E1215" s="6" t="s">
        <v>56</v>
      </c>
      <c r="F1215" s="7">
        <v>8</v>
      </c>
      <c r="G1215" s="7">
        <v>80</v>
      </c>
      <c r="H1215" s="8"/>
      <c r="I1215" s="3">
        <v>1</v>
      </c>
      <c r="J1215" s="21">
        <v>1714.2857142857144</v>
      </c>
      <c r="K1215" s="10"/>
      <c r="L1215" s="11">
        <f>J1215*K1215</f>
        <v>0</v>
      </c>
      <c r="M1215" s="12">
        <f>1.376*K1215</f>
        <v>0</v>
      </c>
      <c r="N1215" s="18">
        <f>0.01823*K1215</f>
        <v>0</v>
      </c>
      <c r="O1215" s="14"/>
      <c r="P1215" s="15" t="s">
        <v>3682</v>
      </c>
      <c r="Q1215" s="15" t="s">
        <v>30</v>
      </c>
      <c r="R1215" s="16" t="s">
        <v>38</v>
      </c>
      <c r="S1215" s="4" t="str">
        <f>HYPERLINK("https://redcat-toys.ru/api/getInfo/image/5f41dc93-822c-11ee-a248-00155d82e902")</f>
        <v>https://redcat-toys.ru/api/getInfo/image/5f41dc93-822c-11ee-a248-00155d82e902</v>
      </c>
      <c r="T1215" s="4" t="s">
        <v>3683</v>
      </c>
      <c r="U1215" s="4" t="s">
        <v>32</v>
      </c>
      <c r="V1215" s="17" t="s">
        <v>33</v>
      </c>
    </row>
    <row r="1216" spans="1:22" ht="12" customHeight="1" outlineLevel="3" x14ac:dyDescent="0.2">
      <c r="A1216" s="29" t="s">
        <v>3684</v>
      </c>
      <c r="B1216" s="29"/>
      <c r="C1216" s="29"/>
    </row>
    <row r="1217" spans="1:22" ht="96.2" customHeight="1" outlineLevel="4" x14ac:dyDescent="0.2">
      <c r="A1217" s="3">
        <v>791</v>
      </c>
      <c r="B1217" s="4" t="s">
        <v>3685</v>
      </c>
      <c r="C1217" s="4" t="s">
        <v>3686</v>
      </c>
      <c r="D1217" s="5" t="s">
        <v>3687</v>
      </c>
      <c r="E1217" s="6" t="s">
        <v>56</v>
      </c>
      <c r="F1217" s="7">
        <v>18</v>
      </c>
      <c r="G1217" s="7">
        <v>2</v>
      </c>
      <c r="H1217" s="8"/>
      <c r="I1217" s="3">
        <v>1</v>
      </c>
      <c r="J1217" s="9">
        <v>1392.8571428571429</v>
      </c>
      <c r="K1217" s="10"/>
      <c r="L1217" s="11">
        <f>J1217*K1217</f>
        <v>0</v>
      </c>
      <c r="M1217" s="12">
        <f>0.566*K1217</f>
        <v>0</v>
      </c>
      <c r="N1217" s="18">
        <f>0.00776*K1217</f>
        <v>0</v>
      </c>
      <c r="O1217" s="14"/>
      <c r="P1217" s="15" t="s">
        <v>3688</v>
      </c>
      <c r="Q1217" s="15" t="s">
        <v>30</v>
      </c>
      <c r="R1217" s="16" t="s">
        <v>38</v>
      </c>
      <c r="S1217" s="4" t="str">
        <f>HYPERLINK("https://redcat-toys.ru/api/getInfo/image/5d18ba8f-ef4c-11e9-a235-ac1f6b442184")</f>
        <v>https://redcat-toys.ru/api/getInfo/image/5d18ba8f-ef4c-11e9-a235-ac1f6b442184</v>
      </c>
      <c r="T1217" s="4" t="s">
        <v>3689</v>
      </c>
      <c r="U1217" s="4" t="s">
        <v>32</v>
      </c>
      <c r="V1217" s="17" t="s">
        <v>33</v>
      </c>
    </row>
    <row r="1218" spans="1:22" ht="12" customHeight="1" outlineLevel="2" x14ac:dyDescent="0.2">
      <c r="A1218" s="28" t="s">
        <v>3690</v>
      </c>
      <c r="B1218" s="28"/>
      <c r="C1218" s="28"/>
    </row>
    <row r="1219" spans="1:22" ht="12" customHeight="1" outlineLevel="3" x14ac:dyDescent="0.2">
      <c r="A1219" s="29" t="s">
        <v>3691</v>
      </c>
      <c r="B1219" s="29"/>
      <c r="C1219" s="29"/>
    </row>
    <row r="1220" spans="1:22" ht="96.2" customHeight="1" outlineLevel="4" x14ac:dyDescent="0.2">
      <c r="A1220" s="3">
        <v>792</v>
      </c>
      <c r="B1220" s="4" t="s">
        <v>3692</v>
      </c>
      <c r="C1220" s="4" t="s">
        <v>3693</v>
      </c>
      <c r="D1220" s="5" t="s">
        <v>3694</v>
      </c>
      <c r="E1220" s="6" t="s">
        <v>56</v>
      </c>
      <c r="F1220" s="7">
        <v>48</v>
      </c>
      <c r="G1220" s="7">
        <v>69</v>
      </c>
      <c r="H1220" s="8"/>
      <c r="I1220" s="3">
        <v>1</v>
      </c>
      <c r="J1220" s="9">
        <v>428.57142857142861</v>
      </c>
      <c r="K1220" s="10"/>
      <c r="L1220" s="11">
        <f>J1220*K1220</f>
        <v>0</v>
      </c>
      <c r="M1220" s="12">
        <f>0.456*K1220</f>
        <v>0</v>
      </c>
      <c r="N1220" s="18">
        <f>0.00456*K1220</f>
        <v>0</v>
      </c>
      <c r="O1220" s="14"/>
      <c r="P1220" s="15" t="s">
        <v>3695</v>
      </c>
      <c r="Q1220" s="15" t="s">
        <v>30</v>
      </c>
      <c r="R1220" s="16" t="s">
        <v>38</v>
      </c>
      <c r="S1220" s="4" t="str">
        <f>HYPERLINK("https://redcat-toys.ru/api/getInfo/image/f774fc85-c7b5-11ed-a230-00155d82e902")</f>
        <v>https://redcat-toys.ru/api/getInfo/image/f774fc85-c7b5-11ed-a230-00155d82e902</v>
      </c>
      <c r="T1220" s="4" t="s">
        <v>3696</v>
      </c>
      <c r="U1220" s="4" t="s">
        <v>32</v>
      </c>
      <c r="V1220" s="17" t="s">
        <v>33</v>
      </c>
    </row>
    <row r="1221" spans="1:22" ht="12" customHeight="1" outlineLevel="3" x14ac:dyDescent="0.2">
      <c r="A1221" s="29" t="s">
        <v>3697</v>
      </c>
      <c r="B1221" s="29"/>
      <c r="C1221" s="29"/>
    </row>
    <row r="1222" spans="1:22" ht="96.2" customHeight="1" outlineLevel="4" x14ac:dyDescent="0.2">
      <c r="A1222" s="3">
        <v>793</v>
      </c>
      <c r="B1222" s="4" t="s">
        <v>3698</v>
      </c>
      <c r="C1222" s="4" t="s">
        <v>3699</v>
      </c>
      <c r="D1222" s="5" t="s">
        <v>3700</v>
      </c>
      <c r="E1222" s="6" t="s">
        <v>56</v>
      </c>
      <c r="F1222" s="7">
        <v>18</v>
      </c>
      <c r="G1222" s="7">
        <v>28</v>
      </c>
      <c r="H1222" s="8"/>
      <c r="I1222" s="3">
        <v>1</v>
      </c>
      <c r="J1222" s="21">
        <v>1642.8571428571429</v>
      </c>
      <c r="K1222" s="10"/>
      <c r="L1222" s="11">
        <f>J1222*K1222</f>
        <v>0</v>
      </c>
      <c r="M1222" s="12">
        <f>1.389*K1222</f>
        <v>0</v>
      </c>
      <c r="N1222" s="18">
        <f>0.01301*K1222</f>
        <v>0</v>
      </c>
      <c r="O1222" s="14"/>
      <c r="P1222" s="15" t="s">
        <v>3701</v>
      </c>
      <c r="Q1222" s="15" t="s">
        <v>30</v>
      </c>
      <c r="R1222" s="16" t="s">
        <v>38</v>
      </c>
      <c r="S1222" s="4" t="str">
        <f>HYPERLINK("https://redcat-toys.ru/api/getInfo/image/5b5a27a4-94d3-11ee-a250-00155d82e908")</f>
        <v>https://redcat-toys.ru/api/getInfo/image/5b5a27a4-94d3-11ee-a250-00155d82e908</v>
      </c>
      <c r="T1222" s="4" t="s">
        <v>3702</v>
      </c>
      <c r="U1222" s="4" t="s">
        <v>32</v>
      </c>
      <c r="V1222" s="17" t="s">
        <v>33</v>
      </c>
    </row>
    <row r="1223" spans="1:22" ht="96.2" customHeight="1" outlineLevel="4" x14ac:dyDescent="0.2">
      <c r="A1223" s="3">
        <v>794</v>
      </c>
      <c r="B1223" s="4" t="s">
        <v>3703</v>
      </c>
      <c r="C1223" s="4" t="s">
        <v>3704</v>
      </c>
      <c r="D1223" s="5" t="s">
        <v>3705</v>
      </c>
      <c r="E1223" s="6" t="s">
        <v>56</v>
      </c>
      <c r="F1223" s="7">
        <v>12</v>
      </c>
      <c r="G1223" s="7">
        <v>47</v>
      </c>
      <c r="H1223" s="8"/>
      <c r="I1223" s="3">
        <v>1</v>
      </c>
      <c r="J1223" s="21">
        <v>2114.2857142857142</v>
      </c>
      <c r="K1223" s="10"/>
      <c r="L1223" s="11">
        <f>J1223*K1223</f>
        <v>0</v>
      </c>
      <c r="M1223" s="12">
        <f>1.796*K1223</f>
        <v>0</v>
      </c>
      <c r="N1223" s="18">
        <f>0.01502*K1223</f>
        <v>0</v>
      </c>
      <c r="O1223" s="14"/>
      <c r="P1223" s="15" t="s">
        <v>3706</v>
      </c>
      <c r="Q1223" s="15" t="s">
        <v>30</v>
      </c>
      <c r="R1223" s="16" t="s">
        <v>38</v>
      </c>
      <c r="S1223" s="4" t="str">
        <f>HYPERLINK("https://redcat-toys.ru/api/getInfo/image/ceebb4b6-94d3-11ee-a250-00155d82e908")</f>
        <v>https://redcat-toys.ru/api/getInfo/image/ceebb4b6-94d3-11ee-a250-00155d82e908</v>
      </c>
      <c r="T1223" s="4" t="s">
        <v>3707</v>
      </c>
      <c r="U1223" s="4" t="s">
        <v>32</v>
      </c>
      <c r="V1223" s="17" t="s">
        <v>33</v>
      </c>
    </row>
    <row r="1224" spans="1:22" ht="96.2" customHeight="1" outlineLevel="4" x14ac:dyDescent="0.2">
      <c r="A1224" s="3">
        <v>795</v>
      </c>
      <c r="B1224" s="4" t="s">
        <v>3708</v>
      </c>
      <c r="C1224" s="4" t="s">
        <v>3709</v>
      </c>
      <c r="D1224" s="5" t="s">
        <v>3710</v>
      </c>
      <c r="E1224" s="6" t="s">
        <v>56</v>
      </c>
      <c r="F1224" s="7">
        <v>18</v>
      </c>
      <c r="G1224" s="7">
        <v>17</v>
      </c>
      <c r="H1224" s="8"/>
      <c r="I1224" s="3">
        <v>1</v>
      </c>
      <c r="J1224" s="9">
        <v>1142.8571428571429</v>
      </c>
      <c r="K1224" s="10"/>
      <c r="L1224" s="11">
        <f>J1224*K1224</f>
        <v>0</v>
      </c>
      <c r="M1224" s="19">
        <f>0.98*K1224</f>
        <v>0</v>
      </c>
      <c r="N1224" s="18">
        <f>0.00813*K1224</f>
        <v>0</v>
      </c>
      <c r="O1224" s="14"/>
      <c r="P1224" s="15" t="s">
        <v>3711</v>
      </c>
      <c r="Q1224" s="15" t="s">
        <v>30</v>
      </c>
      <c r="R1224" s="16" t="s">
        <v>38</v>
      </c>
      <c r="S1224" s="4" t="str">
        <f>HYPERLINK("https://redcat-toys.ru/api/getInfo/image/f7bf2009-94d2-11ee-a250-00155d82e908")</f>
        <v>https://redcat-toys.ru/api/getInfo/image/f7bf2009-94d2-11ee-a250-00155d82e908</v>
      </c>
      <c r="T1224" s="4" t="s">
        <v>3712</v>
      </c>
      <c r="U1224" s="4" t="s">
        <v>32</v>
      </c>
      <c r="V1224" s="17" t="s">
        <v>33</v>
      </c>
    </row>
    <row r="1225" spans="1:22" ht="96.2" customHeight="1" outlineLevel="4" x14ac:dyDescent="0.2">
      <c r="A1225" s="3">
        <v>796</v>
      </c>
      <c r="B1225" s="4" t="s">
        <v>3713</v>
      </c>
      <c r="C1225" s="4" t="s">
        <v>3714</v>
      </c>
      <c r="D1225" s="5" t="s">
        <v>3715</v>
      </c>
      <c r="E1225" s="6" t="s">
        <v>56</v>
      </c>
      <c r="F1225" s="7">
        <v>24</v>
      </c>
      <c r="G1225" s="7">
        <v>10</v>
      </c>
      <c r="H1225" s="8"/>
      <c r="I1225" s="3">
        <v>1</v>
      </c>
      <c r="J1225" s="9">
        <v>1142.8571428571429</v>
      </c>
      <c r="K1225" s="10"/>
      <c r="L1225" s="11">
        <f>J1225*K1225</f>
        <v>0</v>
      </c>
      <c r="M1225" s="12">
        <f>0.697*K1225</f>
        <v>0</v>
      </c>
      <c r="N1225" s="18">
        <f>0.01002*K1225</f>
        <v>0</v>
      </c>
      <c r="O1225" s="14"/>
      <c r="P1225" s="15" t="s">
        <v>3716</v>
      </c>
      <c r="Q1225" s="15" t="s">
        <v>30</v>
      </c>
      <c r="R1225" s="16" t="s">
        <v>38</v>
      </c>
      <c r="S1225" s="4" t="str">
        <f>HYPERLINK("https://redcat-toys.ru/api/getInfo/image/689c8717-94d2-11ee-a250-00155d82e908")</f>
        <v>https://redcat-toys.ru/api/getInfo/image/689c8717-94d2-11ee-a250-00155d82e908</v>
      </c>
      <c r="T1225" s="4" t="s">
        <v>3717</v>
      </c>
      <c r="U1225" s="4" t="s">
        <v>32</v>
      </c>
      <c r="V1225" s="17" t="s">
        <v>33</v>
      </c>
    </row>
    <row r="1226" spans="1:22" ht="12" customHeight="1" outlineLevel="3" x14ac:dyDescent="0.2">
      <c r="A1226" s="29" t="s">
        <v>3718</v>
      </c>
      <c r="B1226" s="29"/>
      <c r="C1226" s="29"/>
    </row>
    <row r="1227" spans="1:22" ht="96.2" customHeight="1" outlineLevel="4" x14ac:dyDescent="0.2">
      <c r="A1227" s="3">
        <v>797</v>
      </c>
      <c r="B1227" s="4" t="s">
        <v>3719</v>
      </c>
      <c r="C1227" s="4" t="s">
        <v>3720</v>
      </c>
      <c r="D1227" s="5" t="s">
        <v>3721</v>
      </c>
      <c r="E1227" s="6" t="s">
        <v>56</v>
      </c>
      <c r="F1227" s="7">
        <v>6</v>
      </c>
      <c r="G1227" s="7">
        <v>6</v>
      </c>
      <c r="H1227" s="8"/>
      <c r="I1227" s="3">
        <v>1</v>
      </c>
      <c r="J1227" s="21">
        <v>1642.8571428571429</v>
      </c>
      <c r="K1227" s="10"/>
      <c r="L1227" s="11">
        <f>J1227*K1227</f>
        <v>0</v>
      </c>
      <c r="M1227" s="12">
        <f>1.199*K1227</f>
        <v>0</v>
      </c>
      <c r="N1227" s="18">
        <f>0.01653*K1227</f>
        <v>0</v>
      </c>
      <c r="O1227" s="14"/>
      <c r="P1227" s="15" t="s">
        <v>3722</v>
      </c>
      <c r="Q1227" s="15" t="s">
        <v>30</v>
      </c>
      <c r="R1227" s="16" t="s">
        <v>38</v>
      </c>
      <c r="S1227" s="4" t="str">
        <f>HYPERLINK("https://redcat-toys.ru/api/getInfo/image/9e5d73ff-3817-11ee-a240-00155d82e902")</f>
        <v>https://redcat-toys.ru/api/getInfo/image/9e5d73ff-3817-11ee-a240-00155d82e902</v>
      </c>
      <c r="T1227" s="4" t="s">
        <v>3723</v>
      </c>
      <c r="U1227" s="4" t="s">
        <v>32</v>
      </c>
      <c r="V1227" s="17" t="s">
        <v>33</v>
      </c>
    </row>
    <row r="1228" spans="1:22" ht="12" customHeight="1" outlineLevel="2" x14ac:dyDescent="0.2">
      <c r="A1228" s="28" t="s">
        <v>3724</v>
      </c>
      <c r="B1228" s="28"/>
      <c r="C1228" s="28"/>
    </row>
    <row r="1229" spans="1:22" ht="12" customHeight="1" outlineLevel="3" x14ac:dyDescent="0.2">
      <c r="A1229" s="29" t="s">
        <v>3725</v>
      </c>
      <c r="B1229" s="29"/>
      <c r="C1229" s="29"/>
    </row>
    <row r="1230" spans="1:22" ht="96.2" customHeight="1" outlineLevel="4" x14ac:dyDescent="0.2">
      <c r="A1230" s="3">
        <v>798</v>
      </c>
      <c r="B1230" s="4" t="s">
        <v>3726</v>
      </c>
      <c r="C1230" s="4" t="s">
        <v>3727</v>
      </c>
      <c r="D1230" s="5" t="s">
        <v>3728</v>
      </c>
      <c r="E1230" s="6"/>
      <c r="F1230" s="7">
        <v>16</v>
      </c>
      <c r="G1230" s="7">
        <v>1</v>
      </c>
      <c r="H1230" s="8"/>
      <c r="I1230" s="3">
        <v>1</v>
      </c>
      <c r="J1230" s="21">
        <v>2000.0000000000002</v>
      </c>
      <c r="K1230" s="10"/>
      <c r="L1230" s="11">
        <f>J1230*K1230</f>
        <v>0</v>
      </c>
      <c r="M1230" s="12">
        <f>0.946*K1230</f>
        <v>0</v>
      </c>
      <c r="N1230" s="18">
        <f>0.01222*K1230</f>
        <v>0</v>
      </c>
      <c r="O1230" s="14"/>
      <c r="P1230" s="15" t="s">
        <v>3729</v>
      </c>
      <c r="Q1230" s="15" t="s">
        <v>30</v>
      </c>
      <c r="R1230" s="16" t="s">
        <v>38</v>
      </c>
      <c r="S1230" s="4" t="str">
        <f>HYPERLINK("https://redcat-toys.ru/api/getInfo/image/4f30e0bf-1fb5-11ed-a216-ac1f6b442185")</f>
        <v>https://redcat-toys.ru/api/getInfo/image/4f30e0bf-1fb5-11ed-a216-ac1f6b442185</v>
      </c>
      <c r="T1230" s="4" t="s">
        <v>3730</v>
      </c>
      <c r="U1230" s="4" t="s">
        <v>32</v>
      </c>
      <c r="V1230" s="17" t="s">
        <v>33</v>
      </c>
    </row>
    <row r="1231" spans="1:22" ht="15.75" customHeight="1" outlineLevel="1" x14ac:dyDescent="0.2">
      <c r="A1231" s="27" t="s">
        <v>3731</v>
      </c>
      <c r="B1231" s="27"/>
      <c r="C1231" s="27"/>
    </row>
    <row r="1232" spans="1:22" ht="12" customHeight="1" outlineLevel="2" x14ac:dyDescent="0.2">
      <c r="A1232" s="28" t="s">
        <v>3732</v>
      </c>
      <c r="B1232" s="28"/>
      <c r="C1232" s="28"/>
    </row>
    <row r="1233" spans="1:22" ht="12" customHeight="1" outlineLevel="3" x14ac:dyDescent="0.2">
      <c r="A1233" s="29" t="s">
        <v>3733</v>
      </c>
      <c r="B1233" s="29"/>
      <c r="C1233" s="29"/>
    </row>
    <row r="1234" spans="1:22" ht="12" customHeight="1" outlineLevel="4" x14ac:dyDescent="0.2">
      <c r="A1234" s="30" t="s">
        <v>3734</v>
      </c>
      <c r="B1234" s="30"/>
      <c r="C1234" s="30"/>
    </row>
    <row r="1235" spans="1:22" ht="96.2" customHeight="1" outlineLevel="5" x14ac:dyDescent="0.2">
      <c r="A1235" s="3">
        <v>799</v>
      </c>
      <c r="B1235" s="4" t="s">
        <v>3735</v>
      </c>
      <c r="C1235" s="4" t="s">
        <v>3736</v>
      </c>
      <c r="D1235" s="5" t="s">
        <v>3737</v>
      </c>
      <c r="E1235" s="6" t="s">
        <v>56</v>
      </c>
      <c r="F1235" s="7">
        <v>144</v>
      </c>
      <c r="G1235" s="11" t="s">
        <v>57</v>
      </c>
      <c r="H1235" s="8"/>
      <c r="I1235" s="3">
        <v>5</v>
      </c>
      <c r="J1235" s="9">
        <v>114.28571428571429</v>
      </c>
      <c r="K1235" s="10"/>
      <c r="L1235" s="11">
        <f>J1235*K1235</f>
        <v>0</v>
      </c>
      <c r="M1235" s="12">
        <f>0.101*K1235</f>
        <v>0</v>
      </c>
      <c r="N1235" s="18">
        <f>0.00219*K1235</f>
        <v>0</v>
      </c>
      <c r="O1235" s="14"/>
      <c r="P1235" s="15" t="s">
        <v>3738</v>
      </c>
      <c r="Q1235" s="15" t="s">
        <v>30</v>
      </c>
      <c r="R1235" s="16" t="s">
        <v>38</v>
      </c>
      <c r="S1235" s="4" t="str">
        <f>HYPERLINK("https://redcat-toys.ru/api/getInfo/image/307ab5dd-72a0-11ec-a210-ac1f6b442185")</f>
        <v>https://redcat-toys.ru/api/getInfo/image/307ab5dd-72a0-11ec-a210-ac1f6b442185</v>
      </c>
      <c r="T1235" s="4" t="s">
        <v>3739</v>
      </c>
      <c r="U1235" s="4" t="s">
        <v>32</v>
      </c>
      <c r="V1235" s="17" t="s">
        <v>33</v>
      </c>
    </row>
    <row r="1236" spans="1:22" ht="96.2" customHeight="1" outlineLevel="5" x14ac:dyDescent="0.2">
      <c r="A1236" s="3">
        <v>800</v>
      </c>
      <c r="B1236" s="4" t="s">
        <v>3735</v>
      </c>
      <c r="C1236" s="4" t="s">
        <v>3736</v>
      </c>
      <c r="D1236" s="5" t="s">
        <v>3737</v>
      </c>
      <c r="E1236" s="6" t="s">
        <v>56</v>
      </c>
      <c r="F1236" s="7">
        <v>288</v>
      </c>
      <c r="G1236" s="11" t="s">
        <v>57</v>
      </c>
      <c r="H1236" s="8"/>
      <c r="I1236" s="3">
        <v>5</v>
      </c>
      <c r="J1236" s="9">
        <v>114.28571428571429</v>
      </c>
      <c r="K1236" s="10"/>
      <c r="L1236" s="11">
        <f>J1236*K1236</f>
        <v>0</v>
      </c>
      <c r="M1236" s="12">
        <f>0.101*K1236</f>
        <v>0</v>
      </c>
      <c r="N1236" s="18">
        <f>0.00219*K1236</f>
        <v>0</v>
      </c>
      <c r="O1236" s="14"/>
      <c r="P1236" s="15" t="s">
        <v>3738</v>
      </c>
      <c r="Q1236" s="15" t="s">
        <v>30</v>
      </c>
      <c r="R1236" s="16" t="s">
        <v>38</v>
      </c>
      <c r="S1236" s="4" t="str">
        <f>HYPERLINK("https://redcat-toys.ru/api/getInfo/image/307ab5dd-72a0-11ec-a210-ac1f6b442185")</f>
        <v>https://redcat-toys.ru/api/getInfo/image/307ab5dd-72a0-11ec-a210-ac1f6b442185</v>
      </c>
      <c r="T1236" s="4" t="s">
        <v>3739</v>
      </c>
      <c r="U1236" s="4" t="s">
        <v>32</v>
      </c>
      <c r="V1236" s="17" t="s">
        <v>33</v>
      </c>
    </row>
    <row r="1237" spans="1:22" ht="12" customHeight="1" outlineLevel="4" x14ac:dyDescent="0.2">
      <c r="A1237" s="30" t="s">
        <v>3740</v>
      </c>
      <c r="B1237" s="30"/>
      <c r="C1237" s="30"/>
    </row>
    <row r="1238" spans="1:22" ht="96.2" customHeight="1" outlineLevel="5" x14ac:dyDescent="0.2">
      <c r="A1238" s="3">
        <v>801</v>
      </c>
      <c r="B1238" s="4" t="s">
        <v>3741</v>
      </c>
      <c r="C1238" s="4" t="s">
        <v>3742</v>
      </c>
      <c r="D1238" s="5" t="s">
        <v>3743</v>
      </c>
      <c r="E1238" s="6" t="s">
        <v>56</v>
      </c>
      <c r="F1238" s="7">
        <v>648</v>
      </c>
      <c r="G1238" s="7">
        <v>126</v>
      </c>
      <c r="H1238" s="8"/>
      <c r="I1238" s="3">
        <v>18</v>
      </c>
      <c r="J1238" s="9">
        <v>71.428571428571431</v>
      </c>
      <c r="K1238" s="10"/>
      <c r="L1238" s="11">
        <f>J1238*K1238</f>
        <v>0</v>
      </c>
      <c r="M1238" s="12">
        <f>0.036*K1238</f>
        <v>0</v>
      </c>
      <c r="N1238" s="18">
        <f>0.00023*K1238</f>
        <v>0</v>
      </c>
      <c r="O1238" s="14"/>
      <c r="P1238" s="15" t="s">
        <v>3744</v>
      </c>
      <c r="Q1238" s="15" t="s">
        <v>30</v>
      </c>
      <c r="R1238" s="16" t="s">
        <v>38</v>
      </c>
      <c r="S1238" s="4" t="str">
        <f>HYPERLINK("https://redcat-toys.ru/api/getInfo/image/74353883-a544-11ee-a258-00155d82e908")</f>
        <v>https://redcat-toys.ru/api/getInfo/image/74353883-a544-11ee-a258-00155d82e908</v>
      </c>
      <c r="T1238" s="4" t="s">
        <v>3745</v>
      </c>
      <c r="U1238" s="4" t="s">
        <v>32</v>
      </c>
      <c r="V1238" s="17" t="s">
        <v>33</v>
      </c>
    </row>
    <row r="1239" spans="1:22" ht="12" customHeight="1" outlineLevel="3" x14ac:dyDescent="0.2">
      <c r="A1239" s="29" t="s">
        <v>3746</v>
      </c>
      <c r="B1239" s="29"/>
      <c r="C1239" s="29"/>
    </row>
    <row r="1240" spans="1:22" ht="12" customHeight="1" outlineLevel="4" x14ac:dyDescent="0.2">
      <c r="A1240" s="30" t="s">
        <v>3740</v>
      </c>
      <c r="B1240" s="30"/>
      <c r="C1240" s="30"/>
    </row>
    <row r="1241" spans="1:22" ht="12" customHeight="1" outlineLevel="5" x14ac:dyDescent="0.2">
      <c r="A1241" s="31" t="s">
        <v>3587</v>
      </c>
      <c r="B1241" s="31"/>
      <c r="C1241" s="31"/>
    </row>
    <row r="1242" spans="1:22" ht="96.2" customHeight="1" outlineLevel="6" x14ac:dyDescent="0.2">
      <c r="A1242" s="3">
        <v>802</v>
      </c>
      <c r="B1242" s="4" t="s">
        <v>3747</v>
      </c>
      <c r="C1242" s="4" t="s">
        <v>3748</v>
      </c>
      <c r="D1242" s="5" t="s">
        <v>3749</v>
      </c>
      <c r="E1242" s="6" t="s">
        <v>56</v>
      </c>
      <c r="F1242" s="7">
        <v>30</v>
      </c>
      <c r="G1242" s="7">
        <v>368</v>
      </c>
      <c r="H1242" s="8"/>
      <c r="I1242" s="3">
        <v>1</v>
      </c>
      <c r="J1242" s="9">
        <v>400</v>
      </c>
      <c r="K1242" s="10"/>
      <c r="L1242" s="11">
        <f>J1242*K1242</f>
        <v>0</v>
      </c>
      <c r="M1242" s="12">
        <f>0.193*K1242</f>
        <v>0</v>
      </c>
      <c r="N1242" s="13">
        <f>0.0031*K1242</f>
        <v>0</v>
      </c>
      <c r="O1242" s="14"/>
      <c r="P1242" s="15" t="s">
        <v>3750</v>
      </c>
      <c r="Q1242" s="15" t="s">
        <v>30</v>
      </c>
      <c r="R1242" s="16" t="s">
        <v>38</v>
      </c>
      <c r="S1242" s="4" t="str">
        <f>HYPERLINK("https://redcat-toys.ru/api/getInfo/image/fe68291c-17eb-11ed-a215-ac1f6b442185")</f>
        <v>https://redcat-toys.ru/api/getInfo/image/fe68291c-17eb-11ed-a215-ac1f6b442185</v>
      </c>
      <c r="T1242" s="4" t="s">
        <v>3751</v>
      </c>
      <c r="U1242" s="4" t="s">
        <v>32</v>
      </c>
      <c r="V1242" s="17" t="s">
        <v>33</v>
      </c>
    </row>
    <row r="1243" spans="1:22" ht="96.2" customHeight="1" outlineLevel="6" x14ac:dyDescent="0.2">
      <c r="A1243" s="3">
        <v>803</v>
      </c>
      <c r="B1243" s="4" t="s">
        <v>3747</v>
      </c>
      <c r="C1243" s="4" t="s">
        <v>3748</v>
      </c>
      <c r="D1243" s="5" t="s">
        <v>3749</v>
      </c>
      <c r="E1243" s="6" t="s">
        <v>56</v>
      </c>
      <c r="F1243" s="7">
        <v>60</v>
      </c>
      <c r="G1243" s="7">
        <v>368</v>
      </c>
      <c r="H1243" s="8"/>
      <c r="I1243" s="3">
        <v>1</v>
      </c>
      <c r="J1243" s="9">
        <v>400</v>
      </c>
      <c r="K1243" s="10"/>
      <c r="L1243" s="11">
        <f>J1243*K1243</f>
        <v>0</v>
      </c>
      <c r="M1243" s="12">
        <f>0.193*K1243</f>
        <v>0</v>
      </c>
      <c r="N1243" s="13">
        <f>0.0031*K1243</f>
        <v>0</v>
      </c>
      <c r="O1243" s="14"/>
      <c r="P1243" s="15" t="s">
        <v>3750</v>
      </c>
      <c r="Q1243" s="15" t="s">
        <v>30</v>
      </c>
      <c r="R1243" s="16" t="s">
        <v>38</v>
      </c>
      <c r="S1243" s="4" t="str">
        <f>HYPERLINK("https://redcat-toys.ru/api/getInfo/image/fe68291c-17eb-11ed-a215-ac1f6b442185")</f>
        <v>https://redcat-toys.ru/api/getInfo/image/fe68291c-17eb-11ed-a215-ac1f6b442185</v>
      </c>
      <c r="T1243" s="4" t="s">
        <v>3751</v>
      </c>
      <c r="U1243" s="4" t="s">
        <v>32</v>
      </c>
      <c r="V1243" s="17" t="s">
        <v>33</v>
      </c>
    </row>
    <row r="1244" spans="1:22" ht="12" customHeight="1" outlineLevel="3" x14ac:dyDescent="0.2">
      <c r="A1244" s="29" t="s">
        <v>3752</v>
      </c>
      <c r="B1244" s="29"/>
      <c r="C1244" s="29"/>
    </row>
    <row r="1245" spans="1:22" ht="96.2" customHeight="1" outlineLevel="4" x14ac:dyDescent="0.2">
      <c r="A1245" s="3">
        <v>804</v>
      </c>
      <c r="B1245" s="4" t="s">
        <v>3753</v>
      </c>
      <c r="C1245" s="4" t="s">
        <v>3754</v>
      </c>
      <c r="D1245" s="5" t="s">
        <v>3755</v>
      </c>
      <c r="E1245" s="6" t="s">
        <v>56</v>
      </c>
      <c r="F1245" s="7">
        <v>12</v>
      </c>
      <c r="G1245" s="7">
        <v>56</v>
      </c>
      <c r="H1245" s="8"/>
      <c r="I1245" s="3">
        <v>1</v>
      </c>
      <c r="J1245" s="21">
        <v>1785.7142857142858</v>
      </c>
      <c r="K1245" s="10"/>
      <c r="L1245" s="11">
        <f>J1245*K1245</f>
        <v>0</v>
      </c>
      <c r="M1245" s="12">
        <f>1.166*K1245</f>
        <v>0</v>
      </c>
      <c r="N1245" s="18">
        <f>0.00931*K1245</f>
        <v>0</v>
      </c>
      <c r="O1245" s="14"/>
      <c r="P1245" s="15" t="s">
        <v>3756</v>
      </c>
      <c r="Q1245" s="15" t="s">
        <v>30</v>
      </c>
      <c r="R1245" s="16" t="s">
        <v>38</v>
      </c>
      <c r="S1245" s="4" t="str">
        <f>HYPERLINK("https://redcat-toys.ru/api/getInfo/image/c8d8de7e-0142-11ee-a23a-00155d82e902")</f>
        <v>https://redcat-toys.ru/api/getInfo/image/c8d8de7e-0142-11ee-a23a-00155d82e902</v>
      </c>
      <c r="T1245" s="4" t="s">
        <v>3757</v>
      </c>
      <c r="U1245" s="4" t="s">
        <v>32</v>
      </c>
      <c r="V1245" s="17" t="s">
        <v>33</v>
      </c>
    </row>
    <row r="1246" spans="1:22" ht="96.2" customHeight="1" outlineLevel="4" x14ac:dyDescent="0.2">
      <c r="A1246" s="3">
        <v>805</v>
      </c>
      <c r="B1246" s="4" t="s">
        <v>3753</v>
      </c>
      <c r="C1246" s="4" t="s">
        <v>3754</v>
      </c>
      <c r="D1246" s="5" t="s">
        <v>3755</v>
      </c>
      <c r="E1246" s="6" t="s">
        <v>56</v>
      </c>
      <c r="F1246" s="7">
        <v>24</v>
      </c>
      <c r="G1246" s="7">
        <v>56</v>
      </c>
      <c r="H1246" s="8"/>
      <c r="I1246" s="3">
        <v>1</v>
      </c>
      <c r="J1246" s="21">
        <v>1785.7142857142858</v>
      </c>
      <c r="K1246" s="10"/>
      <c r="L1246" s="11">
        <f>J1246*K1246</f>
        <v>0</v>
      </c>
      <c r="M1246" s="12">
        <f>1.166*K1246</f>
        <v>0</v>
      </c>
      <c r="N1246" s="18">
        <f>0.00931*K1246</f>
        <v>0</v>
      </c>
      <c r="O1246" s="14"/>
      <c r="P1246" s="15" t="s">
        <v>3756</v>
      </c>
      <c r="Q1246" s="15" t="s">
        <v>30</v>
      </c>
      <c r="R1246" s="16" t="s">
        <v>38</v>
      </c>
      <c r="S1246" s="4" t="str">
        <f>HYPERLINK("https://redcat-toys.ru/api/getInfo/image/c8d8de7e-0142-11ee-a23a-00155d82e902")</f>
        <v>https://redcat-toys.ru/api/getInfo/image/c8d8de7e-0142-11ee-a23a-00155d82e902</v>
      </c>
      <c r="T1246" s="4" t="s">
        <v>3757</v>
      </c>
      <c r="U1246" s="4" t="s">
        <v>32</v>
      </c>
      <c r="V1246" s="17" t="s">
        <v>33</v>
      </c>
    </row>
    <row r="1247" spans="1:22" ht="12" customHeight="1" outlineLevel="3" x14ac:dyDescent="0.2">
      <c r="A1247" s="29" t="s">
        <v>3758</v>
      </c>
      <c r="B1247" s="29"/>
      <c r="C1247" s="29"/>
    </row>
    <row r="1248" spans="1:22" ht="12" customHeight="1" outlineLevel="4" x14ac:dyDescent="0.2">
      <c r="A1248" s="30" t="s">
        <v>3759</v>
      </c>
      <c r="B1248" s="30"/>
      <c r="C1248" s="30"/>
    </row>
    <row r="1249" spans="1:22" ht="12" customHeight="1" outlineLevel="5" x14ac:dyDescent="0.2">
      <c r="A1249" s="31" t="s">
        <v>3534</v>
      </c>
      <c r="B1249" s="31"/>
      <c r="C1249" s="31"/>
    </row>
    <row r="1250" spans="1:22" ht="96.2" customHeight="1" outlineLevel="6" x14ac:dyDescent="0.2">
      <c r="A1250" s="3">
        <v>806</v>
      </c>
      <c r="B1250" s="4" t="s">
        <v>3760</v>
      </c>
      <c r="C1250" s="4" t="s">
        <v>3761</v>
      </c>
      <c r="D1250" s="5" t="s">
        <v>3762</v>
      </c>
      <c r="E1250" s="6" t="s">
        <v>56</v>
      </c>
      <c r="F1250" s="7">
        <v>12</v>
      </c>
      <c r="G1250" s="7">
        <v>21</v>
      </c>
      <c r="H1250" s="8"/>
      <c r="I1250" s="3">
        <v>1</v>
      </c>
      <c r="J1250" s="9">
        <v>1257.1428571428571</v>
      </c>
      <c r="K1250" s="10"/>
      <c r="L1250" s="11">
        <f>J1250*K1250</f>
        <v>0</v>
      </c>
      <c r="M1250" s="12">
        <f>0.892*K1250</f>
        <v>0</v>
      </c>
      <c r="N1250" s="18">
        <f>0.01427*K1250</f>
        <v>0</v>
      </c>
      <c r="O1250" s="14"/>
      <c r="P1250" s="15" t="s">
        <v>3763</v>
      </c>
      <c r="Q1250" s="15" t="s">
        <v>30</v>
      </c>
      <c r="R1250" s="16" t="s">
        <v>38</v>
      </c>
      <c r="S1250" s="4" t="str">
        <f>HYPERLINK("https://redcat-toys.ru/api/getInfo/image/6ceef03c-f88b-11ed-a239-00155d82e902")</f>
        <v>https://redcat-toys.ru/api/getInfo/image/6ceef03c-f88b-11ed-a239-00155d82e902</v>
      </c>
      <c r="T1250" s="4" t="s">
        <v>3764</v>
      </c>
      <c r="U1250" s="4" t="s">
        <v>32</v>
      </c>
      <c r="V1250" s="17" t="s">
        <v>33</v>
      </c>
    </row>
    <row r="1251" spans="1:22" ht="96.2" customHeight="1" outlineLevel="6" x14ac:dyDescent="0.2">
      <c r="A1251" s="3">
        <v>807</v>
      </c>
      <c r="B1251" s="4" t="s">
        <v>3760</v>
      </c>
      <c r="C1251" s="4" t="s">
        <v>3761</v>
      </c>
      <c r="D1251" s="5" t="s">
        <v>3762</v>
      </c>
      <c r="E1251" s="6" t="s">
        <v>56</v>
      </c>
      <c r="F1251" s="7">
        <v>24</v>
      </c>
      <c r="G1251" s="7">
        <v>21</v>
      </c>
      <c r="H1251" s="8"/>
      <c r="I1251" s="3">
        <v>1</v>
      </c>
      <c r="J1251" s="9">
        <v>1257.1428571428571</v>
      </c>
      <c r="K1251" s="10"/>
      <c r="L1251" s="11">
        <f>J1251*K1251</f>
        <v>0</v>
      </c>
      <c r="M1251" s="12">
        <f>0.892*K1251</f>
        <v>0</v>
      </c>
      <c r="N1251" s="18">
        <f>0.01427*K1251</f>
        <v>0</v>
      </c>
      <c r="O1251" s="14"/>
      <c r="P1251" s="15" t="s">
        <v>3763</v>
      </c>
      <c r="Q1251" s="15" t="s">
        <v>30</v>
      </c>
      <c r="R1251" s="16" t="s">
        <v>38</v>
      </c>
      <c r="S1251" s="4" t="str">
        <f>HYPERLINK("https://redcat-toys.ru/api/getInfo/image/6ceef03c-f88b-11ed-a239-00155d82e902")</f>
        <v>https://redcat-toys.ru/api/getInfo/image/6ceef03c-f88b-11ed-a239-00155d82e902</v>
      </c>
      <c r="T1251" s="4" t="s">
        <v>3764</v>
      </c>
      <c r="U1251" s="4" t="s">
        <v>32</v>
      </c>
      <c r="V1251" s="17" t="s">
        <v>33</v>
      </c>
    </row>
    <row r="1252" spans="1:22" ht="96.2" customHeight="1" outlineLevel="6" x14ac:dyDescent="0.2">
      <c r="A1252" s="3">
        <v>808</v>
      </c>
      <c r="B1252" s="4" t="s">
        <v>3765</v>
      </c>
      <c r="C1252" s="4" t="s">
        <v>3766</v>
      </c>
      <c r="D1252" s="5" t="s">
        <v>3767</v>
      </c>
      <c r="E1252" s="6" t="s">
        <v>56</v>
      </c>
      <c r="F1252" s="7">
        <v>9</v>
      </c>
      <c r="G1252" s="7">
        <v>117</v>
      </c>
      <c r="H1252" s="8"/>
      <c r="I1252" s="3">
        <v>1</v>
      </c>
      <c r="J1252" s="21">
        <v>1571.4285714285716</v>
      </c>
      <c r="K1252" s="10"/>
      <c r="L1252" s="11">
        <f>J1252*K1252</f>
        <v>0</v>
      </c>
      <c r="M1252" s="12">
        <f>1.165*K1252</f>
        <v>0</v>
      </c>
      <c r="N1252" s="18">
        <f>0.01415*K1252</f>
        <v>0</v>
      </c>
      <c r="O1252" s="14"/>
      <c r="P1252" s="15" t="s">
        <v>3768</v>
      </c>
      <c r="Q1252" s="15" t="s">
        <v>30</v>
      </c>
      <c r="R1252" s="16" t="s">
        <v>38</v>
      </c>
      <c r="S1252" s="4" t="str">
        <f>HYPERLINK("https://redcat-toys.ru/api/getInfo/image/1688fcbe-f88d-11ed-a239-00155d82e902")</f>
        <v>https://redcat-toys.ru/api/getInfo/image/1688fcbe-f88d-11ed-a239-00155d82e902</v>
      </c>
      <c r="T1252" s="4" t="s">
        <v>3769</v>
      </c>
      <c r="U1252" s="4" t="s">
        <v>32</v>
      </c>
      <c r="V1252" s="17" t="s">
        <v>33</v>
      </c>
    </row>
    <row r="1253" spans="1:22" ht="96.2" customHeight="1" outlineLevel="6" x14ac:dyDescent="0.2">
      <c r="A1253" s="3">
        <v>809</v>
      </c>
      <c r="B1253" s="4" t="s">
        <v>3765</v>
      </c>
      <c r="C1253" s="4" t="s">
        <v>3766</v>
      </c>
      <c r="D1253" s="5" t="s">
        <v>3767</v>
      </c>
      <c r="E1253" s="6" t="s">
        <v>56</v>
      </c>
      <c r="F1253" s="7">
        <v>18</v>
      </c>
      <c r="G1253" s="7">
        <v>117</v>
      </c>
      <c r="H1253" s="8"/>
      <c r="I1253" s="3">
        <v>1</v>
      </c>
      <c r="J1253" s="21">
        <v>1571.4285714285716</v>
      </c>
      <c r="K1253" s="10"/>
      <c r="L1253" s="11">
        <f>J1253*K1253</f>
        <v>0</v>
      </c>
      <c r="M1253" s="12">
        <f>1.165*K1253</f>
        <v>0</v>
      </c>
      <c r="N1253" s="18">
        <f>0.01415*K1253</f>
        <v>0</v>
      </c>
      <c r="O1253" s="14"/>
      <c r="P1253" s="15" t="s">
        <v>3768</v>
      </c>
      <c r="Q1253" s="15" t="s">
        <v>30</v>
      </c>
      <c r="R1253" s="16" t="s">
        <v>38</v>
      </c>
      <c r="S1253" s="4" t="str">
        <f>HYPERLINK("https://redcat-toys.ru/api/getInfo/image/1688fcbe-f88d-11ed-a239-00155d82e902")</f>
        <v>https://redcat-toys.ru/api/getInfo/image/1688fcbe-f88d-11ed-a239-00155d82e902</v>
      </c>
      <c r="T1253" s="4" t="s">
        <v>3769</v>
      </c>
      <c r="U1253" s="4" t="s">
        <v>32</v>
      </c>
      <c r="V1253" s="17" t="s">
        <v>33</v>
      </c>
    </row>
    <row r="1254" spans="1:22" ht="12" customHeight="1" outlineLevel="4" x14ac:dyDescent="0.2">
      <c r="A1254" s="30" t="s">
        <v>3770</v>
      </c>
      <c r="B1254" s="30"/>
      <c r="C1254" s="30"/>
    </row>
    <row r="1255" spans="1:22" ht="96.2" customHeight="1" outlineLevel="5" x14ac:dyDescent="0.2">
      <c r="A1255" s="3">
        <v>810</v>
      </c>
      <c r="B1255" s="4" t="s">
        <v>3771</v>
      </c>
      <c r="C1255" s="4" t="s">
        <v>3772</v>
      </c>
      <c r="D1255" s="5" t="s">
        <v>3773</v>
      </c>
      <c r="E1255" s="6" t="s">
        <v>56</v>
      </c>
      <c r="F1255" s="7">
        <v>60</v>
      </c>
      <c r="G1255" s="7">
        <v>29</v>
      </c>
      <c r="H1255" s="8"/>
      <c r="I1255" s="3">
        <v>1</v>
      </c>
      <c r="J1255" s="9">
        <v>321.42857142857144</v>
      </c>
      <c r="K1255" s="10"/>
      <c r="L1255" s="11">
        <f>J1255*K1255</f>
        <v>0</v>
      </c>
      <c r="M1255" s="12">
        <f>0.181*K1255</f>
        <v>0</v>
      </c>
      <c r="N1255" s="18">
        <f>0.00352*K1255</f>
        <v>0</v>
      </c>
      <c r="O1255" s="14"/>
      <c r="P1255" s="15" t="s">
        <v>3774</v>
      </c>
      <c r="Q1255" s="15" t="s">
        <v>30</v>
      </c>
      <c r="R1255" s="16" t="s">
        <v>38</v>
      </c>
      <c r="S1255" s="4" t="str">
        <f>HYPERLINK("https://redcat-toys.ru/api/getInfo/image/0cd4709e-17e6-11ed-a215-ac1f6b442185")</f>
        <v>https://redcat-toys.ru/api/getInfo/image/0cd4709e-17e6-11ed-a215-ac1f6b442185</v>
      </c>
      <c r="T1255" s="4" t="s">
        <v>3775</v>
      </c>
      <c r="U1255" s="4" t="s">
        <v>32</v>
      </c>
      <c r="V1255" s="17" t="s">
        <v>33</v>
      </c>
    </row>
    <row r="1256" spans="1:22" ht="96.2" customHeight="1" outlineLevel="5" x14ac:dyDescent="0.2">
      <c r="A1256" s="3">
        <v>811</v>
      </c>
      <c r="B1256" s="4" t="s">
        <v>3771</v>
      </c>
      <c r="C1256" s="4" t="s">
        <v>3772</v>
      </c>
      <c r="D1256" s="5" t="s">
        <v>3773</v>
      </c>
      <c r="E1256" s="6" t="s">
        <v>56</v>
      </c>
      <c r="F1256" s="7">
        <v>120</v>
      </c>
      <c r="G1256" s="7">
        <v>29</v>
      </c>
      <c r="H1256" s="8"/>
      <c r="I1256" s="3">
        <v>1</v>
      </c>
      <c r="J1256" s="9">
        <v>321.42857142857144</v>
      </c>
      <c r="K1256" s="10"/>
      <c r="L1256" s="11">
        <f>J1256*K1256</f>
        <v>0</v>
      </c>
      <c r="M1256" s="12">
        <f>0.181*K1256</f>
        <v>0</v>
      </c>
      <c r="N1256" s="18">
        <f>0.00352*K1256</f>
        <v>0</v>
      </c>
      <c r="O1256" s="14"/>
      <c r="P1256" s="15" t="s">
        <v>3774</v>
      </c>
      <c r="Q1256" s="15" t="s">
        <v>30</v>
      </c>
      <c r="R1256" s="16" t="s">
        <v>38</v>
      </c>
      <c r="S1256" s="4" t="str">
        <f>HYPERLINK("https://redcat-toys.ru/api/getInfo/image/0cd4709e-17e6-11ed-a215-ac1f6b442185")</f>
        <v>https://redcat-toys.ru/api/getInfo/image/0cd4709e-17e6-11ed-a215-ac1f6b442185</v>
      </c>
      <c r="T1256" s="4" t="s">
        <v>3775</v>
      </c>
      <c r="U1256" s="4" t="s">
        <v>32</v>
      </c>
      <c r="V1256" s="17" t="s">
        <v>33</v>
      </c>
    </row>
    <row r="1257" spans="1:22" ht="12" customHeight="1" outlineLevel="4" x14ac:dyDescent="0.2">
      <c r="A1257" s="30" t="s">
        <v>3776</v>
      </c>
      <c r="B1257" s="30"/>
      <c r="C1257" s="30"/>
    </row>
    <row r="1258" spans="1:22" ht="12" customHeight="1" outlineLevel="5" x14ac:dyDescent="0.2">
      <c r="A1258" s="31" t="s">
        <v>3534</v>
      </c>
      <c r="B1258" s="31"/>
      <c r="C1258" s="31"/>
    </row>
    <row r="1259" spans="1:22" ht="96.2" customHeight="1" outlineLevel="6" x14ac:dyDescent="0.2">
      <c r="A1259" s="3">
        <v>812</v>
      </c>
      <c r="B1259" s="4" t="s">
        <v>3777</v>
      </c>
      <c r="C1259" s="4" t="s">
        <v>3778</v>
      </c>
      <c r="D1259" s="5" t="s">
        <v>3779</v>
      </c>
      <c r="E1259" s="6" t="s">
        <v>56</v>
      </c>
      <c r="F1259" s="7">
        <v>12</v>
      </c>
      <c r="G1259" s="7">
        <v>107</v>
      </c>
      <c r="H1259" s="8"/>
      <c r="I1259" s="3">
        <v>1</v>
      </c>
      <c r="J1259" s="9">
        <v>1357.1428571428573</v>
      </c>
      <c r="K1259" s="10"/>
      <c r="L1259" s="11">
        <f>J1259*K1259</f>
        <v>0</v>
      </c>
      <c r="M1259" s="12">
        <f>0.814*K1259</f>
        <v>0</v>
      </c>
      <c r="N1259" s="13">
        <f>0.0112*K1259</f>
        <v>0</v>
      </c>
      <c r="O1259" s="14"/>
      <c r="P1259" s="15" t="s">
        <v>3780</v>
      </c>
      <c r="Q1259" s="15" t="s">
        <v>30</v>
      </c>
      <c r="R1259" s="16" t="s">
        <v>38</v>
      </c>
      <c r="S1259" s="4" t="str">
        <f>HYPERLINK("https://redcat-toys.ru/api/getInfo/image/bd18fa98-f881-11ed-a239-00155d82e902")</f>
        <v>https://redcat-toys.ru/api/getInfo/image/bd18fa98-f881-11ed-a239-00155d82e902</v>
      </c>
      <c r="T1259" s="4" t="s">
        <v>3781</v>
      </c>
      <c r="U1259" s="4" t="s">
        <v>32</v>
      </c>
      <c r="V1259" s="17" t="s">
        <v>33</v>
      </c>
    </row>
    <row r="1260" spans="1:22" ht="96.2" customHeight="1" outlineLevel="6" x14ac:dyDescent="0.2">
      <c r="A1260" s="3">
        <v>813</v>
      </c>
      <c r="B1260" s="4" t="s">
        <v>3777</v>
      </c>
      <c r="C1260" s="4" t="s">
        <v>3778</v>
      </c>
      <c r="D1260" s="5" t="s">
        <v>3779</v>
      </c>
      <c r="E1260" s="6" t="s">
        <v>56</v>
      </c>
      <c r="F1260" s="7">
        <v>24</v>
      </c>
      <c r="G1260" s="7">
        <v>107</v>
      </c>
      <c r="H1260" s="8"/>
      <c r="I1260" s="3">
        <v>1</v>
      </c>
      <c r="J1260" s="9">
        <v>1357.1428571428573</v>
      </c>
      <c r="K1260" s="10"/>
      <c r="L1260" s="11">
        <f>J1260*K1260</f>
        <v>0</v>
      </c>
      <c r="M1260" s="12">
        <f>0.814*K1260</f>
        <v>0</v>
      </c>
      <c r="N1260" s="13">
        <f>0.0112*K1260</f>
        <v>0</v>
      </c>
      <c r="O1260" s="14"/>
      <c r="P1260" s="15" t="s">
        <v>3780</v>
      </c>
      <c r="Q1260" s="15" t="s">
        <v>30</v>
      </c>
      <c r="R1260" s="16" t="s">
        <v>38</v>
      </c>
      <c r="S1260" s="4" t="str">
        <f>HYPERLINK("https://redcat-toys.ru/api/getInfo/image/bd18fa98-f881-11ed-a239-00155d82e902")</f>
        <v>https://redcat-toys.ru/api/getInfo/image/bd18fa98-f881-11ed-a239-00155d82e902</v>
      </c>
      <c r="T1260" s="4" t="s">
        <v>3781</v>
      </c>
      <c r="U1260" s="4" t="s">
        <v>32</v>
      </c>
      <c r="V1260" s="17" t="s">
        <v>33</v>
      </c>
    </row>
    <row r="1261" spans="1:22" ht="12" customHeight="1" outlineLevel="5" x14ac:dyDescent="0.2">
      <c r="A1261" s="31" t="s">
        <v>3587</v>
      </c>
      <c r="B1261" s="31"/>
      <c r="C1261" s="31"/>
    </row>
    <row r="1262" spans="1:22" ht="96.2" customHeight="1" outlineLevel="6" x14ac:dyDescent="0.2">
      <c r="A1262" s="3">
        <v>814</v>
      </c>
      <c r="B1262" s="4" t="s">
        <v>3782</v>
      </c>
      <c r="C1262" s="4" t="s">
        <v>3783</v>
      </c>
      <c r="D1262" s="5" t="s">
        <v>3784</v>
      </c>
      <c r="E1262" s="6" t="s">
        <v>56</v>
      </c>
      <c r="F1262" s="7">
        <v>90</v>
      </c>
      <c r="G1262" s="7">
        <v>176</v>
      </c>
      <c r="H1262" s="8"/>
      <c r="I1262" s="3">
        <v>1</v>
      </c>
      <c r="J1262" s="9">
        <v>257.14285714285717</v>
      </c>
      <c r="K1262" s="10"/>
      <c r="L1262" s="11">
        <f>J1262*K1262</f>
        <v>0</v>
      </c>
      <c r="M1262" s="12">
        <f>0.127*K1262</f>
        <v>0</v>
      </c>
      <c r="N1262" s="18">
        <f>0.00216*K1262</f>
        <v>0</v>
      </c>
      <c r="O1262" s="14"/>
      <c r="P1262" s="15" t="s">
        <v>3785</v>
      </c>
      <c r="Q1262" s="15" t="s">
        <v>30</v>
      </c>
      <c r="R1262" s="16" t="s">
        <v>38</v>
      </c>
      <c r="S1262" s="4" t="str">
        <f>HYPERLINK("https://redcat-toys.ru/api/getInfo/image/38413319-66fd-11ec-a20f-ac1f6b442185")</f>
        <v>https://redcat-toys.ru/api/getInfo/image/38413319-66fd-11ec-a20f-ac1f6b442185</v>
      </c>
      <c r="T1262" s="4" t="s">
        <v>3786</v>
      </c>
      <c r="U1262" s="4" t="s">
        <v>32</v>
      </c>
      <c r="V1262" s="17" t="s">
        <v>33</v>
      </c>
    </row>
    <row r="1263" spans="1:22" ht="96.2" customHeight="1" outlineLevel="6" x14ac:dyDescent="0.2">
      <c r="A1263" s="3">
        <v>815</v>
      </c>
      <c r="B1263" s="4" t="s">
        <v>3782</v>
      </c>
      <c r="C1263" s="4" t="s">
        <v>3783</v>
      </c>
      <c r="D1263" s="5" t="s">
        <v>3784</v>
      </c>
      <c r="E1263" s="6" t="s">
        <v>56</v>
      </c>
      <c r="F1263" s="7">
        <v>180</v>
      </c>
      <c r="G1263" s="7">
        <v>176</v>
      </c>
      <c r="H1263" s="8"/>
      <c r="I1263" s="3">
        <v>1</v>
      </c>
      <c r="J1263" s="9">
        <v>257.14285714285717</v>
      </c>
      <c r="K1263" s="10"/>
      <c r="L1263" s="11">
        <f>J1263*K1263</f>
        <v>0</v>
      </c>
      <c r="M1263" s="12">
        <f>0.127*K1263</f>
        <v>0</v>
      </c>
      <c r="N1263" s="18">
        <f>0.00216*K1263</f>
        <v>0</v>
      </c>
      <c r="O1263" s="14"/>
      <c r="P1263" s="15" t="s">
        <v>3785</v>
      </c>
      <c r="Q1263" s="15" t="s">
        <v>30</v>
      </c>
      <c r="R1263" s="16" t="s">
        <v>38</v>
      </c>
      <c r="S1263" s="4" t="str">
        <f>HYPERLINK("https://redcat-toys.ru/api/getInfo/image/38413319-66fd-11ec-a20f-ac1f6b442185")</f>
        <v>https://redcat-toys.ru/api/getInfo/image/38413319-66fd-11ec-a20f-ac1f6b442185</v>
      </c>
      <c r="T1263" s="4" t="s">
        <v>3786</v>
      </c>
      <c r="U1263" s="4" t="s">
        <v>32</v>
      </c>
      <c r="V1263" s="17" t="s">
        <v>33</v>
      </c>
    </row>
    <row r="1264" spans="1:22" ht="96.2" customHeight="1" outlineLevel="6" x14ac:dyDescent="0.2">
      <c r="A1264" s="3">
        <v>816</v>
      </c>
      <c r="B1264" s="4" t="s">
        <v>3787</v>
      </c>
      <c r="C1264" s="4" t="s">
        <v>3788</v>
      </c>
      <c r="D1264" s="5" t="s">
        <v>3789</v>
      </c>
      <c r="E1264" s="6" t="s">
        <v>56</v>
      </c>
      <c r="F1264" s="7">
        <v>72</v>
      </c>
      <c r="G1264" s="11" t="s">
        <v>57</v>
      </c>
      <c r="H1264" s="8"/>
      <c r="I1264" s="3">
        <v>1</v>
      </c>
      <c r="J1264" s="9">
        <v>285.71428571428572</v>
      </c>
      <c r="K1264" s="10"/>
      <c r="L1264" s="11">
        <f>J1264*K1264</f>
        <v>0</v>
      </c>
      <c r="M1264" s="12">
        <f>0.107*K1264</f>
        <v>0</v>
      </c>
      <c r="N1264" s="18">
        <f>0.00132*K1264</f>
        <v>0</v>
      </c>
      <c r="O1264" s="14"/>
      <c r="P1264" s="15" t="s">
        <v>3790</v>
      </c>
      <c r="Q1264" s="15" t="s">
        <v>30</v>
      </c>
      <c r="R1264" s="16" t="s">
        <v>38</v>
      </c>
      <c r="S1264" s="4" t="str">
        <f>HYPERLINK("https://redcat-toys.ru/api/getInfo/image/8e906d65-17ed-11ed-a215-ac1f6b442185")</f>
        <v>https://redcat-toys.ru/api/getInfo/image/8e906d65-17ed-11ed-a215-ac1f6b442185</v>
      </c>
      <c r="T1264" s="4" t="s">
        <v>3791</v>
      </c>
      <c r="U1264" s="4" t="s">
        <v>32</v>
      </c>
      <c r="V1264" s="17" t="s">
        <v>33</v>
      </c>
    </row>
    <row r="1265" spans="1:22" ht="96.2" customHeight="1" outlineLevel="6" x14ac:dyDescent="0.2">
      <c r="A1265" s="3">
        <v>817</v>
      </c>
      <c r="B1265" s="4" t="s">
        <v>3787</v>
      </c>
      <c r="C1265" s="4" t="s">
        <v>3788</v>
      </c>
      <c r="D1265" s="5" t="s">
        <v>3789</v>
      </c>
      <c r="E1265" s="6" t="s">
        <v>56</v>
      </c>
      <c r="F1265" s="7">
        <v>144</v>
      </c>
      <c r="G1265" s="11" t="s">
        <v>57</v>
      </c>
      <c r="H1265" s="8"/>
      <c r="I1265" s="3">
        <v>1</v>
      </c>
      <c r="J1265" s="9">
        <v>285.71428571428572</v>
      </c>
      <c r="K1265" s="10"/>
      <c r="L1265" s="11">
        <f>J1265*K1265</f>
        <v>0</v>
      </c>
      <c r="M1265" s="12">
        <f>0.107*K1265</f>
        <v>0</v>
      </c>
      <c r="N1265" s="18">
        <f>0.00132*K1265</f>
        <v>0</v>
      </c>
      <c r="O1265" s="14"/>
      <c r="P1265" s="15" t="s">
        <v>3790</v>
      </c>
      <c r="Q1265" s="15" t="s">
        <v>30</v>
      </c>
      <c r="R1265" s="16" t="s">
        <v>38</v>
      </c>
      <c r="S1265" s="4" t="str">
        <f>HYPERLINK("https://redcat-toys.ru/api/getInfo/image/8e906d65-17ed-11ed-a215-ac1f6b442185")</f>
        <v>https://redcat-toys.ru/api/getInfo/image/8e906d65-17ed-11ed-a215-ac1f6b442185</v>
      </c>
      <c r="T1265" s="4" t="s">
        <v>3791</v>
      </c>
      <c r="U1265" s="4" t="s">
        <v>32</v>
      </c>
      <c r="V1265" s="17" t="s">
        <v>33</v>
      </c>
    </row>
    <row r="1266" spans="1:22" ht="12" customHeight="1" outlineLevel="3" x14ac:dyDescent="0.2">
      <c r="A1266" s="29" t="s">
        <v>3792</v>
      </c>
      <c r="B1266" s="29"/>
      <c r="C1266" s="29"/>
    </row>
    <row r="1267" spans="1:22" ht="96.2" customHeight="1" outlineLevel="4" x14ac:dyDescent="0.2">
      <c r="A1267" s="3">
        <v>818</v>
      </c>
      <c r="B1267" s="4" t="s">
        <v>3793</v>
      </c>
      <c r="C1267" s="4" t="s">
        <v>3794</v>
      </c>
      <c r="D1267" s="5" t="s">
        <v>3795</v>
      </c>
      <c r="E1267" s="6"/>
      <c r="F1267" s="7">
        <v>48</v>
      </c>
      <c r="G1267" s="7">
        <v>305</v>
      </c>
      <c r="H1267" s="8"/>
      <c r="I1267" s="3">
        <v>1</v>
      </c>
      <c r="J1267" s="21">
        <v>1714.2857142857144</v>
      </c>
      <c r="K1267" s="10"/>
      <c r="L1267" s="11">
        <f>J1267*K1267</f>
        <v>0</v>
      </c>
      <c r="M1267" s="12">
        <f>0.516*K1267</f>
        <v>0</v>
      </c>
      <c r="N1267" s="13">
        <f>0.0051*K1267</f>
        <v>0</v>
      </c>
      <c r="O1267" s="14"/>
      <c r="P1267" s="15" t="s">
        <v>3796</v>
      </c>
      <c r="Q1267" s="15" t="s">
        <v>47</v>
      </c>
      <c r="R1267" s="16" t="s">
        <v>38</v>
      </c>
      <c r="S1267" s="4" t="str">
        <f>HYPERLINK("https://redcat-toys.ru/api/getInfo/image/01e1e1c9-1454-11ef-a25d-00155d82e908")</f>
        <v>https://redcat-toys.ru/api/getInfo/image/01e1e1c9-1454-11ef-a25d-00155d82e908</v>
      </c>
      <c r="T1267" s="4" t="s">
        <v>3797</v>
      </c>
      <c r="U1267" s="4" t="s">
        <v>65</v>
      </c>
      <c r="V1267" s="17" t="s">
        <v>33</v>
      </c>
    </row>
    <row r="1268" spans="1:22" ht="96.2" customHeight="1" outlineLevel="4" x14ac:dyDescent="0.2">
      <c r="A1268" s="3">
        <v>819</v>
      </c>
      <c r="B1268" s="4" t="s">
        <v>3798</v>
      </c>
      <c r="C1268" s="4" t="s">
        <v>3799</v>
      </c>
      <c r="D1268" s="5" t="s">
        <v>3800</v>
      </c>
      <c r="E1268" s="6"/>
      <c r="F1268" s="7">
        <v>18</v>
      </c>
      <c r="G1268" s="7">
        <v>51</v>
      </c>
      <c r="H1268" s="8"/>
      <c r="I1268" s="3">
        <v>1</v>
      </c>
      <c r="J1268" s="21">
        <v>1714.2857142857144</v>
      </c>
      <c r="K1268" s="10"/>
      <c r="L1268" s="11">
        <f>J1268*K1268</f>
        <v>0</v>
      </c>
      <c r="M1268" s="12">
        <f>1.201*K1268</f>
        <v>0</v>
      </c>
      <c r="N1268" s="13">
        <f>0.0212*K1268</f>
        <v>0</v>
      </c>
      <c r="O1268" s="14"/>
      <c r="P1268" s="15" t="s">
        <v>3801</v>
      </c>
      <c r="Q1268" s="15" t="s">
        <v>47</v>
      </c>
      <c r="R1268" s="16" t="s">
        <v>38</v>
      </c>
      <c r="S1268" s="4" t="str">
        <f>HYPERLINK("https://redcat-toys.ru/api/getInfo/image/0cb639f9-1452-11ef-a25d-00155d82e908")</f>
        <v>https://redcat-toys.ru/api/getInfo/image/0cb639f9-1452-11ef-a25d-00155d82e908</v>
      </c>
      <c r="T1268" s="4" t="s">
        <v>3802</v>
      </c>
      <c r="U1268" s="4" t="s">
        <v>65</v>
      </c>
      <c r="V1268" s="17" t="s">
        <v>33</v>
      </c>
    </row>
    <row r="1269" spans="1:22" ht="12" customHeight="1" outlineLevel="3" x14ac:dyDescent="0.2">
      <c r="A1269" s="29" t="s">
        <v>3803</v>
      </c>
      <c r="B1269" s="29"/>
      <c r="C1269" s="29"/>
    </row>
    <row r="1270" spans="1:22" ht="96.2" customHeight="1" outlineLevel="4" x14ac:dyDescent="0.2">
      <c r="A1270" s="3">
        <v>820</v>
      </c>
      <c r="B1270" s="4" t="s">
        <v>3804</v>
      </c>
      <c r="C1270" s="4" t="s">
        <v>3805</v>
      </c>
      <c r="D1270" s="5" t="s">
        <v>3806</v>
      </c>
      <c r="E1270" s="6" t="s">
        <v>56</v>
      </c>
      <c r="F1270" s="7">
        <v>576</v>
      </c>
      <c r="G1270" s="11" t="s">
        <v>57</v>
      </c>
      <c r="H1270" s="8"/>
      <c r="I1270" s="3">
        <v>16</v>
      </c>
      <c r="J1270" s="9">
        <v>57.142857142857146</v>
      </c>
      <c r="K1270" s="10"/>
      <c r="L1270" s="11">
        <f>J1270*K1270</f>
        <v>0</v>
      </c>
      <c r="M1270" s="19">
        <f>0.04*K1270</f>
        <v>0</v>
      </c>
      <c r="N1270" s="18">
        <f>0.00025*K1270</f>
        <v>0</v>
      </c>
      <c r="O1270" s="14"/>
      <c r="P1270" s="15" t="s">
        <v>3807</v>
      </c>
      <c r="Q1270" s="15" t="s">
        <v>30</v>
      </c>
      <c r="R1270" s="16" t="s">
        <v>38</v>
      </c>
      <c r="S1270" s="4" t="str">
        <f>HYPERLINK("https://redcat-toys.ru/api/getInfo/image/8ece82d0-a546-11ee-a258-00155d82e908")</f>
        <v>https://redcat-toys.ru/api/getInfo/image/8ece82d0-a546-11ee-a258-00155d82e908</v>
      </c>
      <c r="T1270" s="4" t="s">
        <v>3808</v>
      </c>
      <c r="U1270" s="4" t="s">
        <v>32</v>
      </c>
      <c r="V1270" s="17" t="s">
        <v>33</v>
      </c>
    </row>
    <row r="1271" spans="1:22" ht="96.2" customHeight="1" outlineLevel="4" x14ac:dyDescent="0.2">
      <c r="A1271" s="3">
        <v>821</v>
      </c>
      <c r="B1271" s="4" t="s">
        <v>3809</v>
      </c>
      <c r="C1271" s="4" t="s">
        <v>3810</v>
      </c>
      <c r="D1271" s="5" t="s">
        <v>3811</v>
      </c>
      <c r="E1271" s="6" t="s">
        <v>56</v>
      </c>
      <c r="F1271" s="7">
        <v>72</v>
      </c>
      <c r="G1271" s="7">
        <v>66</v>
      </c>
      <c r="H1271" s="8"/>
      <c r="I1271" s="3">
        <v>2</v>
      </c>
      <c r="J1271" s="9">
        <v>142.85714285714286</v>
      </c>
      <c r="K1271" s="10"/>
      <c r="L1271" s="11">
        <f>J1271*K1271</f>
        <v>0</v>
      </c>
      <c r="M1271" s="12">
        <f>0.095*K1271</f>
        <v>0</v>
      </c>
      <c r="N1271" s="18">
        <f>0.00295*K1271</f>
        <v>0</v>
      </c>
      <c r="O1271" s="14"/>
      <c r="P1271" s="15" t="s">
        <v>3812</v>
      </c>
      <c r="Q1271" s="15" t="s">
        <v>30</v>
      </c>
      <c r="R1271" s="16" t="s">
        <v>38</v>
      </c>
      <c r="S1271" s="4" t="str">
        <f>HYPERLINK("https://redcat-toys.ru/api/getInfo/image/54ef4d18-b76b-11ed-a230-00155d82e902")</f>
        <v>https://redcat-toys.ru/api/getInfo/image/54ef4d18-b76b-11ed-a230-00155d82e902</v>
      </c>
      <c r="T1271" s="4" t="s">
        <v>3813</v>
      </c>
      <c r="U1271" s="4" t="s">
        <v>32</v>
      </c>
      <c r="V1271" s="17" t="s">
        <v>33</v>
      </c>
    </row>
    <row r="1272" spans="1:22" ht="96.2" customHeight="1" outlineLevel="4" x14ac:dyDescent="0.2">
      <c r="A1272" s="3">
        <v>822</v>
      </c>
      <c r="B1272" s="4" t="s">
        <v>3809</v>
      </c>
      <c r="C1272" s="4" t="s">
        <v>3810</v>
      </c>
      <c r="D1272" s="5" t="s">
        <v>3811</v>
      </c>
      <c r="E1272" s="6" t="s">
        <v>56</v>
      </c>
      <c r="F1272" s="7">
        <v>144</v>
      </c>
      <c r="G1272" s="7">
        <v>66</v>
      </c>
      <c r="H1272" s="8"/>
      <c r="I1272" s="3">
        <v>2</v>
      </c>
      <c r="J1272" s="9">
        <v>142.85714285714286</v>
      </c>
      <c r="K1272" s="10"/>
      <c r="L1272" s="11">
        <f>J1272*K1272</f>
        <v>0</v>
      </c>
      <c r="M1272" s="12">
        <f>0.095*K1272</f>
        <v>0</v>
      </c>
      <c r="N1272" s="18">
        <f>0.00295*K1272</f>
        <v>0</v>
      </c>
      <c r="O1272" s="14"/>
      <c r="P1272" s="15" t="s">
        <v>3812</v>
      </c>
      <c r="Q1272" s="15" t="s">
        <v>30</v>
      </c>
      <c r="R1272" s="16" t="s">
        <v>38</v>
      </c>
      <c r="S1272" s="4" t="str">
        <f>HYPERLINK("https://redcat-toys.ru/api/getInfo/image/54ef4d18-b76b-11ed-a230-00155d82e902")</f>
        <v>https://redcat-toys.ru/api/getInfo/image/54ef4d18-b76b-11ed-a230-00155d82e902</v>
      </c>
      <c r="T1272" s="4" t="s">
        <v>3813</v>
      </c>
      <c r="U1272" s="4" t="s">
        <v>32</v>
      </c>
      <c r="V1272" s="17" t="s">
        <v>33</v>
      </c>
    </row>
    <row r="1273" spans="1:22" ht="12" customHeight="1" outlineLevel="2" x14ac:dyDescent="0.2">
      <c r="A1273" s="28" t="s">
        <v>3814</v>
      </c>
      <c r="B1273" s="28"/>
      <c r="C1273" s="28"/>
    </row>
    <row r="1274" spans="1:22" ht="12" customHeight="1" outlineLevel="3" x14ac:dyDescent="0.2">
      <c r="A1274" s="29" t="s">
        <v>3815</v>
      </c>
      <c r="B1274" s="29"/>
      <c r="C1274" s="29"/>
    </row>
    <row r="1275" spans="1:22" ht="12" customHeight="1" outlineLevel="4" x14ac:dyDescent="0.2">
      <c r="A1275" s="30" t="s">
        <v>3816</v>
      </c>
      <c r="B1275" s="30"/>
      <c r="C1275" s="30"/>
    </row>
    <row r="1276" spans="1:22" ht="96.2" customHeight="1" outlineLevel="5" x14ac:dyDescent="0.2">
      <c r="A1276" s="3">
        <v>823</v>
      </c>
      <c r="B1276" s="4" t="s">
        <v>3817</v>
      </c>
      <c r="C1276" s="4" t="s">
        <v>3818</v>
      </c>
      <c r="D1276" s="5" t="s">
        <v>3819</v>
      </c>
      <c r="E1276" s="6" t="s">
        <v>56</v>
      </c>
      <c r="F1276" s="7">
        <v>36</v>
      </c>
      <c r="G1276" s="11" t="s">
        <v>57</v>
      </c>
      <c r="H1276" s="8"/>
      <c r="I1276" s="3">
        <v>1</v>
      </c>
      <c r="J1276" s="9">
        <v>371.42857142857144</v>
      </c>
      <c r="K1276" s="10"/>
      <c r="L1276" s="11">
        <f>J1276*K1276</f>
        <v>0</v>
      </c>
      <c r="M1276" s="12">
        <f>0.222*K1276</f>
        <v>0</v>
      </c>
      <c r="N1276" s="18">
        <f>0.00457*K1276</f>
        <v>0</v>
      </c>
      <c r="O1276" s="14"/>
      <c r="P1276" s="15" t="s">
        <v>3820</v>
      </c>
      <c r="Q1276" s="15" t="s">
        <v>30</v>
      </c>
      <c r="R1276" s="16" t="s">
        <v>38</v>
      </c>
      <c r="S1276" s="4" t="str">
        <f>HYPERLINK("https://redcat-toys.ru/api/getInfo/image/d87d39eb-66f1-11ec-a20f-ac1f6b442185")</f>
        <v>https://redcat-toys.ru/api/getInfo/image/d87d39eb-66f1-11ec-a20f-ac1f6b442185</v>
      </c>
      <c r="T1276" s="4" t="s">
        <v>3821</v>
      </c>
      <c r="U1276" s="4" t="s">
        <v>32</v>
      </c>
      <c r="V1276" s="17" t="s">
        <v>33</v>
      </c>
    </row>
    <row r="1277" spans="1:22" ht="96.2" customHeight="1" outlineLevel="5" x14ac:dyDescent="0.2">
      <c r="A1277" s="3">
        <v>824</v>
      </c>
      <c r="B1277" s="4" t="s">
        <v>3817</v>
      </c>
      <c r="C1277" s="4" t="s">
        <v>3818</v>
      </c>
      <c r="D1277" s="5" t="s">
        <v>3819</v>
      </c>
      <c r="E1277" s="6" t="s">
        <v>56</v>
      </c>
      <c r="F1277" s="7">
        <v>72</v>
      </c>
      <c r="G1277" s="11" t="s">
        <v>57</v>
      </c>
      <c r="H1277" s="8"/>
      <c r="I1277" s="3">
        <v>1</v>
      </c>
      <c r="J1277" s="9">
        <v>371.42857142857144</v>
      </c>
      <c r="K1277" s="10"/>
      <c r="L1277" s="11">
        <f>J1277*K1277</f>
        <v>0</v>
      </c>
      <c r="M1277" s="12">
        <f>0.222*K1277</f>
        <v>0</v>
      </c>
      <c r="N1277" s="18">
        <f>0.00457*K1277</f>
        <v>0</v>
      </c>
      <c r="O1277" s="14"/>
      <c r="P1277" s="15" t="s">
        <v>3820</v>
      </c>
      <c r="Q1277" s="15" t="s">
        <v>30</v>
      </c>
      <c r="R1277" s="16" t="s">
        <v>38</v>
      </c>
      <c r="S1277" s="4" t="str">
        <f>HYPERLINK("https://redcat-toys.ru/api/getInfo/image/d87d39eb-66f1-11ec-a20f-ac1f6b442185")</f>
        <v>https://redcat-toys.ru/api/getInfo/image/d87d39eb-66f1-11ec-a20f-ac1f6b442185</v>
      </c>
      <c r="T1277" s="4" t="s">
        <v>3821</v>
      </c>
      <c r="U1277" s="4" t="s">
        <v>32</v>
      </c>
      <c r="V1277" s="17" t="s">
        <v>33</v>
      </c>
    </row>
    <row r="1278" spans="1:22" ht="12" customHeight="1" outlineLevel="2" x14ac:dyDescent="0.2">
      <c r="A1278" s="28" t="s">
        <v>3822</v>
      </c>
      <c r="B1278" s="28"/>
      <c r="C1278" s="28"/>
    </row>
    <row r="1279" spans="1:22" ht="12" customHeight="1" outlineLevel="3" x14ac:dyDescent="0.2">
      <c r="A1279" s="29" t="s">
        <v>3823</v>
      </c>
      <c r="B1279" s="29"/>
      <c r="C1279" s="29"/>
    </row>
    <row r="1280" spans="1:22" ht="12" customHeight="1" outlineLevel="4" x14ac:dyDescent="0.2">
      <c r="A1280" s="30" t="s">
        <v>3824</v>
      </c>
      <c r="B1280" s="30"/>
      <c r="C1280" s="30"/>
    </row>
    <row r="1281" spans="1:22" ht="96.2" customHeight="1" outlineLevel="5" x14ac:dyDescent="0.2">
      <c r="A1281" s="3">
        <v>825</v>
      </c>
      <c r="B1281" s="4" t="s">
        <v>3825</v>
      </c>
      <c r="C1281" s="4" t="s">
        <v>3826</v>
      </c>
      <c r="D1281" s="5" t="s">
        <v>3827</v>
      </c>
      <c r="E1281" s="6" t="s">
        <v>56</v>
      </c>
      <c r="F1281" s="7">
        <v>12</v>
      </c>
      <c r="G1281" s="7">
        <v>45</v>
      </c>
      <c r="H1281" s="8"/>
      <c r="I1281" s="3">
        <v>1</v>
      </c>
      <c r="J1281" s="21">
        <v>1500</v>
      </c>
      <c r="K1281" s="10"/>
      <c r="L1281" s="11">
        <f>J1281*K1281</f>
        <v>0</v>
      </c>
      <c r="M1281" s="12">
        <f>1.338*K1281</f>
        <v>0</v>
      </c>
      <c r="N1281" s="18">
        <f>0.02093*K1281</f>
        <v>0</v>
      </c>
      <c r="O1281" s="14"/>
      <c r="P1281" s="15" t="s">
        <v>3828</v>
      </c>
      <c r="Q1281" s="15" t="s">
        <v>30</v>
      </c>
      <c r="R1281" s="16" t="s">
        <v>38</v>
      </c>
      <c r="S1281" s="4" t="str">
        <f>HYPERLINK("https://redcat-toys.ru/api/getInfo/image/5cea9666-faf7-11ee-a25d-00155d82e908")</f>
        <v>https://redcat-toys.ru/api/getInfo/image/5cea9666-faf7-11ee-a25d-00155d82e908</v>
      </c>
      <c r="T1281" s="4" t="s">
        <v>3829</v>
      </c>
      <c r="U1281" s="4" t="s">
        <v>32</v>
      </c>
      <c r="V1281" s="17" t="s">
        <v>33</v>
      </c>
    </row>
    <row r="1282" spans="1:22" ht="12" customHeight="1" outlineLevel="4" x14ac:dyDescent="0.2">
      <c r="A1282" s="30" t="s">
        <v>3830</v>
      </c>
      <c r="B1282" s="30"/>
      <c r="C1282" s="30"/>
    </row>
    <row r="1283" spans="1:22" ht="96.2" customHeight="1" outlineLevel="5" x14ac:dyDescent="0.2">
      <c r="A1283" s="3">
        <v>826</v>
      </c>
      <c r="B1283" s="4" t="s">
        <v>3831</v>
      </c>
      <c r="C1283" s="4" t="s">
        <v>3832</v>
      </c>
      <c r="D1283" s="5" t="s">
        <v>3833</v>
      </c>
      <c r="E1283" s="6" t="s">
        <v>56</v>
      </c>
      <c r="F1283" s="7">
        <v>96</v>
      </c>
      <c r="G1283" s="7">
        <v>200</v>
      </c>
      <c r="H1283" s="8"/>
      <c r="I1283" s="3">
        <v>8</v>
      </c>
      <c r="J1283" s="9">
        <v>328.57142857142861</v>
      </c>
      <c r="K1283" s="10"/>
      <c r="L1283" s="11">
        <f>J1283*K1283</f>
        <v>0</v>
      </c>
      <c r="M1283" s="12">
        <f>0.107*K1283</f>
        <v>0</v>
      </c>
      <c r="N1283" s="18">
        <f>0.00112*K1283</f>
        <v>0</v>
      </c>
      <c r="O1283" s="14"/>
      <c r="P1283" s="15" t="s">
        <v>3834</v>
      </c>
      <c r="Q1283" s="15" t="s">
        <v>30</v>
      </c>
      <c r="R1283" s="16" t="s">
        <v>38</v>
      </c>
      <c r="S1283" s="4" t="str">
        <f>HYPERLINK("https://redcat-toys.ru/api/getInfo/image/03507ddd-fafc-11ee-a25d-00155d82e908")</f>
        <v>https://redcat-toys.ru/api/getInfo/image/03507ddd-fafc-11ee-a25d-00155d82e908</v>
      </c>
      <c r="T1283" s="4" t="s">
        <v>3835</v>
      </c>
      <c r="U1283" s="4" t="s">
        <v>32</v>
      </c>
      <c r="V1283" s="17" t="s">
        <v>33</v>
      </c>
    </row>
    <row r="1284" spans="1:22" ht="96.2" customHeight="1" outlineLevel="5" x14ac:dyDescent="0.2">
      <c r="A1284" s="3">
        <v>827</v>
      </c>
      <c r="B1284" s="4" t="s">
        <v>3836</v>
      </c>
      <c r="C1284" s="4" t="s">
        <v>3837</v>
      </c>
      <c r="D1284" s="5" t="s">
        <v>3838</v>
      </c>
      <c r="E1284" s="6" t="s">
        <v>56</v>
      </c>
      <c r="F1284" s="7">
        <v>96</v>
      </c>
      <c r="G1284" s="7">
        <v>168</v>
      </c>
      <c r="H1284" s="8"/>
      <c r="I1284" s="3">
        <v>8</v>
      </c>
      <c r="J1284" s="9">
        <v>328.57142857142861</v>
      </c>
      <c r="K1284" s="10"/>
      <c r="L1284" s="11">
        <f>J1284*K1284</f>
        <v>0</v>
      </c>
      <c r="M1284" s="12">
        <f>0.112*K1284</f>
        <v>0</v>
      </c>
      <c r="N1284" s="18">
        <f>0.00112*K1284</f>
        <v>0</v>
      </c>
      <c r="O1284" s="14"/>
      <c r="P1284" s="15" t="s">
        <v>3839</v>
      </c>
      <c r="Q1284" s="15" t="s">
        <v>30</v>
      </c>
      <c r="R1284" s="16" t="s">
        <v>38</v>
      </c>
      <c r="S1284" s="4" t="str">
        <f>HYPERLINK("https://redcat-toys.ru/api/getInfo/image/d7a10044-fb00-11ee-a25d-00155d82e908")</f>
        <v>https://redcat-toys.ru/api/getInfo/image/d7a10044-fb00-11ee-a25d-00155d82e908</v>
      </c>
      <c r="T1284" s="4" t="s">
        <v>3840</v>
      </c>
      <c r="U1284" s="4" t="s">
        <v>32</v>
      </c>
      <c r="V1284" s="17" t="s">
        <v>33</v>
      </c>
    </row>
    <row r="1285" spans="1:22" ht="96.2" customHeight="1" outlineLevel="5" x14ac:dyDescent="0.2">
      <c r="A1285" s="3">
        <v>828</v>
      </c>
      <c r="B1285" s="4" t="s">
        <v>3841</v>
      </c>
      <c r="C1285" s="4" t="s">
        <v>3842</v>
      </c>
      <c r="D1285" s="5" t="s">
        <v>3843</v>
      </c>
      <c r="E1285" s="6" t="s">
        <v>56</v>
      </c>
      <c r="F1285" s="7">
        <v>96</v>
      </c>
      <c r="G1285" s="7">
        <v>208</v>
      </c>
      <c r="H1285" s="8"/>
      <c r="I1285" s="3">
        <v>8</v>
      </c>
      <c r="J1285" s="9">
        <v>328.57142857142861</v>
      </c>
      <c r="K1285" s="10"/>
      <c r="L1285" s="11">
        <f>J1285*K1285</f>
        <v>0</v>
      </c>
      <c r="M1285" s="12">
        <f>0.107*K1285</f>
        <v>0</v>
      </c>
      <c r="N1285" s="18">
        <f>0.00115*K1285</f>
        <v>0</v>
      </c>
      <c r="O1285" s="14"/>
      <c r="P1285" s="15" t="s">
        <v>3844</v>
      </c>
      <c r="Q1285" s="15" t="s">
        <v>30</v>
      </c>
      <c r="R1285" s="16" t="s">
        <v>38</v>
      </c>
      <c r="S1285" s="4" t="str">
        <f>HYPERLINK("https://redcat-toys.ru/api/getInfo/image/d9998c34-faff-11ee-a25d-00155d82e908")</f>
        <v>https://redcat-toys.ru/api/getInfo/image/d9998c34-faff-11ee-a25d-00155d82e908</v>
      </c>
      <c r="T1285" s="4" t="s">
        <v>3845</v>
      </c>
      <c r="U1285" s="4" t="s">
        <v>32</v>
      </c>
      <c r="V1285" s="17" t="s">
        <v>33</v>
      </c>
    </row>
    <row r="1286" spans="1:22" ht="12" customHeight="1" outlineLevel="4" x14ac:dyDescent="0.2">
      <c r="A1286" s="30" t="s">
        <v>3846</v>
      </c>
      <c r="B1286" s="30"/>
      <c r="C1286" s="30"/>
    </row>
    <row r="1287" spans="1:22" ht="96.2" customHeight="1" outlineLevel="5" x14ac:dyDescent="0.2">
      <c r="A1287" s="3">
        <v>829</v>
      </c>
      <c r="B1287" s="4" t="s">
        <v>3847</v>
      </c>
      <c r="C1287" s="4" t="s">
        <v>3848</v>
      </c>
      <c r="D1287" s="5" t="s">
        <v>3849</v>
      </c>
      <c r="E1287" s="6" t="s">
        <v>56</v>
      </c>
      <c r="F1287" s="7">
        <v>12</v>
      </c>
      <c r="G1287" s="7">
        <v>108</v>
      </c>
      <c r="H1287" s="8"/>
      <c r="I1287" s="3">
        <v>1</v>
      </c>
      <c r="J1287" s="9">
        <v>1285.7142857142858</v>
      </c>
      <c r="K1287" s="10"/>
      <c r="L1287" s="11">
        <f>J1287*K1287</f>
        <v>0</v>
      </c>
      <c r="M1287" s="12">
        <f>1.362*K1287</f>
        <v>0</v>
      </c>
      <c r="N1287" s="18">
        <f>0.01254*K1287</f>
        <v>0</v>
      </c>
      <c r="O1287" s="14"/>
      <c r="P1287" s="15" t="s">
        <v>3850</v>
      </c>
      <c r="Q1287" s="15" t="s">
        <v>30</v>
      </c>
      <c r="R1287" s="16" t="s">
        <v>38</v>
      </c>
      <c r="S1287" s="4" t="str">
        <f>HYPERLINK("https://redcat-toys.ru/api/getInfo/image/176c4de0-f9fd-11ed-a239-00155d82e902")</f>
        <v>https://redcat-toys.ru/api/getInfo/image/176c4de0-f9fd-11ed-a239-00155d82e902</v>
      </c>
      <c r="T1287" s="4" t="s">
        <v>3851</v>
      </c>
      <c r="U1287" s="4" t="s">
        <v>32</v>
      </c>
      <c r="V1287" s="17" t="s">
        <v>33</v>
      </c>
    </row>
    <row r="1288" spans="1:22" ht="96.2" customHeight="1" outlineLevel="5" x14ac:dyDescent="0.2">
      <c r="A1288" s="3">
        <v>830</v>
      </c>
      <c r="B1288" s="4" t="s">
        <v>3847</v>
      </c>
      <c r="C1288" s="4" t="s">
        <v>3848</v>
      </c>
      <c r="D1288" s="5" t="s">
        <v>3849</v>
      </c>
      <c r="E1288" s="6" t="s">
        <v>56</v>
      </c>
      <c r="F1288" s="7">
        <v>24</v>
      </c>
      <c r="G1288" s="7">
        <v>108</v>
      </c>
      <c r="H1288" s="8"/>
      <c r="I1288" s="3">
        <v>1</v>
      </c>
      <c r="J1288" s="9">
        <v>1285.7142857142858</v>
      </c>
      <c r="K1288" s="10"/>
      <c r="L1288" s="11">
        <f>J1288*K1288</f>
        <v>0</v>
      </c>
      <c r="M1288" s="12">
        <f>1.362*K1288</f>
        <v>0</v>
      </c>
      <c r="N1288" s="18">
        <f>0.01254*K1288</f>
        <v>0</v>
      </c>
      <c r="O1288" s="14"/>
      <c r="P1288" s="15" t="s">
        <v>3850</v>
      </c>
      <c r="Q1288" s="15" t="s">
        <v>30</v>
      </c>
      <c r="R1288" s="16" t="s">
        <v>38</v>
      </c>
      <c r="S1288" s="4" t="str">
        <f>HYPERLINK("https://redcat-toys.ru/api/getInfo/image/176c4de0-f9fd-11ed-a239-00155d82e902")</f>
        <v>https://redcat-toys.ru/api/getInfo/image/176c4de0-f9fd-11ed-a239-00155d82e902</v>
      </c>
      <c r="T1288" s="4" t="s">
        <v>3851</v>
      </c>
      <c r="U1288" s="4" t="s">
        <v>32</v>
      </c>
      <c r="V1288" s="17" t="s">
        <v>33</v>
      </c>
    </row>
    <row r="1289" spans="1:22" ht="12" customHeight="1" outlineLevel="3" x14ac:dyDescent="0.2">
      <c r="A1289" s="29" t="s">
        <v>3852</v>
      </c>
      <c r="B1289" s="29"/>
      <c r="C1289" s="29"/>
    </row>
    <row r="1290" spans="1:22" ht="96.2" customHeight="1" outlineLevel="4" x14ac:dyDescent="0.2">
      <c r="A1290" s="3">
        <v>831</v>
      </c>
      <c r="B1290" s="4" t="s">
        <v>3853</v>
      </c>
      <c r="C1290" s="4" t="s">
        <v>3854</v>
      </c>
      <c r="D1290" s="5" t="s">
        <v>3855</v>
      </c>
      <c r="E1290" s="6" t="s">
        <v>56</v>
      </c>
      <c r="F1290" s="7">
        <v>200</v>
      </c>
      <c r="G1290" s="7">
        <v>408</v>
      </c>
      <c r="H1290" s="8"/>
      <c r="I1290" s="3">
        <v>2</v>
      </c>
      <c r="J1290" s="9">
        <v>185.71428571428572</v>
      </c>
      <c r="K1290" s="10"/>
      <c r="L1290" s="11">
        <f>J1290*K1290</f>
        <v>0</v>
      </c>
      <c r="M1290" s="12">
        <f>0.068*K1290</f>
        <v>0</v>
      </c>
      <c r="N1290" s="18">
        <f>0.00113*K1290</f>
        <v>0</v>
      </c>
      <c r="O1290" s="14"/>
      <c r="P1290" s="15" t="s">
        <v>3856</v>
      </c>
      <c r="Q1290" s="15" t="s">
        <v>30</v>
      </c>
      <c r="R1290" s="16" t="s">
        <v>38</v>
      </c>
      <c r="S1290" s="4" t="str">
        <f>HYPERLINK("https://redcat-toys.ru/api/getInfo/image/e6caef78-68a3-11ec-a20f-ac1f6b442185")</f>
        <v>https://redcat-toys.ru/api/getInfo/image/e6caef78-68a3-11ec-a20f-ac1f6b442185</v>
      </c>
      <c r="T1290" s="4" t="s">
        <v>3857</v>
      </c>
      <c r="U1290" s="4" t="s">
        <v>32</v>
      </c>
      <c r="V1290" s="17" t="s">
        <v>33</v>
      </c>
    </row>
    <row r="1291" spans="1:22" ht="96.2" customHeight="1" outlineLevel="4" x14ac:dyDescent="0.2">
      <c r="A1291" s="3">
        <v>832</v>
      </c>
      <c r="B1291" s="4" t="s">
        <v>3853</v>
      </c>
      <c r="C1291" s="4" t="s">
        <v>3854</v>
      </c>
      <c r="D1291" s="5" t="s">
        <v>3855</v>
      </c>
      <c r="E1291" s="6" t="s">
        <v>56</v>
      </c>
      <c r="F1291" s="7">
        <v>400</v>
      </c>
      <c r="G1291" s="7">
        <v>408</v>
      </c>
      <c r="H1291" s="8"/>
      <c r="I1291" s="3">
        <v>2</v>
      </c>
      <c r="J1291" s="9">
        <v>185.71428571428572</v>
      </c>
      <c r="K1291" s="10"/>
      <c r="L1291" s="11">
        <f>J1291*K1291</f>
        <v>0</v>
      </c>
      <c r="M1291" s="12">
        <f>0.068*K1291</f>
        <v>0</v>
      </c>
      <c r="N1291" s="18">
        <f>0.00113*K1291</f>
        <v>0</v>
      </c>
      <c r="O1291" s="14"/>
      <c r="P1291" s="15" t="s">
        <v>3856</v>
      </c>
      <c r="Q1291" s="15" t="s">
        <v>30</v>
      </c>
      <c r="R1291" s="16" t="s">
        <v>38</v>
      </c>
      <c r="S1291" s="4" t="str">
        <f>HYPERLINK("https://redcat-toys.ru/api/getInfo/image/e6caef78-68a3-11ec-a20f-ac1f6b442185")</f>
        <v>https://redcat-toys.ru/api/getInfo/image/e6caef78-68a3-11ec-a20f-ac1f6b442185</v>
      </c>
      <c r="T1291" s="4" t="s">
        <v>3857</v>
      </c>
      <c r="U1291" s="4" t="s">
        <v>32</v>
      </c>
      <c r="V1291" s="17" t="s">
        <v>33</v>
      </c>
    </row>
    <row r="1292" spans="1:22" ht="96.2" customHeight="1" outlineLevel="4" x14ac:dyDescent="0.2">
      <c r="A1292" s="3">
        <v>833</v>
      </c>
      <c r="B1292" s="4" t="s">
        <v>3858</v>
      </c>
      <c r="C1292" s="4" t="s">
        <v>3859</v>
      </c>
      <c r="D1292" s="5" t="s">
        <v>3860</v>
      </c>
      <c r="E1292" s="6" t="s">
        <v>56</v>
      </c>
      <c r="F1292" s="7">
        <v>200</v>
      </c>
      <c r="G1292" s="7">
        <v>20</v>
      </c>
      <c r="H1292" s="8"/>
      <c r="I1292" s="3">
        <v>3</v>
      </c>
      <c r="J1292" s="9">
        <v>157.14285714285714</v>
      </c>
      <c r="K1292" s="10"/>
      <c r="L1292" s="11">
        <f>J1292*K1292</f>
        <v>0</v>
      </c>
      <c r="M1292" s="12">
        <f>0.058*K1292</f>
        <v>0</v>
      </c>
      <c r="N1292" s="18">
        <f>0.00099*K1292</f>
        <v>0</v>
      </c>
      <c r="O1292" s="14"/>
      <c r="P1292" s="15" t="s">
        <v>3861</v>
      </c>
      <c r="Q1292" s="15" t="s">
        <v>30</v>
      </c>
      <c r="R1292" s="16" t="s">
        <v>38</v>
      </c>
      <c r="S1292" s="4" t="str">
        <f>HYPERLINK("https://redcat-toys.ru/api/getInfo/image/505bd760-68a4-11ec-a20f-ac1f6b442185")</f>
        <v>https://redcat-toys.ru/api/getInfo/image/505bd760-68a4-11ec-a20f-ac1f6b442185</v>
      </c>
      <c r="T1292" s="4" t="s">
        <v>3862</v>
      </c>
      <c r="U1292" s="4" t="s">
        <v>32</v>
      </c>
      <c r="V1292" s="17" t="s">
        <v>33</v>
      </c>
    </row>
    <row r="1293" spans="1:22" ht="96.2" customHeight="1" outlineLevel="4" x14ac:dyDescent="0.2">
      <c r="A1293" s="3">
        <v>834</v>
      </c>
      <c r="B1293" s="4" t="s">
        <v>3858</v>
      </c>
      <c r="C1293" s="4" t="s">
        <v>3859</v>
      </c>
      <c r="D1293" s="5" t="s">
        <v>3860</v>
      </c>
      <c r="E1293" s="6" t="s">
        <v>56</v>
      </c>
      <c r="F1293" s="7">
        <v>400</v>
      </c>
      <c r="G1293" s="7">
        <v>20</v>
      </c>
      <c r="H1293" s="8"/>
      <c r="I1293" s="3">
        <v>3</v>
      </c>
      <c r="J1293" s="9">
        <v>157.14285714285714</v>
      </c>
      <c r="K1293" s="10"/>
      <c r="L1293" s="11">
        <f>J1293*K1293</f>
        <v>0</v>
      </c>
      <c r="M1293" s="12">
        <f>0.058*K1293</f>
        <v>0</v>
      </c>
      <c r="N1293" s="18">
        <f>0.00099*K1293</f>
        <v>0</v>
      </c>
      <c r="O1293" s="14"/>
      <c r="P1293" s="15" t="s">
        <v>3861</v>
      </c>
      <c r="Q1293" s="15" t="s">
        <v>30</v>
      </c>
      <c r="R1293" s="16" t="s">
        <v>38</v>
      </c>
      <c r="S1293" s="4" t="str">
        <f>HYPERLINK("https://redcat-toys.ru/api/getInfo/image/505bd760-68a4-11ec-a20f-ac1f6b442185")</f>
        <v>https://redcat-toys.ru/api/getInfo/image/505bd760-68a4-11ec-a20f-ac1f6b442185</v>
      </c>
      <c r="T1293" s="4" t="s">
        <v>3862</v>
      </c>
      <c r="U1293" s="4" t="s">
        <v>32</v>
      </c>
      <c r="V1293" s="17" t="s">
        <v>33</v>
      </c>
    </row>
    <row r="1294" spans="1:22" ht="15.75" customHeight="1" outlineLevel="1" x14ac:dyDescent="0.2">
      <c r="A1294" s="27" t="s">
        <v>3863</v>
      </c>
      <c r="B1294" s="27"/>
      <c r="C1294" s="27"/>
    </row>
    <row r="1295" spans="1:22" ht="12" customHeight="1" outlineLevel="2" x14ac:dyDescent="0.2">
      <c r="A1295" s="28" t="s">
        <v>3466</v>
      </c>
      <c r="B1295" s="28"/>
      <c r="C1295" s="28"/>
    </row>
    <row r="1296" spans="1:22" ht="12" customHeight="1" outlineLevel="3" x14ac:dyDescent="0.2">
      <c r="A1296" s="29" t="s">
        <v>3864</v>
      </c>
      <c r="B1296" s="29"/>
      <c r="C1296" s="29"/>
    </row>
    <row r="1297" spans="1:22" ht="12" customHeight="1" outlineLevel="4" x14ac:dyDescent="0.2">
      <c r="A1297" s="30" t="s">
        <v>3522</v>
      </c>
      <c r="B1297" s="30"/>
      <c r="C1297" s="30"/>
    </row>
    <row r="1298" spans="1:22" ht="12" customHeight="1" outlineLevel="5" x14ac:dyDescent="0.2">
      <c r="A1298" s="31" t="s">
        <v>3865</v>
      </c>
      <c r="B1298" s="31"/>
      <c r="C1298" s="31"/>
    </row>
    <row r="1299" spans="1:22" ht="96.2" customHeight="1" outlineLevel="6" x14ac:dyDescent="0.2">
      <c r="A1299" s="3">
        <v>835</v>
      </c>
      <c r="B1299" s="4" t="s">
        <v>3866</v>
      </c>
      <c r="C1299" s="4" t="s">
        <v>3867</v>
      </c>
      <c r="D1299" s="5" t="s">
        <v>3868</v>
      </c>
      <c r="E1299" s="6" t="s">
        <v>56</v>
      </c>
      <c r="F1299" s="7">
        <v>12</v>
      </c>
      <c r="G1299" s="7">
        <v>134</v>
      </c>
      <c r="H1299" s="8"/>
      <c r="I1299" s="3">
        <v>1</v>
      </c>
      <c r="J1299" s="21">
        <v>2714.2857142857147</v>
      </c>
      <c r="K1299" s="10"/>
      <c r="L1299" s="11">
        <f t="shared" ref="L1299:L1304" si="40">J1299*K1299</f>
        <v>0</v>
      </c>
      <c r="M1299" s="12">
        <f>1.083*K1299</f>
        <v>0</v>
      </c>
      <c r="N1299" s="18">
        <f>0.01308*K1299</f>
        <v>0</v>
      </c>
      <c r="O1299" s="14"/>
      <c r="P1299" s="15" t="s">
        <v>3869</v>
      </c>
      <c r="Q1299" s="15" t="s">
        <v>30</v>
      </c>
      <c r="R1299" s="16" t="s">
        <v>38</v>
      </c>
      <c r="S1299" s="4" t="str">
        <f>HYPERLINK("https://redcat-toys.ru/api/getInfo/image/9c704574-4500-11ef-a262-00155d82e908")</f>
        <v>https://redcat-toys.ru/api/getInfo/image/9c704574-4500-11ef-a262-00155d82e908</v>
      </c>
      <c r="T1299" s="4" t="s">
        <v>3870</v>
      </c>
      <c r="U1299" s="4" t="s">
        <v>32</v>
      </c>
      <c r="V1299" s="17" t="s">
        <v>33</v>
      </c>
    </row>
    <row r="1300" spans="1:22" ht="96.2" customHeight="1" outlineLevel="6" x14ac:dyDescent="0.2">
      <c r="A1300" s="3">
        <v>836</v>
      </c>
      <c r="B1300" s="4" t="s">
        <v>3871</v>
      </c>
      <c r="C1300" s="4" t="s">
        <v>3872</v>
      </c>
      <c r="D1300" s="5" t="s">
        <v>3873</v>
      </c>
      <c r="E1300" s="6" t="s">
        <v>56</v>
      </c>
      <c r="F1300" s="7">
        <v>12</v>
      </c>
      <c r="G1300" s="7">
        <v>173</v>
      </c>
      <c r="H1300" s="8"/>
      <c r="I1300" s="3">
        <v>1</v>
      </c>
      <c r="J1300" s="21">
        <v>2714.2857142857147</v>
      </c>
      <c r="K1300" s="10"/>
      <c r="L1300" s="11">
        <f t="shared" si="40"/>
        <v>0</v>
      </c>
      <c r="M1300" s="12">
        <f>1.146*K1300</f>
        <v>0</v>
      </c>
      <c r="N1300" s="18">
        <f>0.01403*K1300</f>
        <v>0</v>
      </c>
      <c r="O1300" s="14"/>
      <c r="P1300" s="15" t="s">
        <v>3874</v>
      </c>
      <c r="Q1300" s="15" t="s">
        <v>30</v>
      </c>
      <c r="R1300" s="16" t="s">
        <v>38</v>
      </c>
      <c r="S1300" s="4" t="str">
        <f>HYPERLINK("https://redcat-toys.ru/api/getInfo/image/d04df945-4500-11ef-a262-00155d82e908")</f>
        <v>https://redcat-toys.ru/api/getInfo/image/d04df945-4500-11ef-a262-00155d82e908</v>
      </c>
      <c r="T1300" s="4" t="s">
        <v>3875</v>
      </c>
      <c r="U1300" s="4" t="s">
        <v>32</v>
      </c>
      <c r="V1300" s="17" t="s">
        <v>33</v>
      </c>
    </row>
    <row r="1301" spans="1:22" ht="96.2" customHeight="1" outlineLevel="6" x14ac:dyDescent="0.2">
      <c r="A1301" s="3">
        <v>837</v>
      </c>
      <c r="B1301" s="4" t="s">
        <v>3876</v>
      </c>
      <c r="C1301" s="4" t="s">
        <v>3877</v>
      </c>
      <c r="D1301" s="5" t="s">
        <v>3878</v>
      </c>
      <c r="E1301" s="6" t="s">
        <v>56</v>
      </c>
      <c r="F1301" s="7">
        <v>12</v>
      </c>
      <c r="G1301" s="7">
        <v>96</v>
      </c>
      <c r="H1301" s="8"/>
      <c r="I1301" s="3">
        <v>1</v>
      </c>
      <c r="J1301" s="21">
        <v>2714.2857142857147</v>
      </c>
      <c r="K1301" s="10"/>
      <c r="L1301" s="11">
        <f t="shared" si="40"/>
        <v>0</v>
      </c>
      <c r="M1301" s="12">
        <f>1.487*K1301</f>
        <v>0</v>
      </c>
      <c r="N1301" s="18">
        <f>0.01916*K1301</f>
        <v>0</v>
      </c>
      <c r="O1301" s="14"/>
      <c r="P1301" s="15" t="s">
        <v>3879</v>
      </c>
      <c r="Q1301" s="15" t="s">
        <v>30</v>
      </c>
      <c r="R1301" s="16" t="s">
        <v>38</v>
      </c>
      <c r="S1301" s="4" t="str">
        <f>HYPERLINK("https://redcat-toys.ru/api/getInfo/image/3333f706-4501-11ef-a262-00155d82e908")</f>
        <v>https://redcat-toys.ru/api/getInfo/image/3333f706-4501-11ef-a262-00155d82e908</v>
      </c>
      <c r="T1301" s="4" t="s">
        <v>3880</v>
      </c>
      <c r="U1301" s="4" t="s">
        <v>32</v>
      </c>
      <c r="V1301" s="17" t="s">
        <v>33</v>
      </c>
    </row>
    <row r="1302" spans="1:22" ht="96.2" customHeight="1" outlineLevel="6" x14ac:dyDescent="0.2">
      <c r="A1302" s="3">
        <v>838</v>
      </c>
      <c r="B1302" s="4" t="s">
        <v>3881</v>
      </c>
      <c r="C1302" s="4" t="s">
        <v>3882</v>
      </c>
      <c r="D1302" s="5" t="s">
        <v>3883</v>
      </c>
      <c r="E1302" s="6" t="s">
        <v>56</v>
      </c>
      <c r="F1302" s="7">
        <v>12</v>
      </c>
      <c r="G1302" s="7">
        <v>64</v>
      </c>
      <c r="H1302" s="8"/>
      <c r="I1302" s="3">
        <v>1</v>
      </c>
      <c r="J1302" s="21">
        <v>2714.2857142857147</v>
      </c>
      <c r="K1302" s="10"/>
      <c r="L1302" s="11">
        <f t="shared" si="40"/>
        <v>0</v>
      </c>
      <c r="M1302" s="12">
        <f>1.581*K1302</f>
        <v>0</v>
      </c>
      <c r="N1302" s="18">
        <f>0.01918*K1302</f>
        <v>0</v>
      </c>
      <c r="O1302" s="14"/>
      <c r="P1302" s="15" t="s">
        <v>3884</v>
      </c>
      <c r="Q1302" s="15" t="s">
        <v>30</v>
      </c>
      <c r="R1302" s="16" t="s">
        <v>38</v>
      </c>
      <c r="S1302" s="4" t="str">
        <f>HYPERLINK("https://redcat-toys.ru/api/getInfo/image/6aef1da5-4501-11ef-a262-00155d82e908")</f>
        <v>https://redcat-toys.ru/api/getInfo/image/6aef1da5-4501-11ef-a262-00155d82e908</v>
      </c>
      <c r="T1302" s="4" t="s">
        <v>3885</v>
      </c>
      <c r="U1302" s="4" t="s">
        <v>32</v>
      </c>
      <c r="V1302" s="17" t="s">
        <v>33</v>
      </c>
    </row>
    <row r="1303" spans="1:22" ht="96.2" customHeight="1" outlineLevel="6" x14ac:dyDescent="0.2">
      <c r="A1303" s="3">
        <v>839</v>
      </c>
      <c r="B1303" s="4" t="s">
        <v>3886</v>
      </c>
      <c r="C1303" s="4" t="s">
        <v>3887</v>
      </c>
      <c r="D1303" s="5" t="s">
        <v>3888</v>
      </c>
      <c r="E1303" s="6" t="s">
        <v>56</v>
      </c>
      <c r="F1303" s="7">
        <v>12</v>
      </c>
      <c r="G1303" s="7">
        <v>30</v>
      </c>
      <c r="H1303" s="8"/>
      <c r="I1303" s="3">
        <v>1</v>
      </c>
      <c r="J1303" s="21">
        <v>2714.2857142857147</v>
      </c>
      <c r="K1303" s="10"/>
      <c r="L1303" s="11">
        <f t="shared" si="40"/>
        <v>0</v>
      </c>
      <c r="M1303" s="12">
        <f>2.094*K1303</f>
        <v>0</v>
      </c>
      <c r="N1303" s="18">
        <f>0.02175*K1303</f>
        <v>0</v>
      </c>
      <c r="O1303" s="14"/>
      <c r="P1303" s="15" t="s">
        <v>3889</v>
      </c>
      <c r="Q1303" s="15" t="s">
        <v>30</v>
      </c>
      <c r="R1303" s="16" t="s">
        <v>38</v>
      </c>
      <c r="S1303" s="4" t="str">
        <f>HYPERLINK("https://redcat-toys.ru/api/getInfo/image/f9d178c7-44ff-11ef-a262-00155d82e908")</f>
        <v>https://redcat-toys.ru/api/getInfo/image/f9d178c7-44ff-11ef-a262-00155d82e908</v>
      </c>
      <c r="T1303" s="4" t="s">
        <v>3890</v>
      </c>
      <c r="U1303" s="4" t="s">
        <v>32</v>
      </c>
      <c r="V1303" s="17" t="s">
        <v>33</v>
      </c>
    </row>
    <row r="1304" spans="1:22" ht="96.2" customHeight="1" outlineLevel="6" x14ac:dyDescent="0.2">
      <c r="A1304" s="3">
        <v>840</v>
      </c>
      <c r="B1304" s="4" t="s">
        <v>3891</v>
      </c>
      <c r="C1304" s="4" t="s">
        <v>3892</v>
      </c>
      <c r="D1304" s="5" t="s">
        <v>3893</v>
      </c>
      <c r="E1304" s="6" t="s">
        <v>56</v>
      </c>
      <c r="F1304" s="7">
        <v>12</v>
      </c>
      <c r="G1304" s="7">
        <v>77</v>
      </c>
      <c r="H1304" s="8"/>
      <c r="I1304" s="3">
        <v>1</v>
      </c>
      <c r="J1304" s="21">
        <v>2714.2857142857147</v>
      </c>
      <c r="K1304" s="10"/>
      <c r="L1304" s="11">
        <f t="shared" si="40"/>
        <v>0</v>
      </c>
      <c r="M1304" s="12">
        <f>2.054*K1304</f>
        <v>0</v>
      </c>
      <c r="N1304" s="18">
        <f>0.02144*K1304</f>
        <v>0</v>
      </c>
      <c r="O1304" s="14"/>
      <c r="P1304" s="15" t="s">
        <v>3894</v>
      </c>
      <c r="Q1304" s="15" t="s">
        <v>30</v>
      </c>
      <c r="R1304" s="16" t="s">
        <v>38</v>
      </c>
      <c r="S1304" s="4" t="str">
        <f>HYPERLINK("https://redcat-toys.ru/api/getInfo/image/4d35bde6-4500-11ef-a262-00155d82e908")</f>
        <v>https://redcat-toys.ru/api/getInfo/image/4d35bde6-4500-11ef-a262-00155d82e908</v>
      </c>
      <c r="T1304" s="4" t="s">
        <v>3895</v>
      </c>
      <c r="U1304" s="4" t="s">
        <v>32</v>
      </c>
      <c r="V1304" s="17" t="s">
        <v>33</v>
      </c>
    </row>
    <row r="1305" spans="1:22" ht="12" customHeight="1" outlineLevel="2" x14ac:dyDescent="0.2">
      <c r="A1305" s="28" t="s">
        <v>3896</v>
      </c>
      <c r="B1305" s="28"/>
      <c r="C1305" s="28"/>
    </row>
    <row r="1306" spans="1:22" ht="12" customHeight="1" outlineLevel="3" x14ac:dyDescent="0.2">
      <c r="A1306" s="29" t="s">
        <v>3897</v>
      </c>
      <c r="B1306" s="29"/>
      <c r="C1306" s="29"/>
    </row>
    <row r="1307" spans="1:22" ht="12" customHeight="1" outlineLevel="4" x14ac:dyDescent="0.2">
      <c r="A1307" s="30" t="s">
        <v>3898</v>
      </c>
      <c r="B1307" s="30"/>
      <c r="C1307" s="30"/>
    </row>
    <row r="1308" spans="1:22" ht="12" customHeight="1" outlineLevel="5" x14ac:dyDescent="0.2">
      <c r="A1308" s="31" t="s">
        <v>3899</v>
      </c>
      <c r="B1308" s="31"/>
      <c r="C1308" s="31"/>
    </row>
    <row r="1309" spans="1:22" ht="96.2" customHeight="1" outlineLevel="6" x14ac:dyDescent="0.2">
      <c r="A1309" s="3">
        <v>841</v>
      </c>
      <c r="B1309" s="4" t="s">
        <v>3900</v>
      </c>
      <c r="C1309" s="4" t="s">
        <v>3901</v>
      </c>
      <c r="D1309" s="5" t="s">
        <v>3902</v>
      </c>
      <c r="E1309" s="6" t="s">
        <v>56</v>
      </c>
      <c r="F1309" s="7">
        <v>3</v>
      </c>
      <c r="G1309" s="7">
        <v>6</v>
      </c>
      <c r="H1309" s="8"/>
      <c r="I1309" s="3">
        <v>1</v>
      </c>
      <c r="J1309" s="21">
        <v>1714.2857142857144</v>
      </c>
      <c r="K1309" s="10"/>
      <c r="L1309" s="11">
        <f>J1309*K1309</f>
        <v>0</v>
      </c>
      <c r="M1309" s="12">
        <f>0.479*K1309</f>
        <v>0</v>
      </c>
      <c r="N1309" s="18">
        <f>0.00519*K1309</f>
        <v>0</v>
      </c>
      <c r="O1309" s="14"/>
      <c r="P1309" s="15" t="s">
        <v>3903</v>
      </c>
      <c r="Q1309" s="15" t="s">
        <v>30</v>
      </c>
      <c r="R1309" s="16" t="s">
        <v>38</v>
      </c>
      <c r="S1309" s="4" t="str">
        <f>HYPERLINK("https://redcat-toys.ru/api/getInfo/image/0bf9a8d0-02e4-11ef-a25d-00155d82e908")</f>
        <v>https://redcat-toys.ru/api/getInfo/image/0bf9a8d0-02e4-11ef-a25d-00155d82e908</v>
      </c>
      <c r="T1309" s="4" t="s">
        <v>3904</v>
      </c>
      <c r="U1309" s="4" t="s">
        <v>32</v>
      </c>
      <c r="V1309" s="17" t="s">
        <v>33</v>
      </c>
    </row>
    <row r="1310" spans="1:22" ht="12" customHeight="1" outlineLevel="4" x14ac:dyDescent="0.2">
      <c r="A1310" s="30" t="s">
        <v>3905</v>
      </c>
      <c r="B1310" s="30"/>
      <c r="C1310" s="30"/>
    </row>
    <row r="1311" spans="1:22" ht="96.2" customHeight="1" outlineLevel="5" x14ac:dyDescent="0.2">
      <c r="A1311" s="3">
        <v>842</v>
      </c>
      <c r="B1311" s="4" t="s">
        <v>3906</v>
      </c>
      <c r="C1311" s="4" t="s">
        <v>3907</v>
      </c>
      <c r="D1311" s="5" t="s">
        <v>3908</v>
      </c>
      <c r="E1311" s="6" t="s">
        <v>56</v>
      </c>
      <c r="F1311" s="7">
        <v>12</v>
      </c>
      <c r="G1311" s="7">
        <v>207</v>
      </c>
      <c r="H1311" s="8"/>
      <c r="I1311" s="3">
        <v>1</v>
      </c>
      <c r="J1311" s="21">
        <v>1428.5714285714287</v>
      </c>
      <c r="K1311" s="10"/>
      <c r="L1311" s="11">
        <f>J1311*K1311</f>
        <v>0</v>
      </c>
      <c r="M1311" s="12">
        <f>0.524*K1311</f>
        <v>0</v>
      </c>
      <c r="N1311" s="13">
        <f>0.0079*K1311</f>
        <v>0</v>
      </c>
      <c r="O1311" s="14"/>
      <c r="P1311" s="15" t="s">
        <v>3909</v>
      </c>
      <c r="Q1311" s="15" t="s">
        <v>30</v>
      </c>
      <c r="R1311" s="16" t="s">
        <v>38</v>
      </c>
      <c r="S1311" s="4" t="str">
        <f>HYPERLINK("https://redcat-toys.ru/api/getInfo/image/cce284a3-fe24-11ee-a25d-00155d82e908")</f>
        <v>https://redcat-toys.ru/api/getInfo/image/cce284a3-fe24-11ee-a25d-00155d82e908</v>
      </c>
      <c r="T1311" s="4" t="s">
        <v>3910</v>
      </c>
      <c r="U1311" s="4" t="s">
        <v>32</v>
      </c>
      <c r="V1311" s="17" t="s">
        <v>33</v>
      </c>
    </row>
    <row r="1312" spans="1:22" ht="96.2" customHeight="1" outlineLevel="5" x14ac:dyDescent="0.2">
      <c r="A1312" s="3">
        <v>843</v>
      </c>
      <c r="B1312" s="4" t="s">
        <v>3911</v>
      </c>
      <c r="C1312" s="4" t="s">
        <v>3912</v>
      </c>
      <c r="D1312" s="5" t="s">
        <v>3913</v>
      </c>
      <c r="E1312" s="6" t="s">
        <v>56</v>
      </c>
      <c r="F1312" s="7">
        <v>12</v>
      </c>
      <c r="G1312" s="7">
        <v>57</v>
      </c>
      <c r="H1312" s="8"/>
      <c r="I1312" s="3">
        <v>1</v>
      </c>
      <c r="J1312" s="21">
        <v>1428.5714285714287</v>
      </c>
      <c r="K1312" s="10"/>
      <c r="L1312" s="11">
        <f>J1312*K1312</f>
        <v>0</v>
      </c>
      <c r="M1312" s="19">
        <f>0.52*K1312</f>
        <v>0</v>
      </c>
      <c r="N1312" s="18">
        <f>0.00772*K1312</f>
        <v>0</v>
      </c>
      <c r="O1312" s="14"/>
      <c r="P1312" s="15" t="s">
        <v>3914</v>
      </c>
      <c r="Q1312" s="15" t="s">
        <v>30</v>
      </c>
      <c r="R1312" s="16" t="s">
        <v>38</v>
      </c>
      <c r="S1312" s="4" t="str">
        <f>HYPERLINK("https://redcat-toys.ru/api/getInfo/image/457cae6c-fe24-11ee-a25d-00155d82e908")</f>
        <v>https://redcat-toys.ru/api/getInfo/image/457cae6c-fe24-11ee-a25d-00155d82e908</v>
      </c>
      <c r="T1312" s="4" t="s">
        <v>3910</v>
      </c>
      <c r="U1312" s="4" t="s">
        <v>32</v>
      </c>
      <c r="V1312" s="17" t="s">
        <v>33</v>
      </c>
    </row>
    <row r="1313" spans="1:22" ht="96.2" customHeight="1" outlineLevel="5" x14ac:dyDescent="0.2">
      <c r="A1313" s="3">
        <v>844</v>
      </c>
      <c r="B1313" s="4" t="s">
        <v>3915</v>
      </c>
      <c r="C1313" s="4" t="s">
        <v>3916</v>
      </c>
      <c r="D1313" s="5" t="s">
        <v>3917</v>
      </c>
      <c r="E1313" s="6" t="s">
        <v>56</v>
      </c>
      <c r="F1313" s="7">
        <v>12</v>
      </c>
      <c r="G1313" s="7">
        <v>21</v>
      </c>
      <c r="H1313" s="8"/>
      <c r="I1313" s="3">
        <v>1</v>
      </c>
      <c r="J1313" s="21">
        <v>1428.5714285714287</v>
      </c>
      <c r="K1313" s="10"/>
      <c r="L1313" s="11">
        <f>J1313*K1313</f>
        <v>0</v>
      </c>
      <c r="M1313" s="12">
        <f>0.527*K1313</f>
        <v>0</v>
      </c>
      <c r="N1313" s="13">
        <f>0.0076*K1313</f>
        <v>0</v>
      </c>
      <c r="O1313" s="14"/>
      <c r="P1313" s="15" t="s">
        <v>3918</v>
      </c>
      <c r="Q1313" s="15" t="s">
        <v>30</v>
      </c>
      <c r="R1313" s="16" t="s">
        <v>38</v>
      </c>
      <c r="S1313" s="4" t="str">
        <f>HYPERLINK("https://redcat-toys.ru/api/getInfo/image/a66e16fb-fe24-11ee-a25d-00155d82e908")</f>
        <v>https://redcat-toys.ru/api/getInfo/image/a66e16fb-fe24-11ee-a25d-00155d82e908</v>
      </c>
      <c r="T1313" s="4" t="s">
        <v>3910</v>
      </c>
      <c r="U1313" s="4" t="s">
        <v>32</v>
      </c>
      <c r="V1313" s="17" t="s">
        <v>33</v>
      </c>
    </row>
    <row r="1314" spans="1:22" ht="96.2" customHeight="1" outlineLevel="5" x14ac:dyDescent="0.2">
      <c r="A1314" s="3">
        <v>845</v>
      </c>
      <c r="B1314" s="4" t="s">
        <v>3919</v>
      </c>
      <c r="C1314" s="4" t="s">
        <v>3920</v>
      </c>
      <c r="D1314" s="5" t="s">
        <v>3921</v>
      </c>
      <c r="E1314" s="6" t="s">
        <v>56</v>
      </c>
      <c r="F1314" s="7">
        <v>12</v>
      </c>
      <c r="G1314" s="7">
        <v>99</v>
      </c>
      <c r="H1314" s="8"/>
      <c r="I1314" s="3">
        <v>1</v>
      </c>
      <c r="J1314" s="21">
        <v>1428.5714285714287</v>
      </c>
      <c r="K1314" s="10"/>
      <c r="L1314" s="11">
        <f>J1314*K1314</f>
        <v>0</v>
      </c>
      <c r="M1314" s="12">
        <f>0.556*K1314</f>
        <v>0</v>
      </c>
      <c r="N1314" s="18">
        <f>0.00787*K1314</f>
        <v>0</v>
      </c>
      <c r="O1314" s="14"/>
      <c r="P1314" s="15" t="s">
        <v>3922</v>
      </c>
      <c r="Q1314" s="15" t="s">
        <v>30</v>
      </c>
      <c r="R1314" s="16" t="s">
        <v>38</v>
      </c>
      <c r="S1314" s="4" t="str">
        <f>HYPERLINK("https://redcat-toys.ru/api/getInfo/image/77898ad1-fe24-11ee-a25d-00155d82e908")</f>
        <v>https://redcat-toys.ru/api/getInfo/image/77898ad1-fe24-11ee-a25d-00155d82e908</v>
      </c>
      <c r="T1314" s="4" t="s">
        <v>3910</v>
      </c>
      <c r="U1314" s="4" t="s">
        <v>32</v>
      </c>
      <c r="V1314" s="17" t="s">
        <v>33</v>
      </c>
    </row>
    <row r="1315" spans="1:22" ht="12" customHeight="1" outlineLevel="3" x14ac:dyDescent="0.2">
      <c r="A1315" s="29" t="s">
        <v>3923</v>
      </c>
      <c r="B1315" s="29"/>
      <c r="C1315" s="29"/>
    </row>
    <row r="1316" spans="1:22" ht="12" customHeight="1" outlineLevel="4" x14ac:dyDescent="0.2">
      <c r="A1316" s="30" t="s">
        <v>3924</v>
      </c>
      <c r="B1316" s="30"/>
      <c r="C1316" s="30"/>
    </row>
    <row r="1317" spans="1:22" ht="12" customHeight="1" outlineLevel="5" x14ac:dyDescent="0.2">
      <c r="A1317" s="31" t="s">
        <v>3522</v>
      </c>
      <c r="B1317" s="31"/>
      <c r="C1317" s="31"/>
    </row>
    <row r="1318" spans="1:22" ht="96.2" customHeight="1" outlineLevel="6" x14ac:dyDescent="0.2">
      <c r="A1318" s="3">
        <v>846</v>
      </c>
      <c r="B1318" s="4" t="s">
        <v>3925</v>
      </c>
      <c r="C1318" s="4" t="s">
        <v>3926</v>
      </c>
      <c r="D1318" s="5" t="s">
        <v>3927</v>
      </c>
      <c r="E1318" s="6" t="s">
        <v>56</v>
      </c>
      <c r="F1318" s="7">
        <v>72</v>
      </c>
      <c r="G1318" s="7">
        <v>132</v>
      </c>
      <c r="H1318" s="8"/>
      <c r="I1318" s="3">
        <v>1</v>
      </c>
      <c r="J1318" s="9">
        <v>357.14285714285717</v>
      </c>
      <c r="K1318" s="10"/>
      <c r="L1318" s="11">
        <f>J1318*K1318</f>
        <v>0</v>
      </c>
      <c r="M1318" s="12">
        <f>0.187*K1318</f>
        <v>0</v>
      </c>
      <c r="N1318" s="18">
        <f>0.00193*K1318</f>
        <v>0</v>
      </c>
      <c r="O1318" s="14"/>
      <c r="P1318" s="15" t="s">
        <v>3928</v>
      </c>
      <c r="Q1318" s="15" t="s">
        <v>30</v>
      </c>
      <c r="R1318" s="16" t="s">
        <v>38</v>
      </c>
      <c r="S1318" s="4" t="str">
        <f>HYPERLINK("https://redcat-toys.ru/api/getInfo/image/38fac5a8-d61a-11ee-a25a-00155d82e908")</f>
        <v>https://redcat-toys.ru/api/getInfo/image/38fac5a8-d61a-11ee-a25a-00155d82e908</v>
      </c>
      <c r="T1318" s="4" t="s">
        <v>3929</v>
      </c>
      <c r="U1318" s="4" t="s">
        <v>32</v>
      </c>
      <c r="V1318" s="17" t="s">
        <v>33</v>
      </c>
    </row>
    <row r="1319" spans="1:22" ht="96.2" customHeight="1" outlineLevel="6" x14ac:dyDescent="0.2">
      <c r="A1319" s="3">
        <v>847</v>
      </c>
      <c r="B1319" s="4" t="s">
        <v>3925</v>
      </c>
      <c r="C1319" s="4" t="s">
        <v>3926</v>
      </c>
      <c r="D1319" s="5" t="s">
        <v>3927</v>
      </c>
      <c r="E1319" s="6" t="s">
        <v>56</v>
      </c>
      <c r="F1319" s="7">
        <v>144</v>
      </c>
      <c r="G1319" s="7">
        <v>132</v>
      </c>
      <c r="H1319" s="8"/>
      <c r="I1319" s="3">
        <v>1</v>
      </c>
      <c r="J1319" s="9">
        <v>357.14285714285717</v>
      </c>
      <c r="K1319" s="10"/>
      <c r="L1319" s="11">
        <f>J1319*K1319</f>
        <v>0</v>
      </c>
      <c r="M1319" s="12">
        <f>0.187*K1319</f>
        <v>0</v>
      </c>
      <c r="N1319" s="18">
        <f>0.00193*K1319</f>
        <v>0</v>
      </c>
      <c r="O1319" s="14"/>
      <c r="P1319" s="15" t="s">
        <v>3928</v>
      </c>
      <c r="Q1319" s="15" t="s">
        <v>30</v>
      </c>
      <c r="R1319" s="16" t="s">
        <v>38</v>
      </c>
      <c r="S1319" s="4" t="str">
        <f>HYPERLINK("https://redcat-toys.ru/api/getInfo/image/38fac5a8-d61a-11ee-a25a-00155d82e908")</f>
        <v>https://redcat-toys.ru/api/getInfo/image/38fac5a8-d61a-11ee-a25a-00155d82e908</v>
      </c>
      <c r="T1319" s="4" t="s">
        <v>3929</v>
      </c>
      <c r="U1319" s="4" t="s">
        <v>32</v>
      </c>
      <c r="V1319" s="17" t="s">
        <v>33</v>
      </c>
    </row>
    <row r="1320" spans="1:22" ht="96.2" customHeight="1" outlineLevel="6" x14ac:dyDescent="0.2">
      <c r="A1320" s="3">
        <v>848</v>
      </c>
      <c r="B1320" s="4" t="s">
        <v>3930</v>
      </c>
      <c r="C1320" s="4" t="s">
        <v>3931</v>
      </c>
      <c r="D1320" s="5" t="s">
        <v>3932</v>
      </c>
      <c r="E1320" s="6" t="s">
        <v>56</v>
      </c>
      <c r="F1320" s="7">
        <v>36</v>
      </c>
      <c r="G1320" s="7">
        <v>30</v>
      </c>
      <c r="H1320" s="8"/>
      <c r="I1320" s="3">
        <v>1</v>
      </c>
      <c r="J1320" s="9">
        <v>500.00000000000006</v>
      </c>
      <c r="K1320" s="10"/>
      <c r="L1320" s="11">
        <f>J1320*K1320</f>
        <v>0</v>
      </c>
      <c r="M1320" s="19">
        <f>0.24*K1320</f>
        <v>0</v>
      </c>
      <c r="N1320" s="18">
        <f>0.00349*K1320</f>
        <v>0</v>
      </c>
      <c r="O1320" s="14"/>
      <c r="P1320" s="15" t="s">
        <v>3933</v>
      </c>
      <c r="Q1320" s="15" t="s">
        <v>30</v>
      </c>
      <c r="R1320" s="16" t="s">
        <v>38</v>
      </c>
      <c r="S1320" s="4" t="str">
        <f>HYPERLINK("https://redcat-toys.ru/api/getInfo/image/f135730a-d618-11ee-a25a-00155d82e908")</f>
        <v>https://redcat-toys.ru/api/getInfo/image/f135730a-d618-11ee-a25a-00155d82e908</v>
      </c>
      <c r="T1320" s="4" t="s">
        <v>3934</v>
      </c>
      <c r="U1320" s="4" t="s">
        <v>32</v>
      </c>
      <c r="V1320" s="17" t="s">
        <v>33</v>
      </c>
    </row>
    <row r="1321" spans="1:22" ht="96.2" customHeight="1" outlineLevel="6" x14ac:dyDescent="0.2">
      <c r="A1321" s="3">
        <v>849</v>
      </c>
      <c r="B1321" s="4" t="s">
        <v>3930</v>
      </c>
      <c r="C1321" s="4" t="s">
        <v>3931</v>
      </c>
      <c r="D1321" s="5" t="s">
        <v>3932</v>
      </c>
      <c r="E1321" s="6" t="s">
        <v>56</v>
      </c>
      <c r="F1321" s="7">
        <v>72</v>
      </c>
      <c r="G1321" s="7">
        <v>30</v>
      </c>
      <c r="H1321" s="8"/>
      <c r="I1321" s="3">
        <v>1</v>
      </c>
      <c r="J1321" s="9">
        <v>500.00000000000006</v>
      </c>
      <c r="K1321" s="10"/>
      <c r="L1321" s="11">
        <f>J1321*K1321</f>
        <v>0</v>
      </c>
      <c r="M1321" s="19">
        <f>0.24*K1321</f>
        <v>0</v>
      </c>
      <c r="N1321" s="18">
        <f>0.00349*K1321</f>
        <v>0</v>
      </c>
      <c r="O1321" s="14"/>
      <c r="P1321" s="15" t="s">
        <v>3933</v>
      </c>
      <c r="Q1321" s="15" t="s">
        <v>30</v>
      </c>
      <c r="R1321" s="16" t="s">
        <v>38</v>
      </c>
      <c r="S1321" s="4" t="str">
        <f>HYPERLINK("https://redcat-toys.ru/api/getInfo/image/f135730a-d618-11ee-a25a-00155d82e908")</f>
        <v>https://redcat-toys.ru/api/getInfo/image/f135730a-d618-11ee-a25a-00155d82e908</v>
      </c>
      <c r="T1321" s="4" t="s">
        <v>3934</v>
      </c>
      <c r="U1321" s="4" t="s">
        <v>32</v>
      </c>
      <c r="V1321" s="17" t="s">
        <v>33</v>
      </c>
    </row>
    <row r="1322" spans="1:22" ht="12" customHeight="1" outlineLevel="5" x14ac:dyDescent="0.2">
      <c r="A1322" s="31" t="s">
        <v>3587</v>
      </c>
      <c r="B1322" s="31"/>
      <c r="C1322" s="31"/>
    </row>
    <row r="1323" spans="1:22" ht="96.2" customHeight="1" outlineLevel="6" x14ac:dyDescent="0.2">
      <c r="A1323" s="3">
        <v>850</v>
      </c>
      <c r="B1323" s="4" t="s">
        <v>3935</v>
      </c>
      <c r="C1323" s="4" t="s">
        <v>3936</v>
      </c>
      <c r="D1323" s="5" t="s">
        <v>3937</v>
      </c>
      <c r="E1323" s="6" t="s">
        <v>56</v>
      </c>
      <c r="F1323" s="7">
        <v>180</v>
      </c>
      <c r="G1323" s="7">
        <v>215</v>
      </c>
      <c r="H1323" s="8"/>
      <c r="I1323" s="3">
        <v>3</v>
      </c>
      <c r="J1323" s="9">
        <v>157.14285714285714</v>
      </c>
      <c r="K1323" s="10"/>
      <c r="L1323" s="11">
        <f>J1323*K1323</f>
        <v>0</v>
      </c>
      <c r="M1323" s="12">
        <f>0.088*K1323</f>
        <v>0</v>
      </c>
      <c r="N1323" s="18">
        <f>0.00074*K1323</f>
        <v>0</v>
      </c>
      <c r="O1323" s="14"/>
      <c r="P1323" s="15" t="s">
        <v>3938</v>
      </c>
      <c r="Q1323" s="15" t="s">
        <v>30</v>
      </c>
      <c r="R1323" s="16" t="s">
        <v>38</v>
      </c>
      <c r="S1323" s="4" t="str">
        <f>HYPERLINK("https://redcat-toys.ru/api/getInfo/image/70ed5ecd-a2d6-11ed-a22f-00155d82e902")</f>
        <v>https://redcat-toys.ru/api/getInfo/image/70ed5ecd-a2d6-11ed-a22f-00155d82e902</v>
      </c>
      <c r="T1323" s="4" t="s">
        <v>3939</v>
      </c>
      <c r="U1323" s="4" t="s">
        <v>32</v>
      </c>
      <c r="V1323" s="17" t="s">
        <v>33</v>
      </c>
    </row>
    <row r="1324" spans="1:22" ht="96.2" customHeight="1" outlineLevel="6" x14ac:dyDescent="0.2">
      <c r="A1324" s="3">
        <v>851</v>
      </c>
      <c r="B1324" s="4" t="s">
        <v>3935</v>
      </c>
      <c r="C1324" s="4" t="s">
        <v>3936</v>
      </c>
      <c r="D1324" s="5" t="s">
        <v>3937</v>
      </c>
      <c r="E1324" s="6" t="s">
        <v>56</v>
      </c>
      <c r="F1324" s="7">
        <v>360</v>
      </c>
      <c r="G1324" s="7">
        <v>215</v>
      </c>
      <c r="H1324" s="8"/>
      <c r="I1324" s="3">
        <v>3</v>
      </c>
      <c r="J1324" s="9">
        <v>157.14285714285714</v>
      </c>
      <c r="K1324" s="10"/>
      <c r="L1324" s="11">
        <f>J1324*K1324</f>
        <v>0</v>
      </c>
      <c r="M1324" s="12">
        <f>0.088*K1324</f>
        <v>0</v>
      </c>
      <c r="N1324" s="18">
        <f>0.00074*K1324</f>
        <v>0</v>
      </c>
      <c r="O1324" s="14"/>
      <c r="P1324" s="15" t="s">
        <v>3938</v>
      </c>
      <c r="Q1324" s="15" t="s">
        <v>30</v>
      </c>
      <c r="R1324" s="16" t="s">
        <v>38</v>
      </c>
      <c r="S1324" s="4" t="str">
        <f>HYPERLINK("https://redcat-toys.ru/api/getInfo/image/70ed5ecd-a2d6-11ed-a22f-00155d82e902")</f>
        <v>https://redcat-toys.ru/api/getInfo/image/70ed5ecd-a2d6-11ed-a22f-00155d82e902</v>
      </c>
      <c r="T1324" s="4" t="s">
        <v>3939</v>
      </c>
      <c r="U1324" s="4" t="s">
        <v>32</v>
      </c>
      <c r="V1324" s="17" t="s">
        <v>33</v>
      </c>
    </row>
    <row r="1325" spans="1:22" ht="12" customHeight="1" outlineLevel="3" x14ac:dyDescent="0.2">
      <c r="A1325" s="29" t="s">
        <v>3940</v>
      </c>
      <c r="B1325" s="29"/>
      <c r="C1325" s="29"/>
    </row>
    <row r="1326" spans="1:22" ht="12" customHeight="1" outlineLevel="4" x14ac:dyDescent="0.2">
      <c r="A1326" s="30" t="s">
        <v>3941</v>
      </c>
      <c r="B1326" s="30"/>
      <c r="C1326" s="30"/>
    </row>
    <row r="1327" spans="1:22" ht="96.2" customHeight="1" outlineLevel="5" x14ac:dyDescent="0.2">
      <c r="A1327" s="3">
        <v>852</v>
      </c>
      <c r="B1327" s="4" t="s">
        <v>3942</v>
      </c>
      <c r="C1327" s="4" t="s">
        <v>3943</v>
      </c>
      <c r="D1327" s="5" t="s">
        <v>3944</v>
      </c>
      <c r="E1327" s="6"/>
      <c r="F1327" s="7">
        <v>96</v>
      </c>
      <c r="G1327" s="7">
        <v>2</v>
      </c>
      <c r="H1327" s="8"/>
      <c r="I1327" s="3">
        <v>2</v>
      </c>
      <c r="J1327" s="9">
        <v>141.42857142857144</v>
      </c>
      <c r="K1327" s="10"/>
      <c r="L1327" s="11">
        <f>J1327*K1327</f>
        <v>0</v>
      </c>
      <c r="M1327" s="19">
        <f>0.07*K1327</f>
        <v>0</v>
      </c>
      <c r="N1327" s="18">
        <f>0.00104*K1327</f>
        <v>0</v>
      </c>
      <c r="O1327" s="14"/>
      <c r="P1327" s="15" t="s">
        <v>3945</v>
      </c>
      <c r="Q1327" s="15" t="s">
        <v>30</v>
      </c>
      <c r="R1327" s="16" t="s">
        <v>38</v>
      </c>
      <c r="S1327" s="4" t="str">
        <f>HYPERLINK("https://redcat-toys.ru/api/getInfo/image/b9d4451d-051b-11ea-a236-ac1f6b442184")</f>
        <v>https://redcat-toys.ru/api/getInfo/image/b9d4451d-051b-11ea-a236-ac1f6b442184</v>
      </c>
      <c r="T1327" s="4" t="s">
        <v>3946</v>
      </c>
      <c r="U1327" s="4" t="s">
        <v>32</v>
      </c>
      <c r="V1327" s="17" t="s">
        <v>33</v>
      </c>
    </row>
    <row r="1328" spans="1:22" ht="12" customHeight="1" outlineLevel="4" x14ac:dyDescent="0.2">
      <c r="A1328" s="30" t="s">
        <v>3947</v>
      </c>
      <c r="B1328" s="30"/>
      <c r="C1328" s="30"/>
    </row>
    <row r="1329" spans="1:22" ht="96.2" customHeight="1" outlineLevel="5" x14ac:dyDescent="0.2">
      <c r="A1329" s="3">
        <v>853</v>
      </c>
      <c r="B1329" s="4" t="s">
        <v>3948</v>
      </c>
      <c r="C1329" s="4" t="s">
        <v>3949</v>
      </c>
      <c r="D1329" s="5" t="s">
        <v>3950</v>
      </c>
      <c r="E1329" s="6"/>
      <c r="F1329" s="7">
        <v>96</v>
      </c>
      <c r="G1329" s="7">
        <v>1</v>
      </c>
      <c r="H1329" s="8"/>
      <c r="I1329" s="3">
        <v>1</v>
      </c>
      <c r="J1329" s="9">
        <v>228.57142857142858</v>
      </c>
      <c r="K1329" s="10"/>
      <c r="L1329" s="11">
        <f>J1329*K1329</f>
        <v>0</v>
      </c>
      <c r="M1329" s="12">
        <f>0.096*K1329</f>
        <v>0</v>
      </c>
      <c r="N1329" s="18">
        <f>0.00261*K1329</f>
        <v>0</v>
      </c>
      <c r="O1329" s="14"/>
      <c r="P1329" s="15" t="s">
        <v>3951</v>
      </c>
      <c r="Q1329" s="15" t="s">
        <v>30</v>
      </c>
      <c r="R1329" s="16" t="s">
        <v>38</v>
      </c>
      <c r="S1329" s="4" t="str">
        <f>HYPERLINK("https://redcat-toys.ru/api/getInfo/image/f812c33a-02d7-11ef-a25d-00155d82e908")</f>
        <v>https://redcat-toys.ru/api/getInfo/image/f812c33a-02d7-11ef-a25d-00155d82e908</v>
      </c>
      <c r="T1329" s="4" t="s">
        <v>3952</v>
      </c>
      <c r="U1329" s="4" t="s">
        <v>32</v>
      </c>
      <c r="V1329" s="17" t="s">
        <v>33</v>
      </c>
    </row>
    <row r="1330" spans="1:22" ht="96.2" customHeight="1" outlineLevel="5" x14ac:dyDescent="0.2">
      <c r="A1330" s="3">
        <v>854</v>
      </c>
      <c r="B1330" s="4" t="s">
        <v>3948</v>
      </c>
      <c r="C1330" s="4" t="s">
        <v>3949</v>
      </c>
      <c r="D1330" s="5" t="s">
        <v>3950</v>
      </c>
      <c r="E1330" s="6"/>
      <c r="F1330" s="7">
        <v>192</v>
      </c>
      <c r="G1330" s="7">
        <v>1</v>
      </c>
      <c r="H1330" s="8"/>
      <c r="I1330" s="3">
        <v>1</v>
      </c>
      <c r="J1330" s="9">
        <v>228.57142857142858</v>
      </c>
      <c r="K1330" s="10"/>
      <c r="L1330" s="11">
        <f>J1330*K1330</f>
        <v>0</v>
      </c>
      <c r="M1330" s="12">
        <f>0.096*K1330</f>
        <v>0</v>
      </c>
      <c r="N1330" s="18">
        <f>0.00261*K1330</f>
        <v>0</v>
      </c>
      <c r="O1330" s="14"/>
      <c r="P1330" s="15" t="s">
        <v>3951</v>
      </c>
      <c r="Q1330" s="15" t="s">
        <v>30</v>
      </c>
      <c r="R1330" s="16" t="s">
        <v>38</v>
      </c>
      <c r="S1330" s="4" t="str">
        <f>HYPERLINK("https://redcat-toys.ru/api/getInfo/image/f812c33a-02d7-11ef-a25d-00155d82e908")</f>
        <v>https://redcat-toys.ru/api/getInfo/image/f812c33a-02d7-11ef-a25d-00155d82e908</v>
      </c>
      <c r="T1330" s="4" t="s">
        <v>3952</v>
      </c>
      <c r="U1330" s="4" t="s">
        <v>32</v>
      </c>
      <c r="V1330" s="17" t="s">
        <v>33</v>
      </c>
    </row>
    <row r="1331" spans="1:22" ht="12" customHeight="1" outlineLevel="2" x14ac:dyDescent="0.2">
      <c r="A1331" s="28" t="s">
        <v>3953</v>
      </c>
      <c r="B1331" s="28"/>
      <c r="C1331" s="28"/>
    </row>
    <row r="1332" spans="1:22" ht="12" customHeight="1" outlineLevel="3" x14ac:dyDescent="0.2">
      <c r="A1332" s="29" t="s">
        <v>3954</v>
      </c>
      <c r="B1332" s="29"/>
      <c r="C1332" s="29"/>
    </row>
    <row r="1333" spans="1:22" ht="12" customHeight="1" outlineLevel="4" x14ac:dyDescent="0.2">
      <c r="A1333" s="30" t="s">
        <v>3522</v>
      </c>
      <c r="B1333" s="30"/>
      <c r="C1333" s="30"/>
    </row>
    <row r="1334" spans="1:22" ht="96.2" customHeight="1" outlineLevel="5" x14ac:dyDescent="0.2">
      <c r="A1334" s="3">
        <v>855</v>
      </c>
      <c r="B1334" s="4" t="s">
        <v>3955</v>
      </c>
      <c r="C1334" s="4" t="s">
        <v>3956</v>
      </c>
      <c r="D1334" s="5" t="s">
        <v>3957</v>
      </c>
      <c r="E1334" s="6" t="s">
        <v>56</v>
      </c>
      <c r="F1334" s="7">
        <v>150</v>
      </c>
      <c r="G1334" s="7">
        <v>71</v>
      </c>
      <c r="H1334" s="8"/>
      <c r="I1334" s="3">
        <v>2</v>
      </c>
      <c r="J1334" s="9">
        <v>192.85714285714286</v>
      </c>
      <c r="K1334" s="10"/>
      <c r="L1334" s="11">
        <f>J1334*K1334</f>
        <v>0</v>
      </c>
      <c r="M1334" s="12">
        <f>0.062*K1334</f>
        <v>0</v>
      </c>
      <c r="N1334" s="18">
        <f>0.00098*K1334</f>
        <v>0</v>
      </c>
      <c r="O1334" s="14"/>
      <c r="P1334" s="15" t="s">
        <v>3958</v>
      </c>
      <c r="Q1334" s="15" t="s">
        <v>30</v>
      </c>
      <c r="R1334" s="16" t="s">
        <v>38</v>
      </c>
      <c r="S1334" s="4" t="str">
        <f>HYPERLINK("https://redcat-toys.ru/api/getInfo/image/bb8c1843-1e45-11ef-a25e-00155d82e908")</f>
        <v>https://redcat-toys.ru/api/getInfo/image/bb8c1843-1e45-11ef-a25e-00155d82e908</v>
      </c>
      <c r="T1334" s="4" t="s">
        <v>3959</v>
      </c>
      <c r="U1334" s="4" t="s">
        <v>32</v>
      </c>
      <c r="V1334" s="17" t="s">
        <v>33</v>
      </c>
    </row>
    <row r="1335" spans="1:22" ht="96.2" customHeight="1" outlineLevel="5" x14ac:dyDescent="0.2">
      <c r="A1335" s="3">
        <v>856</v>
      </c>
      <c r="B1335" s="4" t="s">
        <v>3955</v>
      </c>
      <c r="C1335" s="4" t="s">
        <v>3956</v>
      </c>
      <c r="D1335" s="5" t="s">
        <v>3957</v>
      </c>
      <c r="E1335" s="6" t="s">
        <v>56</v>
      </c>
      <c r="F1335" s="7">
        <v>300</v>
      </c>
      <c r="G1335" s="7">
        <v>71</v>
      </c>
      <c r="H1335" s="8"/>
      <c r="I1335" s="3">
        <v>2</v>
      </c>
      <c r="J1335" s="9">
        <v>192.85714285714286</v>
      </c>
      <c r="K1335" s="10"/>
      <c r="L1335" s="11">
        <f>J1335*K1335</f>
        <v>0</v>
      </c>
      <c r="M1335" s="12">
        <f>0.062*K1335</f>
        <v>0</v>
      </c>
      <c r="N1335" s="18">
        <f>0.00098*K1335</f>
        <v>0</v>
      </c>
      <c r="O1335" s="14"/>
      <c r="P1335" s="15" t="s">
        <v>3958</v>
      </c>
      <c r="Q1335" s="15" t="s">
        <v>30</v>
      </c>
      <c r="R1335" s="16" t="s">
        <v>38</v>
      </c>
      <c r="S1335" s="4" t="str">
        <f>HYPERLINK("https://redcat-toys.ru/api/getInfo/image/bb8c1843-1e45-11ef-a25e-00155d82e908")</f>
        <v>https://redcat-toys.ru/api/getInfo/image/bb8c1843-1e45-11ef-a25e-00155d82e908</v>
      </c>
      <c r="T1335" s="4" t="s">
        <v>3959</v>
      </c>
      <c r="U1335" s="4" t="s">
        <v>32</v>
      </c>
      <c r="V1335" s="17" t="s">
        <v>33</v>
      </c>
    </row>
    <row r="1336" spans="1:22" ht="12" customHeight="1" outlineLevel="2" x14ac:dyDescent="0.2">
      <c r="A1336" s="28" t="s">
        <v>3960</v>
      </c>
      <c r="B1336" s="28"/>
      <c r="C1336" s="28"/>
    </row>
    <row r="1337" spans="1:22" ht="12" customHeight="1" outlineLevel="3" x14ac:dyDescent="0.2">
      <c r="A1337" s="29" t="s">
        <v>3961</v>
      </c>
      <c r="B1337" s="29"/>
      <c r="C1337" s="29"/>
    </row>
    <row r="1338" spans="1:22" ht="12" customHeight="1" outlineLevel="4" x14ac:dyDescent="0.2">
      <c r="A1338" s="30" t="s">
        <v>3962</v>
      </c>
      <c r="B1338" s="30"/>
      <c r="C1338" s="30"/>
    </row>
    <row r="1339" spans="1:22" ht="96.2" customHeight="1" outlineLevel="5" x14ac:dyDescent="0.2">
      <c r="A1339" s="3">
        <v>857</v>
      </c>
      <c r="B1339" s="4" t="s">
        <v>3963</v>
      </c>
      <c r="C1339" s="4" t="s">
        <v>3964</v>
      </c>
      <c r="D1339" s="5" t="s">
        <v>3965</v>
      </c>
      <c r="E1339" s="6" t="s">
        <v>56</v>
      </c>
      <c r="F1339" s="7">
        <v>6</v>
      </c>
      <c r="G1339" s="7">
        <v>256</v>
      </c>
      <c r="H1339" s="8"/>
      <c r="I1339" s="3">
        <v>1</v>
      </c>
      <c r="J1339" s="21">
        <v>2642.8571428571431</v>
      </c>
      <c r="K1339" s="10"/>
      <c r="L1339" s="11">
        <f>J1339*K1339</f>
        <v>0</v>
      </c>
      <c r="M1339" s="12">
        <f>1.887*K1339</f>
        <v>0</v>
      </c>
      <c r="N1339" s="18">
        <f>0.01891*K1339</f>
        <v>0</v>
      </c>
      <c r="O1339" s="14"/>
      <c r="P1339" s="15" t="s">
        <v>3966</v>
      </c>
      <c r="Q1339" s="15" t="s">
        <v>30</v>
      </c>
      <c r="R1339" s="16" t="s">
        <v>38</v>
      </c>
      <c r="S1339" s="4" t="str">
        <f>HYPERLINK("https://redcat-toys.ru/api/getInfo/image/2c603c92-2a1d-11ee-a23d-00155d82e902")</f>
        <v>https://redcat-toys.ru/api/getInfo/image/2c603c92-2a1d-11ee-a23d-00155d82e902</v>
      </c>
      <c r="T1339" s="4" t="s">
        <v>3967</v>
      </c>
      <c r="U1339" s="4" t="s">
        <v>32</v>
      </c>
      <c r="V1339" s="17" t="s">
        <v>33</v>
      </c>
    </row>
    <row r="1340" spans="1:22" ht="12" customHeight="1" outlineLevel="4" x14ac:dyDescent="0.2">
      <c r="A1340" s="30" t="s">
        <v>3968</v>
      </c>
      <c r="B1340" s="30"/>
      <c r="C1340" s="30"/>
    </row>
    <row r="1341" spans="1:22" ht="96.2" customHeight="1" outlineLevel="5" x14ac:dyDescent="0.2">
      <c r="A1341" s="3">
        <v>858</v>
      </c>
      <c r="B1341" s="4" t="s">
        <v>3969</v>
      </c>
      <c r="C1341" s="4" t="s">
        <v>3970</v>
      </c>
      <c r="D1341" s="5" t="s">
        <v>3971</v>
      </c>
      <c r="E1341" s="6" t="s">
        <v>56</v>
      </c>
      <c r="F1341" s="7">
        <v>6</v>
      </c>
      <c r="G1341" s="7">
        <v>196</v>
      </c>
      <c r="H1341" s="8"/>
      <c r="I1341" s="3">
        <v>1</v>
      </c>
      <c r="J1341" s="21">
        <v>1785.7142857142858</v>
      </c>
      <c r="K1341" s="10"/>
      <c r="L1341" s="11">
        <f>J1341*K1341</f>
        <v>0</v>
      </c>
      <c r="M1341" s="12">
        <f>1.873*K1341</f>
        <v>0</v>
      </c>
      <c r="N1341" s="18">
        <f>0.01329*K1341</f>
        <v>0</v>
      </c>
      <c r="O1341" s="14"/>
      <c r="P1341" s="15" t="s">
        <v>3972</v>
      </c>
      <c r="Q1341" s="15" t="s">
        <v>30</v>
      </c>
      <c r="R1341" s="16" t="s">
        <v>38</v>
      </c>
      <c r="S1341" s="4" t="str">
        <f>HYPERLINK("https://redcat-toys.ru/api/getInfo/image/44ba4d01-2a21-11ee-a23d-00155d82e902")</f>
        <v>https://redcat-toys.ru/api/getInfo/image/44ba4d01-2a21-11ee-a23d-00155d82e902</v>
      </c>
      <c r="T1341" s="4" t="s">
        <v>3973</v>
      </c>
      <c r="U1341" s="4" t="s">
        <v>32</v>
      </c>
      <c r="V1341" s="17" t="s">
        <v>33</v>
      </c>
    </row>
    <row r="1342" spans="1:22" ht="12" customHeight="1" outlineLevel="3" x14ac:dyDescent="0.2">
      <c r="A1342" s="29" t="s">
        <v>3974</v>
      </c>
      <c r="B1342" s="29"/>
      <c r="C1342" s="29"/>
    </row>
    <row r="1343" spans="1:22" ht="12" customHeight="1" outlineLevel="4" x14ac:dyDescent="0.2">
      <c r="A1343" s="30" t="s">
        <v>3975</v>
      </c>
      <c r="B1343" s="30"/>
      <c r="C1343" s="30"/>
    </row>
    <row r="1344" spans="1:22" ht="96.2" customHeight="1" outlineLevel="5" x14ac:dyDescent="0.2">
      <c r="A1344" s="3">
        <v>859</v>
      </c>
      <c r="B1344" s="4" t="s">
        <v>3976</v>
      </c>
      <c r="C1344" s="4" t="s">
        <v>3977</v>
      </c>
      <c r="D1344" s="5" t="s">
        <v>3978</v>
      </c>
      <c r="E1344" s="6" t="s">
        <v>56</v>
      </c>
      <c r="F1344" s="7">
        <v>4</v>
      </c>
      <c r="G1344" s="7">
        <v>233</v>
      </c>
      <c r="H1344" s="8"/>
      <c r="I1344" s="3">
        <v>1</v>
      </c>
      <c r="J1344" s="9">
        <v>1171.4285714285716</v>
      </c>
      <c r="K1344" s="10"/>
      <c r="L1344" s="11">
        <f>J1344*K1344</f>
        <v>0</v>
      </c>
      <c r="M1344" s="12">
        <f>1.617*K1344</f>
        <v>0</v>
      </c>
      <c r="N1344" s="18">
        <f>0.01529*K1344</f>
        <v>0</v>
      </c>
      <c r="O1344" s="14"/>
      <c r="P1344" s="15" t="s">
        <v>3979</v>
      </c>
      <c r="Q1344" s="15" t="s">
        <v>30</v>
      </c>
      <c r="R1344" s="16" t="s">
        <v>38</v>
      </c>
      <c r="S1344" s="4" t="str">
        <f>HYPERLINK("https://redcat-toys.ru/api/getInfo/image/7485d08d-3a4b-11ed-a216-ac1f6b442185")</f>
        <v>https://redcat-toys.ru/api/getInfo/image/7485d08d-3a4b-11ed-a216-ac1f6b442185</v>
      </c>
      <c r="T1344" s="4" t="s">
        <v>3980</v>
      </c>
      <c r="U1344" s="4" t="s">
        <v>32</v>
      </c>
      <c r="V1344" s="17" t="s">
        <v>33</v>
      </c>
    </row>
    <row r="1345" spans="1:22" ht="96.2" customHeight="1" outlineLevel="5" x14ac:dyDescent="0.2">
      <c r="A1345" s="3">
        <v>860</v>
      </c>
      <c r="B1345" s="4" t="s">
        <v>3976</v>
      </c>
      <c r="C1345" s="4" t="s">
        <v>3977</v>
      </c>
      <c r="D1345" s="5" t="s">
        <v>3978</v>
      </c>
      <c r="E1345" s="6" t="s">
        <v>56</v>
      </c>
      <c r="F1345" s="7">
        <v>8</v>
      </c>
      <c r="G1345" s="7">
        <v>233</v>
      </c>
      <c r="H1345" s="8"/>
      <c r="I1345" s="3">
        <v>1</v>
      </c>
      <c r="J1345" s="9">
        <v>1171.4285714285716</v>
      </c>
      <c r="K1345" s="10"/>
      <c r="L1345" s="11">
        <f>J1345*K1345</f>
        <v>0</v>
      </c>
      <c r="M1345" s="12">
        <f>1.617*K1345</f>
        <v>0</v>
      </c>
      <c r="N1345" s="18">
        <f>0.01529*K1345</f>
        <v>0</v>
      </c>
      <c r="O1345" s="14"/>
      <c r="P1345" s="15" t="s">
        <v>3979</v>
      </c>
      <c r="Q1345" s="15" t="s">
        <v>30</v>
      </c>
      <c r="R1345" s="16" t="s">
        <v>38</v>
      </c>
      <c r="S1345" s="4" t="str">
        <f>HYPERLINK("https://redcat-toys.ru/api/getInfo/image/7485d08d-3a4b-11ed-a216-ac1f6b442185")</f>
        <v>https://redcat-toys.ru/api/getInfo/image/7485d08d-3a4b-11ed-a216-ac1f6b442185</v>
      </c>
      <c r="T1345" s="4" t="s">
        <v>3980</v>
      </c>
      <c r="U1345" s="4" t="s">
        <v>32</v>
      </c>
      <c r="V1345" s="17" t="s">
        <v>33</v>
      </c>
    </row>
    <row r="1346" spans="1:22" ht="96.2" customHeight="1" outlineLevel="5" x14ac:dyDescent="0.2">
      <c r="A1346" s="3">
        <v>861</v>
      </c>
      <c r="B1346" s="4" t="s">
        <v>3981</v>
      </c>
      <c r="C1346" s="4" t="s">
        <v>3982</v>
      </c>
      <c r="D1346" s="5" t="s">
        <v>3983</v>
      </c>
      <c r="E1346" s="6" t="s">
        <v>56</v>
      </c>
      <c r="F1346" s="7">
        <v>8</v>
      </c>
      <c r="G1346" s="7">
        <v>296</v>
      </c>
      <c r="H1346" s="8"/>
      <c r="I1346" s="3">
        <v>1</v>
      </c>
      <c r="J1346" s="9">
        <v>1357.1428571428573</v>
      </c>
      <c r="K1346" s="10"/>
      <c r="L1346" s="11">
        <f>J1346*K1346</f>
        <v>0</v>
      </c>
      <c r="M1346" s="12">
        <f>1.831*K1346</f>
        <v>0</v>
      </c>
      <c r="N1346" s="18">
        <f>0.02937*K1346</f>
        <v>0</v>
      </c>
      <c r="O1346" s="14"/>
      <c r="P1346" s="15" t="s">
        <v>3984</v>
      </c>
      <c r="Q1346" s="15" t="s">
        <v>30</v>
      </c>
      <c r="R1346" s="16" t="s">
        <v>38</v>
      </c>
      <c r="S1346" s="4" t="str">
        <f>HYPERLINK("https://redcat-toys.ru/api/getInfo/image/a775c8f1-030b-11eb-a255-ac1f6b442184")</f>
        <v>https://redcat-toys.ru/api/getInfo/image/a775c8f1-030b-11eb-a255-ac1f6b442184</v>
      </c>
      <c r="T1346" s="4" t="s">
        <v>3985</v>
      </c>
      <c r="U1346" s="4" t="s">
        <v>32</v>
      </c>
      <c r="V1346" s="17" t="s">
        <v>33</v>
      </c>
    </row>
    <row r="1347" spans="1:22" ht="96.2" customHeight="1" outlineLevel="5" x14ac:dyDescent="0.2">
      <c r="A1347" s="3">
        <v>862</v>
      </c>
      <c r="B1347" s="4" t="s">
        <v>3981</v>
      </c>
      <c r="C1347" s="4" t="s">
        <v>3982</v>
      </c>
      <c r="D1347" s="5" t="s">
        <v>3983</v>
      </c>
      <c r="E1347" s="6" t="s">
        <v>56</v>
      </c>
      <c r="F1347" s="7">
        <v>4</v>
      </c>
      <c r="G1347" s="7">
        <v>296</v>
      </c>
      <c r="H1347" s="8"/>
      <c r="I1347" s="3">
        <v>1</v>
      </c>
      <c r="J1347" s="9">
        <v>1357.1428571428573</v>
      </c>
      <c r="K1347" s="10"/>
      <c r="L1347" s="11">
        <f>J1347*K1347</f>
        <v>0</v>
      </c>
      <c r="M1347" s="12">
        <f>1.831*K1347</f>
        <v>0</v>
      </c>
      <c r="N1347" s="18">
        <f>0.02937*K1347</f>
        <v>0</v>
      </c>
      <c r="O1347" s="14"/>
      <c r="P1347" s="15" t="s">
        <v>3984</v>
      </c>
      <c r="Q1347" s="15" t="s">
        <v>30</v>
      </c>
      <c r="R1347" s="16" t="s">
        <v>38</v>
      </c>
      <c r="S1347" s="4" t="str">
        <f>HYPERLINK("https://redcat-toys.ru/api/getInfo/image/a775c8f1-030b-11eb-a255-ac1f6b442184")</f>
        <v>https://redcat-toys.ru/api/getInfo/image/a775c8f1-030b-11eb-a255-ac1f6b442184</v>
      </c>
      <c r="T1347" s="4" t="s">
        <v>3985</v>
      </c>
      <c r="U1347" s="4" t="s">
        <v>32</v>
      </c>
      <c r="V1347" s="17" t="s">
        <v>33</v>
      </c>
    </row>
    <row r="1348" spans="1:22" ht="12" customHeight="1" outlineLevel="4" x14ac:dyDescent="0.2">
      <c r="A1348" s="30" t="s">
        <v>3986</v>
      </c>
      <c r="B1348" s="30"/>
      <c r="C1348" s="30"/>
    </row>
    <row r="1349" spans="1:22" ht="96.2" customHeight="1" outlineLevel="5" x14ac:dyDescent="0.2">
      <c r="A1349" s="3">
        <v>863</v>
      </c>
      <c r="B1349" s="4" t="s">
        <v>3987</v>
      </c>
      <c r="C1349" s="4" t="s">
        <v>3988</v>
      </c>
      <c r="D1349" s="5" t="s">
        <v>3989</v>
      </c>
      <c r="E1349" s="6" t="s">
        <v>56</v>
      </c>
      <c r="F1349" s="7">
        <v>3</v>
      </c>
      <c r="G1349" s="11" t="s">
        <v>57</v>
      </c>
      <c r="H1349" s="8"/>
      <c r="I1349" s="3">
        <v>1</v>
      </c>
      <c r="J1349" s="9">
        <v>1414.2857142857144</v>
      </c>
      <c r="K1349" s="10"/>
      <c r="L1349" s="11">
        <f>J1349*K1349</f>
        <v>0</v>
      </c>
      <c r="M1349" s="12">
        <f>1.884*K1349</f>
        <v>0</v>
      </c>
      <c r="N1349" s="18">
        <f>0.02739*K1349</f>
        <v>0</v>
      </c>
      <c r="O1349" s="14"/>
      <c r="P1349" s="15" t="s">
        <v>3990</v>
      </c>
      <c r="Q1349" s="15" t="s">
        <v>30</v>
      </c>
      <c r="R1349" s="16" t="s">
        <v>38</v>
      </c>
      <c r="S1349" s="4" t="str">
        <f>HYPERLINK("https://redcat-toys.ru/api/getInfo/image/3ef7171b-bf1c-11ec-a211-ac1f6b442185")</f>
        <v>https://redcat-toys.ru/api/getInfo/image/3ef7171b-bf1c-11ec-a211-ac1f6b442185</v>
      </c>
      <c r="T1349" s="4" t="s">
        <v>3991</v>
      </c>
      <c r="U1349" s="4" t="s">
        <v>32</v>
      </c>
      <c r="V1349" s="17" t="s">
        <v>33</v>
      </c>
    </row>
    <row r="1350" spans="1:22" ht="12" customHeight="1" outlineLevel="3" x14ac:dyDescent="0.2">
      <c r="A1350" s="29" t="s">
        <v>3992</v>
      </c>
      <c r="B1350" s="29"/>
      <c r="C1350" s="29"/>
    </row>
    <row r="1351" spans="1:22" ht="96.2" customHeight="1" outlineLevel="4" x14ac:dyDescent="0.2">
      <c r="A1351" s="3">
        <v>864</v>
      </c>
      <c r="B1351" s="4" t="s">
        <v>3993</v>
      </c>
      <c r="C1351" s="4" t="s">
        <v>3994</v>
      </c>
      <c r="D1351" s="5" t="s">
        <v>3995</v>
      </c>
      <c r="E1351" s="6" t="s">
        <v>56</v>
      </c>
      <c r="F1351" s="7">
        <v>4</v>
      </c>
      <c r="G1351" s="7">
        <v>130</v>
      </c>
      <c r="H1351" s="8"/>
      <c r="I1351" s="3">
        <v>1</v>
      </c>
      <c r="J1351" s="21">
        <v>2285.7142857142858</v>
      </c>
      <c r="K1351" s="10"/>
      <c r="L1351" s="11">
        <f>J1351*K1351</f>
        <v>0</v>
      </c>
      <c r="M1351" s="12">
        <f>2.527*K1351</f>
        <v>0</v>
      </c>
      <c r="N1351" s="18">
        <f>0.02564*K1351</f>
        <v>0</v>
      </c>
      <c r="O1351" s="14"/>
      <c r="P1351" s="15" t="s">
        <v>3996</v>
      </c>
      <c r="Q1351" s="15" t="s">
        <v>30</v>
      </c>
      <c r="R1351" s="16" t="s">
        <v>38</v>
      </c>
      <c r="S1351" s="4" t="str">
        <f>HYPERLINK("https://redcat-toys.ru/api/getInfo/image/4da758a7-a820-11eb-a201-ac1f6b442185")</f>
        <v>https://redcat-toys.ru/api/getInfo/image/4da758a7-a820-11eb-a201-ac1f6b442185</v>
      </c>
      <c r="T1351" s="4" t="s">
        <v>3997</v>
      </c>
      <c r="U1351" s="4" t="s">
        <v>32</v>
      </c>
      <c r="V1351" s="17" t="s">
        <v>33</v>
      </c>
    </row>
    <row r="1352" spans="1:22" ht="12" customHeight="1" outlineLevel="3" x14ac:dyDescent="0.2">
      <c r="A1352" s="29" t="s">
        <v>3998</v>
      </c>
      <c r="B1352" s="29"/>
      <c r="C1352" s="29"/>
    </row>
    <row r="1353" spans="1:22" ht="96.2" customHeight="1" outlineLevel="4" x14ac:dyDescent="0.2">
      <c r="A1353" s="3">
        <v>865</v>
      </c>
      <c r="B1353" s="4" t="s">
        <v>3999</v>
      </c>
      <c r="C1353" s="4" t="s">
        <v>4000</v>
      </c>
      <c r="D1353" s="5" t="s">
        <v>4001</v>
      </c>
      <c r="E1353" s="6" t="s">
        <v>56</v>
      </c>
      <c r="F1353" s="7">
        <v>8</v>
      </c>
      <c r="G1353" s="7">
        <v>69</v>
      </c>
      <c r="H1353" s="8"/>
      <c r="I1353" s="3">
        <v>1</v>
      </c>
      <c r="J1353" s="9">
        <v>685.71428571428578</v>
      </c>
      <c r="K1353" s="10"/>
      <c r="L1353" s="11">
        <f>J1353*K1353</f>
        <v>0</v>
      </c>
      <c r="M1353" s="12">
        <f>0.802*K1353</f>
        <v>0</v>
      </c>
      <c r="N1353" s="18">
        <f>0.01974*K1353</f>
        <v>0</v>
      </c>
      <c r="O1353" s="14"/>
      <c r="P1353" s="15" t="s">
        <v>4002</v>
      </c>
      <c r="Q1353" s="15" t="s">
        <v>30</v>
      </c>
      <c r="R1353" s="16" t="s">
        <v>38</v>
      </c>
      <c r="S1353" s="4" t="str">
        <f>HYPERLINK("https://redcat-toys.ru/api/getInfo/image/1e68c8ba-030d-11eb-a255-ac1f6b442184")</f>
        <v>https://redcat-toys.ru/api/getInfo/image/1e68c8ba-030d-11eb-a255-ac1f6b442184</v>
      </c>
      <c r="T1353" s="4" t="s">
        <v>4003</v>
      </c>
      <c r="U1353" s="4" t="s">
        <v>32</v>
      </c>
      <c r="V1353" s="17" t="s">
        <v>33</v>
      </c>
    </row>
    <row r="1354" spans="1:22" ht="12" customHeight="1" outlineLevel="2" x14ac:dyDescent="0.2">
      <c r="A1354" s="28" t="s">
        <v>4004</v>
      </c>
      <c r="B1354" s="28"/>
      <c r="C1354" s="28"/>
    </row>
    <row r="1355" spans="1:22" ht="12" customHeight="1" outlineLevel="3" x14ac:dyDescent="0.2">
      <c r="A1355" s="29" t="s">
        <v>4005</v>
      </c>
      <c r="B1355" s="29"/>
      <c r="C1355" s="29"/>
    </row>
    <row r="1356" spans="1:22" ht="96.2" customHeight="1" outlineLevel="4" x14ac:dyDescent="0.2">
      <c r="A1356" s="3">
        <v>866</v>
      </c>
      <c r="B1356" s="4" t="s">
        <v>4006</v>
      </c>
      <c r="C1356" s="4" t="s">
        <v>4007</v>
      </c>
      <c r="D1356" s="5" t="s">
        <v>4008</v>
      </c>
      <c r="E1356" s="6" t="s">
        <v>56</v>
      </c>
      <c r="F1356" s="7">
        <v>12</v>
      </c>
      <c r="G1356" s="7">
        <v>144</v>
      </c>
      <c r="H1356" s="8"/>
      <c r="I1356" s="3">
        <v>1</v>
      </c>
      <c r="J1356" s="9">
        <v>1357.1428571428573</v>
      </c>
      <c r="K1356" s="10"/>
      <c r="L1356" s="11">
        <f>J1356*K1356</f>
        <v>0</v>
      </c>
      <c r="M1356" s="12">
        <f>1.906*K1356</f>
        <v>0</v>
      </c>
      <c r="N1356" s="18">
        <f>0.02025*K1356</f>
        <v>0</v>
      </c>
      <c r="O1356" s="14"/>
      <c r="P1356" s="15" t="s">
        <v>4009</v>
      </c>
      <c r="Q1356" s="15" t="s">
        <v>30</v>
      </c>
      <c r="R1356" s="16" t="s">
        <v>38</v>
      </c>
      <c r="S1356" s="4" t="str">
        <f>HYPERLINK("https://redcat-toys.ru/api/getInfo/image/a865996e-d578-11eb-a209-ac1f6b442185")</f>
        <v>https://redcat-toys.ru/api/getInfo/image/a865996e-d578-11eb-a209-ac1f6b442185</v>
      </c>
      <c r="T1356" s="4" t="s">
        <v>4010</v>
      </c>
      <c r="U1356" s="4" t="s">
        <v>32</v>
      </c>
      <c r="V1356" s="17" t="s">
        <v>33</v>
      </c>
    </row>
    <row r="1357" spans="1:22" ht="12" customHeight="1" outlineLevel="2" x14ac:dyDescent="0.2">
      <c r="A1357" s="28" t="s">
        <v>4011</v>
      </c>
      <c r="B1357" s="28"/>
      <c r="C1357" s="28"/>
    </row>
    <row r="1358" spans="1:22" ht="12" customHeight="1" outlineLevel="3" x14ac:dyDescent="0.2">
      <c r="A1358" s="29" t="s">
        <v>4012</v>
      </c>
      <c r="B1358" s="29"/>
      <c r="C1358" s="29"/>
    </row>
    <row r="1359" spans="1:22" ht="12" customHeight="1" outlineLevel="4" x14ac:dyDescent="0.2">
      <c r="A1359" s="30" t="s">
        <v>4013</v>
      </c>
      <c r="B1359" s="30"/>
      <c r="C1359" s="30"/>
    </row>
    <row r="1360" spans="1:22" ht="96.2" customHeight="1" outlineLevel="5" x14ac:dyDescent="0.2">
      <c r="A1360" s="3">
        <v>867</v>
      </c>
      <c r="B1360" s="4" t="s">
        <v>4014</v>
      </c>
      <c r="C1360" s="4" t="s">
        <v>4015</v>
      </c>
      <c r="D1360" s="5" t="s">
        <v>4016</v>
      </c>
      <c r="E1360" s="6" t="s">
        <v>56</v>
      </c>
      <c r="F1360" s="7">
        <v>36</v>
      </c>
      <c r="G1360" s="11" t="s">
        <v>57</v>
      </c>
      <c r="H1360" s="8"/>
      <c r="I1360" s="3">
        <v>1</v>
      </c>
      <c r="J1360" s="9">
        <v>1214.2857142857144</v>
      </c>
      <c r="K1360" s="10"/>
      <c r="L1360" s="11">
        <f>J1360*K1360</f>
        <v>0</v>
      </c>
      <c r="M1360" s="12">
        <f>0.487*K1360</f>
        <v>0</v>
      </c>
      <c r="N1360" s="18">
        <f>0.00772*K1360</f>
        <v>0</v>
      </c>
      <c r="O1360" s="14"/>
      <c r="P1360" s="15" t="s">
        <v>4017</v>
      </c>
      <c r="Q1360" s="15" t="s">
        <v>30</v>
      </c>
      <c r="R1360" s="16" t="s">
        <v>38</v>
      </c>
      <c r="S1360" s="4" t="str">
        <f>HYPERLINK("https://redcat-toys.ru/api/getInfo/image/3d27be85-f6d6-11ec-a213-ac1f6b442185")</f>
        <v>https://redcat-toys.ru/api/getInfo/image/3d27be85-f6d6-11ec-a213-ac1f6b442185</v>
      </c>
      <c r="T1360" s="4" t="s">
        <v>4018</v>
      </c>
      <c r="U1360" s="4" t="s">
        <v>32</v>
      </c>
      <c r="V1360" s="17" t="s">
        <v>33</v>
      </c>
    </row>
    <row r="1361" spans="1:22" ht="96.2" customHeight="1" outlineLevel="5" x14ac:dyDescent="0.2">
      <c r="A1361" s="3">
        <v>868</v>
      </c>
      <c r="B1361" s="4" t="s">
        <v>4019</v>
      </c>
      <c r="C1361" s="4" t="s">
        <v>4020</v>
      </c>
      <c r="D1361" s="5" t="s">
        <v>4021</v>
      </c>
      <c r="E1361" s="6" t="s">
        <v>56</v>
      </c>
      <c r="F1361" s="7">
        <v>18</v>
      </c>
      <c r="G1361" s="11" t="s">
        <v>57</v>
      </c>
      <c r="H1361" s="8"/>
      <c r="I1361" s="3">
        <v>1</v>
      </c>
      <c r="J1361" s="9">
        <v>1285.7142857142858</v>
      </c>
      <c r="K1361" s="10"/>
      <c r="L1361" s="11">
        <f>J1361*K1361</f>
        <v>0</v>
      </c>
      <c r="M1361" s="12">
        <f>1.002*K1361</f>
        <v>0</v>
      </c>
      <c r="N1361" s="18">
        <f>0.01611*K1361</f>
        <v>0</v>
      </c>
      <c r="O1361" s="14"/>
      <c r="P1361" s="15" t="s">
        <v>4022</v>
      </c>
      <c r="Q1361" s="15" t="s">
        <v>30</v>
      </c>
      <c r="R1361" s="16" t="s">
        <v>38</v>
      </c>
      <c r="S1361" s="4" t="str">
        <f>HYPERLINK("https://redcat-toys.ru/api/getInfo/image/30f15445-f6d3-11ec-a213-ac1f6b442185")</f>
        <v>https://redcat-toys.ru/api/getInfo/image/30f15445-f6d3-11ec-a213-ac1f6b442185</v>
      </c>
      <c r="T1361" s="4" t="s">
        <v>4023</v>
      </c>
      <c r="U1361" s="4" t="s">
        <v>32</v>
      </c>
      <c r="V1361" s="17" t="s">
        <v>33</v>
      </c>
    </row>
    <row r="1362" spans="1:22" ht="12" customHeight="1" outlineLevel="4" x14ac:dyDescent="0.2">
      <c r="A1362" s="30" t="s">
        <v>4024</v>
      </c>
      <c r="B1362" s="30"/>
      <c r="C1362" s="30"/>
    </row>
    <row r="1363" spans="1:22" ht="96.2" customHeight="1" outlineLevel="5" x14ac:dyDescent="0.2">
      <c r="A1363" s="3">
        <v>869</v>
      </c>
      <c r="B1363" s="4" t="s">
        <v>4025</v>
      </c>
      <c r="C1363" s="4" t="s">
        <v>4026</v>
      </c>
      <c r="D1363" s="5" t="s">
        <v>4027</v>
      </c>
      <c r="E1363" s="6" t="s">
        <v>56</v>
      </c>
      <c r="F1363" s="7">
        <v>8</v>
      </c>
      <c r="G1363" s="7">
        <v>403</v>
      </c>
      <c r="H1363" s="8"/>
      <c r="I1363" s="3">
        <v>1</v>
      </c>
      <c r="J1363" s="9">
        <v>828.57142857142867</v>
      </c>
      <c r="K1363" s="10"/>
      <c r="L1363" s="11">
        <f>J1363*K1363</f>
        <v>0</v>
      </c>
      <c r="M1363" s="12">
        <f>0.663*K1363</f>
        <v>0</v>
      </c>
      <c r="N1363" s="18">
        <f>0.01384*K1363</f>
        <v>0</v>
      </c>
      <c r="O1363" s="14"/>
      <c r="P1363" s="15" t="s">
        <v>4028</v>
      </c>
      <c r="Q1363" s="15" t="s">
        <v>30</v>
      </c>
      <c r="R1363" s="16" t="s">
        <v>38</v>
      </c>
      <c r="S1363" s="4" t="str">
        <f>HYPERLINK("https://redcat-toys.ru/api/getInfo/image/64560a08-f6e5-11ec-a213-ac1f6b442185")</f>
        <v>https://redcat-toys.ru/api/getInfo/image/64560a08-f6e5-11ec-a213-ac1f6b442185</v>
      </c>
      <c r="T1363" s="4" t="s">
        <v>4029</v>
      </c>
      <c r="U1363" s="4" t="s">
        <v>32</v>
      </c>
      <c r="V1363" s="17" t="s">
        <v>33</v>
      </c>
    </row>
    <row r="1364" spans="1:22" ht="96.2" customHeight="1" outlineLevel="5" x14ac:dyDescent="0.2">
      <c r="A1364" s="3">
        <v>870</v>
      </c>
      <c r="B1364" s="4" t="s">
        <v>4025</v>
      </c>
      <c r="C1364" s="4" t="s">
        <v>4026</v>
      </c>
      <c r="D1364" s="5" t="s">
        <v>4027</v>
      </c>
      <c r="E1364" s="6" t="s">
        <v>56</v>
      </c>
      <c r="F1364" s="7">
        <v>24</v>
      </c>
      <c r="G1364" s="7">
        <v>403</v>
      </c>
      <c r="H1364" s="8"/>
      <c r="I1364" s="3">
        <v>1</v>
      </c>
      <c r="J1364" s="9">
        <v>828.57142857142867</v>
      </c>
      <c r="K1364" s="10"/>
      <c r="L1364" s="11">
        <f>J1364*K1364</f>
        <v>0</v>
      </c>
      <c r="M1364" s="12">
        <f>0.663*K1364</f>
        <v>0</v>
      </c>
      <c r="N1364" s="18">
        <f>0.01384*K1364</f>
        <v>0</v>
      </c>
      <c r="O1364" s="14"/>
      <c r="P1364" s="15" t="s">
        <v>4028</v>
      </c>
      <c r="Q1364" s="15" t="s">
        <v>30</v>
      </c>
      <c r="R1364" s="16" t="s">
        <v>38</v>
      </c>
      <c r="S1364" s="4" t="str">
        <f>HYPERLINK("https://redcat-toys.ru/api/getInfo/image/64560a08-f6e5-11ec-a213-ac1f6b442185")</f>
        <v>https://redcat-toys.ru/api/getInfo/image/64560a08-f6e5-11ec-a213-ac1f6b442185</v>
      </c>
      <c r="T1364" s="4" t="s">
        <v>4029</v>
      </c>
      <c r="U1364" s="4" t="s">
        <v>32</v>
      </c>
      <c r="V1364" s="17" t="s">
        <v>33</v>
      </c>
    </row>
    <row r="1365" spans="1:22" ht="96.2" customHeight="1" outlineLevel="5" x14ac:dyDescent="0.2">
      <c r="A1365" s="3">
        <v>871</v>
      </c>
      <c r="B1365" s="4" t="s">
        <v>4030</v>
      </c>
      <c r="C1365" s="4" t="s">
        <v>4031</v>
      </c>
      <c r="D1365" s="5" t="s">
        <v>4032</v>
      </c>
      <c r="E1365" s="6" t="s">
        <v>56</v>
      </c>
      <c r="F1365" s="7">
        <v>18</v>
      </c>
      <c r="G1365" s="7">
        <v>242</v>
      </c>
      <c r="H1365" s="8"/>
      <c r="I1365" s="3">
        <v>1</v>
      </c>
      <c r="J1365" s="9">
        <v>828.57142857142867</v>
      </c>
      <c r="K1365" s="10"/>
      <c r="L1365" s="11">
        <f>J1365*K1365</f>
        <v>0</v>
      </c>
      <c r="M1365" s="12">
        <f>0.838*K1365</f>
        <v>0</v>
      </c>
      <c r="N1365" s="18">
        <f>0.00769*K1365</f>
        <v>0</v>
      </c>
      <c r="O1365" s="14"/>
      <c r="P1365" s="15" t="s">
        <v>4033</v>
      </c>
      <c r="Q1365" s="15" t="s">
        <v>30</v>
      </c>
      <c r="R1365" s="16" t="s">
        <v>38</v>
      </c>
      <c r="S1365" s="4" t="str">
        <f>HYPERLINK("https://redcat-toys.ru/api/getInfo/image/06b98e9a-f6e2-11ec-a213-ac1f6b442185")</f>
        <v>https://redcat-toys.ru/api/getInfo/image/06b98e9a-f6e2-11ec-a213-ac1f6b442185</v>
      </c>
      <c r="T1365" s="4" t="s">
        <v>4034</v>
      </c>
      <c r="U1365" s="4" t="s">
        <v>32</v>
      </c>
      <c r="V1365" s="17" t="s">
        <v>33</v>
      </c>
    </row>
    <row r="1366" spans="1:22" ht="96.2" customHeight="1" outlineLevel="5" x14ac:dyDescent="0.2">
      <c r="A1366" s="3">
        <v>872</v>
      </c>
      <c r="B1366" s="4" t="s">
        <v>4030</v>
      </c>
      <c r="C1366" s="4" t="s">
        <v>4031</v>
      </c>
      <c r="D1366" s="5" t="s">
        <v>4032</v>
      </c>
      <c r="E1366" s="6" t="s">
        <v>56</v>
      </c>
      <c r="F1366" s="7">
        <v>36</v>
      </c>
      <c r="G1366" s="7">
        <v>242</v>
      </c>
      <c r="H1366" s="8"/>
      <c r="I1366" s="3">
        <v>1</v>
      </c>
      <c r="J1366" s="9">
        <v>828.57142857142867</v>
      </c>
      <c r="K1366" s="10"/>
      <c r="L1366" s="11">
        <f>J1366*K1366</f>
        <v>0</v>
      </c>
      <c r="M1366" s="12">
        <f>0.838*K1366</f>
        <v>0</v>
      </c>
      <c r="N1366" s="18">
        <f>0.00769*K1366</f>
        <v>0</v>
      </c>
      <c r="O1366" s="14"/>
      <c r="P1366" s="15" t="s">
        <v>4033</v>
      </c>
      <c r="Q1366" s="15" t="s">
        <v>30</v>
      </c>
      <c r="R1366" s="16" t="s">
        <v>38</v>
      </c>
      <c r="S1366" s="4" t="str">
        <f>HYPERLINK("https://redcat-toys.ru/api/getInfo/image/06b98e9a-f6e2-11ec-a213-ac1f6b442185")</f>
        <v>https://redcat-toys.ru/api/getInfo/image/06b98e9a-f6e2-11ec-a213-ac1f6b442185</v>
      </c>
      <c r="T1366" s="4" t="s">
        <v>4034</v>
      </c>
      <c r="U1366" s="4" t="s">
        <v>32</v>
      </c>
      <c r="V1366" s="17" t="s">
        <v>33</v>
      </c>
    </row>
    <row r="1367" spans="1:22" ht="96.2" customHeight="1" outlineLevel="5" x14ac:dyDescent="0.2">
      <c r="A1367" s="3">
        <v>873</v>
      </c>
      <c r="B1367" s="4" t="s">
        <v>4035</v>
      </c>
      <c r="C1367" s="4" t="s">
        <v>4036</v>
      </c>
      <c r="D1367" s="5" t="s">
        <v>4037</v>
      </c>
      <c r="E1367" s="6" t="s">
        <v>56</v>
      </c>
      <c r="F1367" s="7">
        <v>27</v>
      </c>
      <c r="G1367" s="7">
        <v>33</v>
      </c>
      <c r="H1367" s="8"/>
      <c r="I1367" s="3">
        <v>1</v>
      </c>
      <c r="J1367" s="9">
        <v>1257.1428571428571</v>
      </c>
      <c r="K1367" s="10"/>
      <c r="L1367" s="11">
        <f>J1367*K1367</f>
        <v>0</v>
      </c>
      <c r="M1367" s="12">
        <f>0.493*K1367</f>
        <v>0</v>
      </c>
      <c r="N1367" s="18">
        <f>0.00668*K1367</f>
        <v>0</v>
      </c>
      <c r="O1367" s="14"/>
      <c r="P1367" s="15" t="s">
        <v>4038</v>
      </c>
      <c r="Q1367" s="15" t="s">
        <v>30</v>
      </c>
      <c r="R1367" s="16" t="s">
        <v>38</v>
      </c>
      <c r="S1367" s="4" t="str">
        <f>HYPERLINK("https://redcat-toys.ru/api/getInfo/image/a6331124-eb70-11ee-a25b-00155d82e908")</f>
        <v>https://redcat-toys.ru/api/getInfo/image/a6331124-eb70-11ee-a25b-00155d82e908</v>
      </c>
      <c r="T1367" s="4" t="s">
        <v>4039</v>
      </c>
      <c r="U1367" s="4" t="s">
        <v>32</v>
      </c>
      <c r="V1367" s="17" t="s">
        <v>33</v>
      </c>
    </row>
    <row r="1368" spans="1:22" ht="12" customHeight="1" outlineLevel="3" x14ac:dyDescent="0.2">
      <c r="A1368" s="29" t="s">
        <v>4040</v>
      </c>
      <c r="B1368" s="29"/>
      <c r="C1368" s="29"/>
    </row>
    <row r="1369" spans="1:22" ht="12" customHeight="1" outlineLevel="4" x14ac:dyDescent="0.2">
      <c r="A1369" s="30" t="s">
        <v>4041</v>
      </c>
      <c r="B1369" s="30"/>
      <c r="C1369" s="30"/>
    </row>
    <row r="1370" spans="1:22" ht="96.2" customHeight="1" outlineLevel="5" x14ac:dyDescent="0.2">
      <c r="A1370" s="3">
        <v>874</v>
      </c>
      <c r="B1370" s="4" t="s">
        <v>4042</v>
      </c>
      <c r="C1370" s="4" t="s">
        <v>4043</v>
      </c>
      <c r="D1370" s="5" t="s">
        <v>4044</v>
      </c>
      <c r="E1370" s="6" t="s">
        <v>56</v>
      </c>
      <c r="F1370" s="7">
        <v>12</v>
      </c>
      <c r="G1370" s="7">
        <v>56</v>
      </c>
      <c r="H1370" s="8"/>
      <c r="I1370" s="3">
        <v>1</v>
      </c>
      <c r="J1370" s="9">
        <v>1071.4285714285716</v>
      </c>
      <c r="K1370" s="10"/>
      <c r="L1370" s="11">
        <f>J1370*K1370</f>
        <v>0</v>
      </c>
      <c r="M1370" s="12">
        <f>0.853*K1370</f>
        <v>0</v>
      </c>
      <c r="N1370" s="18">
        <f>0.01251*K1370</f>
        <v>0</v>
      </c>
      <c r="O1370" s="14"/>
      <c r="P1370" s="15" t="s">
        <v>4045</v>
      </c>
      <c r="Q1370" s="15" t="s">
        <v>30</v>
      </c>
      <c r="R1370" s="16" t="s">
        <v>38</v>
      </c>
      <c r="S1370" s="4" t="str">
        <f>HYPERLINK("https://redcat-toys.ru/api/getInfo/image/fbd51eeb-1f15-11ee-a23c-00155d82e902")</f>
        <v>https://redcat-toys.ru/api/getInfo/image/fbd51eeb-1f15-11ee-a23c-00155d82e902</v>
      </c>
      <c r="T1370" s="4" t="s">
        <v>4046</v>
      </c>
      <c r="U1370" s="4" t="s">
        <v>32</v>
      </c>
      <c r="V1370" s="17" t="s">
        <v>33</v>
      </c>
    </row>
    <row r="1371" spans="1:22" ht="96.2" customHeight="1" outlineLevel="5" x14ac:dyDescent="0.2">
      <c r="A1371" s="3">
        <v>875</v>
      </c>
      <c r="B1371" s="4" t="s">
        <v>4042</v>
      </c>
      <c r="C1371" s="4" t="s">
        <v>4043</v>
      </c>
      <c r="D1371" s="5" t="s">
        <v>4044</v>
      </c>
      <c r="E1371" s="6" t="s">
        <v>56</v>
      </c>
      <c r="F1371" s="7">
        <v>24</v>
      </c>
      <c r="G1371" s="7">
        <v>56</v>
      </c>
      <c r="H1371" s="8"/>
      <c r="I1371" s="3">
        <v>1</v>
      </c>
      <c r="J1371" s="9">
        <v>1071.4285714285716</v>
      </c>
      <c r="K1371" s="10"/>
      <c r="L1371" s="11">
        <f>J1371*K1371</f>
        <v>0</v>
      </c>
      <c r="M1371" s="12">
        <f>0.853*K1371</f>
        <v>0</v>
      </c>
      <c r="N1371" s="18">
        <f>0.01251*K1371</f>
        <v>0</v>
      </c>
      <c r="O1371" s="14"/>
      <c r="P1371" s="15" t="s">
        <v>4045</v>
      </c>
      <c r="Q1371" s="15" t="s">
        <v>30</v>
      </c>
      <c r="R1371" s="16" t="s">
        <v>38</v>
      </c>
      <c r="S1371" s="4" t="str">
        <f>HYPERLINK("https://redcat-toys.ru/api/getInfo/image/fbd51eeb-1f15-11ee-a23c-00155d82e902")</f>
        <v>https://redcat-toys.ru/api/getInfo/image/fbd51eeb-1f15-11ee-a23c-00155d82e902</v>
      </c>
      <c r="T1371" s="4" t="s">
        <v>4046</v>
      </c>
      <c r="U1371" s="4" t="s">
        <v>32</v>
      </c>
      <c r="V1371" s="17" t="s">
        <v>33</v>
      </c>
    </row>
    <row r="1372" spans="1:22" ht="96.2" customHeight="1" outlineLevel="5" x14ac:dyDescent="0.2">
      <c r="A1372" s="3">
        <v>876</v>
      </c>
      <c r="B1372" s="4" t="s">
        <v>4047</v>
      </c>
      <c r="C1372" s="4" t="s">
        <v>4048</v>
      </c>
      <c r="D1372" s="5" t="s">
        <v>4049</v>
      </c>
      <c r="E1372" s="6" t="s">
        <v>56</v>
      </c>
      <c r="F1372" s="7">
        <v>18</v>
      </c>
      <c r="G1372" s="7">
        <v>95</v>
      </c>
      <c r="H1372" s="8"/>
      <c r="I1372" s="3">
        <v>1</v>
      </c>
      <c r="J1372" s="9">
        <v>1071.4285714285716</v>
      </c>
      <c r="K1372" s="10"/>
      <c r="L1372" s="11">
        <f>J1372*K1372</f>
        <v>0</v>
      </c>
      <c r="M1372" s="12">
        <f>0.756*K1372</f>
        <v>0</v>
      </c>
      <c r="N1372" s="18">
        <f>0.00749*K1372</f>
        <v>0</v>
      </c>
      <c r="O1372" s="14"/>
      <c r="P1372" s="15" t="s">
        <v>4050</v>
      </c>
      <c r="Q1372" s="15" t="s">
        <v>30</v>
      </c>
      <c r="R1372" s="16" t="s">
        <v>38</v>
      </c>
      <c r="S1372" s="4" t="str">
        <f>HYPERLINK("https://redcat-toys.ru/api/getInfo/image/4d8d4da3-1f15-11ee-a23c-00155d82e902")</f>
        <v>https://redcat-toys.ru/api/getInfo/image/4d8d4da3-1f15-11ee-a23c-00155d82e902</v>
      </c>
      <c r="T1372" s="4" t="s">
        <v>4051</v>
      </c>
      <c r="U1372" s="4" t="s">
        <v>32</v>
      </c>
      <c r="V1372" s="17" t="s">
        <v>33</v>
      </c>
    </row>
    <row r="1373" spans="1:22" ht="96.2" customHeight="1" outlineLevel="5" x14ac:dyDescent="0.2">
      <c r="A1373" s="3">
        <v>877</v>
      </c>
      <c r="B1373" s="4" t="s">
        <v>4047</v>
      </c>
      <c r="C1373" s="4" t="s">
        <v>4048</v>
      </c>
      <c r="D1373" s="5" t="s">
        <v>4049</v>
      </c>
      <c r="E1373" s="6" t="s">
        <v>56</v>
      </c>
      <c r="F1373" s="7">
        <v>36</v>
      </c>
      <c r="G1373" s="7">
        <v>95</v>
      </c>
      <c r="H1373" s="8"/>
      <c r="I1373" s="3">
        <v>1</v>
      </c>
      <c r="J1373" s="9">
        <v>1071.4285714285716</v>
      </c>
      <c r="K1373" s="10"/>
      <c r="L1373" s="11">
        <f>J1373*K1373</f>
        <v>0</v>
      </c>
      <c r="M1373" s="12">
        <f>0.756*K1373</f>
        <v>0</v>
      </c>
      <c r="N1373" s="18">
        <f>0.00749*K1373</f>
        <v>0</v>
      </c>
      <c r="O1373" s="14"/>
      <c r="P1373" s="15" t="s">
        <v>4050</v>
      </c>
      <c r="Q1373" s="15" t="s">
        <v>30</v>
      </c>
      <c r="R1373" s="16" t="s">
        <v>38</v>
      </c>
      <c r="S1373" s="4" t="str">
        <f>HYPERLINK("https://redcat-toys.ru/api/getInfo/image/4d8d4da3-1f15-11ee-a23c-00155d82e902")</f>
        <v>https://redcat-toys.ru/api/getInfo/image/4d8d4da3-1f15-11ee-a23c-00155d82e902</v>
      </c>
      <c r="T1373" s="4" t="s">
        <v>4051</v>
      </c>
      <c r="U1373" s="4" t="s">
        <v>32</v>
      </c>
      <c r="V1373" s="17" t="s">
        <v>33</v>
      </c>
    </row>
    <row r="1374" spans="1:22" ht="12" customHeight="1" outlineLevel="3" x14ac:dyDescent="0.2">
      <c r="A1374" s="29" t="s">
        <v>4052</v>
      </c>
      <c r="B1374" s="29"/>
      <c r="C1374" s="29"/>
    </row>
    <row r="1375" spans="1:22" ht="96.2" customHeight="1" outlineLevel="4" x14ac:dyDescent="0.2">
      <c r="A1375" s="3">
        <v>878</v>
      </c>
      <c r="B1375" s="4" t="s">
        <v>4053</v>
      </c>
      <c r="C1375" s="4" t="s">
        <v>4054</v>
      </c>
      <c r="D1375" s="5" t="s">
        <v>4055</v>
      </c>
      <c r="E1375" s="6" t="s">
        <v>56</v>
      </c>
      <c r="F1375" s="7">
        <v>12</v>
      </c>
      <c r="G1375" s="7">
        <v>299</v>
      </c>
      <c r="H1375" s="8"/>
      <c r="I1375" s="3">
        <v>1</v>
      </c>
      <c r="J1375" s="21">
        <v>2000.0000000000002</v>
      </c>
      <c r="K1375" s="10"/>
      <c r="L1375" s="11">
        <f>J1375*K1375</f>
        <v>0</v>
      </c>
      <c r="M1375" s="12">
        <f>1.144*K1375</f>
        <v>0</v>
      </c>
      <c r="N1375" s="18">
        <f>0.02514*K1375</f>
        <v>0</v>
      </c>
      <c r="O1375" s="14"/>
      <c r="P1375" s="15" t="s">
        <v>4056</v>
      </c>
      <c r="Q1375" s="15" t="s">
        <v>30</v>
      </c>
      <c r="R1375" s="16" t="s">
        <v>38</v>
      </c>
      <c r="S1375" s="4" t="str">
        <f>HYPERLINK("https://redcat-toys.ru/api/getInfo/image/a8205b6a-f6dd-11ec-a213-ac1f6b442185")</f>
        <v>https://redcat-toys.ru/api/getInfo/image/a8205b6a-f6dd-11ec-a213-ac1f6b442185</v>
      </c>
      <c r="T1375" s="4" t="s">
        <v>4057</v>
      </c>
      <c r="U1375" s="4" t="s">
        <v>32</v>
      </c>
      <c r="V1375" s="17" t="s">
        <v>33</v>
      </c>
    </row>
    <row r="1376" spans="1:22" ht="12" customHeight="1" outlineLevel="2" x14ac:dyDescent="0.2">
      <c r="A1376" s="28" t="s">
        <v>4058</v>
      </c>
      <c r="B1376" s="28"/>
      <c r="C1376" s="28"/>
    </row>
    <row r="1377" spans="1:22" ht="12" customHeight="1" outlineLevel="3" x14ac:dyDescent="0.2">
      <c r="A1377" s="29" t="s">
        <v>4059</v>
      </c>
      <c r="B1377" s="29"/>
      <c r="C1377" s="29"/>
    </row>
    <row r="1378" spans="1:22" ht="12" customHeight="1" outlineLevel="4" x14ac:dyDescent="0.2">
      <c r="A1378" s="30" t="s">
        <v>4060</v>
      </c>
      <c r="B1378" s="30"/>
      <c r="C1378" s="30"/>
    </row>
    <row r="1379" spans="1:22" ht="96.2" customHeight="1" outlineLevel="5" x14ac:dyDescent="0.2">
      <c r="A1379" s="3">
        <v>879</v>
      </c>
      <c r="B1379" s="4" t="s">
        <v>4061</v>
      </c>
      <c r="C1379" s="4" t="s">
        <v>4062</v>
      </c>
      <c r="D1379" s="5" t="s">
        <v>4063</v>
      </c>
      <c r="E1379" s="6" t="s">
        <v>56</v>
      </c>
      <c r="F1379" s="7">
        <v>32</v>
      </c>
      <c r="G1379" s="7">
        <v>137</v>
      </c>
      <c r="H1379" s="8"/>
      <c r="I1379" s="3">
        <v>1</v>
      </c>
      <c r="J1379" s="9">
        <v>714.28571428571433</v>
      </c>
      <c r="K1379" s="10"/>
      <c r="L1379" s="11">
        <f>J1379*K1379</f>
        <v>0</v>
      </c>
      <c r="M1379" s="12">
        <f>0.288*K1379</f>
        <v>0</v>
      </c>
      <c r="N1379" s="18">
        <f>0.00386*K1379</f>
        <v>0</v>
      </c>
      <c r="O1379" s="14"/>
      <c r="P1379" s="15" t="s">
        <v>4064</v>
      </c>
      <c r="Q1379" s="15" t="s">
        <v>30</v>
      </c>
      <c r="R1379" s="16" t="s">
        <v>38</v>
      </c>
      <c r="S1379" s="4" t="str">
        <f>HYPERLINK("https://redcat-toys.ru/api/getInfo/image/652ec28e-eb6d-11ee-a25b-00155d82e908")</f>
        <v>https://redcat-toys.ru/api/getInfo/image/652ec28e-eb6d-11ee-a25b-00155d82e908</v>
      </c>
      <c r="T1379" s="4" t="s">
        <v>4065</v>
      </c>
      <c r="U1379" s="4" t="s">
        <v>32</v>
      </c>
      <c r="V1379" s="17" t="s">
        <v>33</v>
      </c>
    </row>
    <row r="1380" spans="1:22" ht="12" customHeight="1" outlineLevel="2" x14ac:dyDescent="0.2">
      <c r="A1380" s="28" t="s">
        <v>4066</v>
      </c>
      <c r="B1380" s="28"/>
      <c r="C1380" s="28"/>
    </row>
    <row r="1381" spans="1:22" ht="12" customHeight="1" outlineLevel="3" x14ac:dyDescent="0.2">
      <c r="A1381" s="29" t="s">
        <v>4067</v>
      </c>
      <c r="B1381" s="29"/>
      <c r="C1381" s="29"/>
    </row>
    <row r="1382" spans="1:22" ht="96.2" customHeight="1" outlineLevel="4" x14ac:dyDescent="0.2">
      <c r="A1382" s="3">
        <v>880</v>
      </c>
      <c r="B1382" s="4" t="s">
        <v>4068</v>
      </c>
      <c r="C1382" s="4" t="s">
        <v>4069</v>
      </c>
      <c r="D1382" s="5" t="s">
        <v>4070</v>
      </c>
      <c r="E1382" s="6"/>
      <c r="F1382" s="7">
        <v>216</v>
      </c>
      <c r="G1382" s="7">
        <v>178</v>
      </c>
      <c r="H1382" s="8"/>
      <c r="I1382" s="3">
        <v>1</v>
      </c>
      <c r="J1382" s="9">
        <v>285.71428571428572</v>
      </c>
      <c r="K1382" s="10"/>
      <c r="L1382" s="11">
        <f>J1382*K1382</f>
        <v>0</v>
      </c>
      <c r="M1382" s="12">
        <f>0.052*K1382</f>
        <v>0</v>
      </c>
      <c r="N1382" s="18">
        <f>0.00051*K1382</f>
        <v>0</v>
      </c>
      <c r="O1382" s="14"/>
      <c r="P1382" s="15" t="s">
        <v>4071</v>
      </c>
      <c r="Q1382" s="15" t="s">
        <v>47</v>
      </c>
      <c r="R1382" s="16" t="s">
        <v>38</v>
      </c>
      <c r="S1382" s="4" t="str">
        <f>HYPERLINK("https://redcat-toys.ru/api/getInfo/image/de55ccd6-2493-11ef-a25f-00155d82e908")</f>
        <v>https://redcat-toys.ru/api/getInfo/image/de55ccd6-2493-11ef-a25f-00155d82e908</v>
      </c>
      <c r="T1382" s="4" t="s">
        <v>4072</v>
      </c>
      <c r="U1382" s="4" t="s">
        <v>79</v>
      </c>
      <c r="V1382" s="17" t="s">
        <v>33</v>
      </c>
    </row>
    <row r="1383" spans="1:22" ht="96.2" customHeight="1" outlineLevel="4" x14ac:dyDescent="0.2">
      <c r="A1383" s="3">
        <v>881</v>
      </c>
      <c r="B1383" s="4" t="s">
        <v>4073</v>
      </c>
      <c r="C1383" s="4" t="s">
        <v>4074</v>
      </c>
      <c r="D1383" s="5" t="s">
        <v>4075</v>
      </c>
      <c r="E1383" s="6"/>
      <c r="F1383" s="7">
        <v>216</v>
      </c>
      <c r="G1383" s="7">
        <v>104</v>
      </c>
      <c r="H1383" s="8"/>
      <c r="I1383" s="3">
        <v>1</v>
      </c>
      <c r="J1383" s="9">
        <v>285.71428571428572</v>
      </c>
      <c r="K1383" s="10"/>
      <c r="L1383" s="11">
        <f>J1383*K1383</f>
        <v>0</v>
      </c>
      <c r="M1383" s="19">
        <f>0.05*K1383</f>
        <v>0</v>
      </c>
      <c r="N1383" s="18">
        <f>0.00042*K1383</f>
        <v>0</v>
      </c>
      <c r="O1383" s="14"/>
      <c r="P1383" s="15" t="s">
        <v>4076</v>
      </c>
      <c r="Q1383" s="15" t="s">
        <v>47</v>
      </c>
      <c r="R1383" s="16" t="s">
        <v>38</v>
      </c>
      <c r="S1383" s="4" t="str">
        <f>HYPERLINK("https://redcat-toys.ru/api/getInfo/image/07551eb7-2494-11ef-a25f-00155d82e908")</f>
        <v>https://redcat-toys.ru/api/getInfo/image/07551eb7-2494-11ef-a25f-00155d82e908</v>
      </c>
      <c r="T1383" s="4" t="s">
        <v>4072</v>
      </c>
      <c r="U1383" s="4" t="s">
        <v>79</v>
      </c>
      <c r="V1383" s="17" t="s">
        <v>33</v>
      </c>
    </row>
    <row r="1384" spans="1:22" ht="96.2" customHeight="1" outlineLevel="4" x14ac:dyDescent="0.2">
      <c r="A1384" s="3">
        <v>882</v>
      </c>
      <c r="B1384" s="4" t="s">
        <v>4077</v>
      </c>
      <c r="C1384" s="4" t="s">
        <v>4078</v>
      </c>
      <c r="D1384" s="5" t="s">
        <v>4079</v>
      </c>
      <c r="E1384" s="6"/>
      <c r="F1384" s="7">
        <v>216</v>
      </c>
      <c r="G1384" s="7">
        <v>80</v>
      </c>
      <c r="H1384" s="8"/>
      <c r="I1384" s="3">
        <v>1</v>
      </c>
      <c r="J1384" s="9">
        <v>285.71428571428572</v>
      </c>
      <c r="K1384" s="10"/>
      <c r="L1384" s="11">
        <f>J1384*K1384</f>
        <v>0</v>
      </c>
      <c r="M1384" s="12">
        <f>0.054*K1384</f>
        <v>0</v>
      </c>
      <c r="N1384" s="18">
        <f>0.00061*K1384</f>
        <v>0</v>
      </c>
      <c r="O1384" s="14"/>
      <c r="P1384" s="15" t="s">
        <v>4080</v>
      </c>
      <c r="Q1384" s="15" t="s">
        <v>47</v>
      </c>
      <c r="R1384" s="16" t="s">
        <v>38</v>
      </c>
      <c r="S1384" s="4" t="str">
        <f>HYPERLINK("https://redcat-toys.ru/api/getInfo/image/7aaeb03f-2493-11ef-a25f-00155d82e908")</f>
        <v>https://redcat-toys.ru/api/getInfo/image/7aaeb03f-2493-11ef-a25f-00155d82e908</v>
      </c>
      <c r="T1384" s="4" t="s">
        <v>4072</v>
      </c>
      <c r="U1384" s="4" t="s">
        <v>79</v>
      </c>
      <c r="V1384" s="17" t="s">
        <v>33</v>
      </c>
    </row>
    <row r="1385" spans="1:22" ht="12" customHeight="1" outlineLevel="3" x14ac:dyDescent="0.2">
      <c r="A1385" s="29" t="s">
        <v>4081</v>
      </c>
      <c r="B1385" s="29"/>
      <c r="C1385" s="29"/>
    </row>
    <row r="1386" spans="1:22" ht="96.2" customHeight="1" outlineLevel="4" x14ac:dyDescent="0.2">
      <c r="A1386" s="3">
        <v>883</v>
      </c>
      <c r="B1386" s="4" t="s">
        <v>4082</v>
      </c>
      <c r="C1386" s="4" t="s">
        <v>4083</v>
      </c>
      <c r="D1386" s="5" t="s">
        <v>4084</v>
      </c>
      <c r="E1386" s="6" t="s">
        <v>56</v>
      </c>
      <c r="F1386" s="7">
        <v>600</v>
      </c>
      <c r="G1386" s="7">
        <v>180</v>
      </c>
      <c r="H1386" s="8"/>
      <c r="I1386" s="3">
        <v>12</v>
      </c>
      <c r="J1386" s="9">
        <v>57.142857142857146</v>
      </c>
      <c r="K1386" s="10"/>
      <c r="L1386" s="11">
        <f>J1386*K1386</f>
        <v>0</v>
      </c>
      <c r="M1386" s="12">
        <f>0.029*K1386</f>
        <v>0</v>
      </c>
      <c r="N1386" s="18">
        <f>0.00001*K1386</f>
        <v>0</v>
      </c>
      <c r="O1386" s="14"/>
      <c r="P1386" s="15" t="s">
        <v>4085</v>
      </c>
      <c r="Q1386" s="15" t="s">
        <v>47</v>
      </c>
      <c r="R1386" s="16" t="s">
        <v>38</v>
      </c>
      <c r="S1386" s="4" t="str">
        <f>HYPERLINK("https://redcat-toys.ru/api/getInfo/image/b8b9fbed-3794-11ea-a240-ac1f6b442184")</f>
        <v>https://redcat-toys.ru/api/getInfo/image/b8b9fbed-3794-11ea-a240-ac1f6b442184</v>
      </c>
      <c r="T1386" s="4" t="s">
        <v>4086</v>
      </c>
      <c r="U1386" s="4" t="s">
        <v>32</v>
      </c>
      <c r="V1386" s="17" t="s">
        <v>33</v>
      </c>
    </row>
    <row r="1387" spans="1:22" ht="12" customHeight="1" outlineLevel="3" x14ac:dyDescent="0.2">
      <c r="A1387" s="29" t="s">
        <v>4087</v>
      </c>
      <c r="B1387" s="29"/>
      <c r="C1387" s="29"/>
    </row>
    <row r="1388" spans="1:22" ht="96.2" customHeight="1" outlineLevel="4" x14ac:dyDescent="0.2">
      <c r="A1388" s="3">
        <v>884</v>
      </c>
      <c r="B1388" s="4" t="s">
        <v>4088</v>
      </c>
      <c r="C1388" s="4" t="s">
        <v>4089</v>
      </c>
      <c r="D1388" s="5" t="s">
        <v>4090</v>
      </c>
      <c r="E1388" s="6"/>
      <c r="F1388" s="7">
        <v>216</v>
      </c>
      <c r="G1388" s="7">
        <v>384</v>
      </c>
      <c r="H1388" s="8"/>
      <c r="I1388" s="3">
        <v>2</v>
      </c>
      <c r="J1388" s="9">
        <v>242.85714285714286</v>
      </c>
      <c r="K1388" s="10"/>
      <c r="L1388" s="11">
        <f>J1388*K1388</f>
        <v>0</v>
      </c>
      <c r="M1388" s="19">
        <f>0.11*K1388</f>
        <v>0</v>
      </c>
      <c r="N1388" s="18">
        <f>0.00068*K1388</f>
        <v>0</v>
      </c>
      <c r="O1388" s="14"/>
      <c r="P1388" s="15" t="s">
        <v>4091</v>
      </c>
      <c r="Q1388" s="15" t="s">
        <v>47</v>
      </c>
      <c r="R1388" s="16" t="s">
        <v>38</v>
      </c>
      <c r="S1388" s="4" t="str">
        <f>HYPERLINK("https://redcat-toys.ru/api/getInfo/image/13173828-2495-11ef-a25f-00155d82e908")</f>
        <v>https://redcat-toys.ru/api/getInfo/image/13173828-2495-11ef-a25f-00155d82e908</v>
      </c>
      <c r="T1388" s="4" t="s">
        <v>4092</v>
      </c>
      <c r="U1388" s="4" t="s">
        <v>79</v>
      </c>
      <c r="V1388" s="17" t="s">
        <v>33</v>
      </c>
    </row>
    <row r="1389" spans="1:22" ht="96.2" customHeight="1" outlineLevel="4" x14ac:dyDescent="0.2">
      <c r="A1389" s="3">
        <v>885</v>
      </c>
      <c r="B1389" s="4" t="s">
        <v>4093</v>
      </c>
      <c r="C1389" s="4" t="s">
        <v>4094</v>
      </c>
      <c r="D1389" s="5" t="s">
        <v>4095</v>
      </c>
      <c r="E1389" s="6"/>
      <c r="F1389" s="7">
        <v>180</v>
      </c>
      <c r="G1389" s="7">
        <v>10</v>
      </c>
      <c r="H1389" s="8"/>
      <c r="I1389" s="3">
        <v>1</v>
      </c>
      <c r="J1389" s="9">
        <v>214.28571428571431</v>
      </c>
      <c r="K1389" s="10"/>
      <c r="L1389" s="11">
        <f>J1389*K1389</f>
        <v>0</v>
      </c>
      <c r="M1389" s="12">
        <f>0.097*K1389</f>
        <v>0</v>
      </c>
      <c r="N1389" s="13">
        <f>0.0011*K1389</f>
        <v>0</v>
      </c>
      <c r="O1389" s="14"/>
      <c r="P1389" s="15" t="s">
        <v>4096</v>
      </c>
      <c r="Q1389" s="15" t="s">
        <v>47</v>
      </c>
      <c r="R1389" s="16" t="s">
        <v>38</v>
      </c>
      <c r="S1389" s="4" t="str">
        <f>HYPERLINK("https://redcat-toys.ru/api/getInfo/image/9652cbf8-4ae8-11ed-a217-ac1f6b442185")</f>
        <v>https://redcat-toys.ru/api/getInfo/image/9652cbf8-4ae8-11ed-a217-ac1f6b442185</v>
      </c>
      <c r="T1389" s="4" t="s">
        <v>4097</v>
      </c>
      <c r="U1389" s="4" t="s">
        <v>79</v>
      </c>
      <c r="V1389" s="17" t="s">
        <v>33</v>
      </c>
    </row>
    <row r="1390" spans="1:22" ht="96.2" customHeight="1" outlineLevel="4" x14ac:dyDescent="0.2">
      <c r="A1390" s="3">
        <v>886</v>
      </c>
      <c r="B1390" s="4" t="s">
        <v>4098</v>
      </c>
      <c r="C1390" s="4" t="s">
        <v>4099</v>
      </c>
      <c r="D1390" s="5" t="s">
        <v>4100</v>
      </c>
      <c r="E1390" s="6" t="s">
        <v>56</v>
      </c>
      <c r="F1390" s="7">
        <v>144</v>
      </c>
      <c r="G1390" s="7">
        <v>300</v>
      </c>
      <c r="H1390" s="8"/>
      <c r="I1390" s="3">
        <v>2</v>
      </c>
      <c r="J1390" s="9">
        <v>200</v>
      </c>
      <c r="K1390" s="10"/>
      <c r="L1390" s="11">
        <f>J1390*K1390</f>
        <v>0</v>
      </c>
      <c r="M1390" s="12">
        <f>0.074*K1390</f>
        <v>0</v>
      </c>
      <c r="N1390" s="18">
        <f>0.00127*K1390</f>
        <v>0</v>
      </c>
      <c r="O1390" s="14"/>
      <c r="P1390" s="15" t="s">
        <v>4101</v>
      </c>
      <c r="Q1390" s="15" t="s">
        <v>47</v>
      </c>
      <c r="R1390" s="16" t="s">
        <v>38</v>
      </c>
      <c r="S1390" s="4" t="str">
        <f>HYPERLINK("https://redcat-toys.ru/api/getInfo/image/144acd34-4a21-11ed-a216-ac1f6b442185")</f>
        <v>https://redcat-toys.ru/api/getInfo/image/144acd34-4a21-11ed-a216-ac1f6b442185</v>
      </c>
      <c r="T1390" s="4" t="s">
        <v>4102</v>
      </c>
      <c r="U1390" s="4" t="s">
        <v>32</v>
      </c>
      <c r="V1390" s="17" t="s">
        <v>33</v>
      </c>
    </row>
    <row r="1391" spans="1:22" ht="96.2" customHeight="1" outlineLevel="4" x14ac:dyDescent="0.2">
      <c r="A1391" s="3">
        <v>887</v>
      </c>
      <c r="B1391" s="4" t="s">
        <v>4098</v>
      </c>
      <c r="C1391" s="4" t="s">
        <v>4099</v>
      </c>
      <c r="D1391" s="5" t="s">
        <v>4100</v>
      </c>
      <c r="E1391" s="6" t="s">
        <v>56</v>
      </c>
      <c r="F1391" s="7">
        <v>288</v>
      </c>
      <c r="G1391" s="7">
        <v>300</v>
      </c>
      <c r="H1391" s="8"/>
      <c r="I1391" s="3">
        <v>2</v>
      </c>
      <c r="J1391" s="9">
        <v>200</v>
      </c>
      <c r="K1391" s="10"/>
      <c r="L1391" s="11">
        <f>J1391*K1391</f>
        <v>0</v>
      </c>
      <c r="M1391" s="12">
        <f>0.074*K1391</f>
        <v>0</v>
      </c>
      <c r="N1391" s="18">
        <f>0.00127*K1391</f>
        <v>0</v>
      </c>
      <c r="O1391" s="14"/>
      <c r="P1391" s="15" t="s">
        <v>4101</v>
      </c>
      <c r="Q1391" s="15" t="s">
        <v>47</v>
      </c>
      <c r="R1391" s="16" t="s">
        <v>38</v>
      </c>
      <c r="S1391" s="4" t="str">
        <f>HYPERLINK("https://redcat-toys.ru/api/getInfo/image/144acd34-4a21-11ed-a216-ac1f6b442185")</f>
        <v>https://redcat-toys.ru/api/getInfo/image/144acd34-4a21-11ed-a216-ac1f6b442185</v>
      </c>
      <c r="T1391" s="4" t="s">
        <v>4102</v>
      </c>
      <c r="U1391" s="4" t="s">
        <v>32</v>
      </c>
      <c r="V1391" s="17" t="s">
        <v>33</v>
      </c>
    </row>
    <row r="1392" spans="1:22" ht="12" customHeight="1" outlineLevel="2" x14ac:dyDescent="0.2">
      <c r="A1392" s="28" t="s">
        <v>4103</v>
      </c>
      <c r="B1392" s="28"/>
      <c r="C1392" s="28"/>
    </row>
    <row r="1393" spans="1:22" ht="12" customHeight="1" outlineLevel="3" x14ac:dyDescent="0.2">
      <c r="A1393" s="29" t="s">
        <v>4104</v>
      </c>
      <c r="B1393" s="29"/>
      <c r="C1393" s="29"/>
    </row>
    <row r="1394" spans="1:22" ht="96.2" customHeight="1" outlineLevel="4" x14ac:dyDescent="0.2">
      <c r="A1394" s="3">
        <v>888</v>
      </c>
      <c r="B1394" s="4" t="s">
        <v>4105</v>
      </c>
      <c r="C1394" s="4" t="s">
        <v>4106</v>
      </c>
      <c r="D1394" s="5" t="s">
        <v>4107</v>
      </c>
      <c r="E1394" s="6" t="s">
        <v>56</v>
      </c>
      <c r="F1394" s="7">
        <v>216</v>
      </c>
      <c r="G1394" s="11" t="s">
        <v>57</v>
      </c>
      <c r="H1394" s="8"/>
      <c r="I1394" s="3">
        <v>12</v>
      </c>
      <c r="J1394" s="9">
        <v>71.428571428571431</v>
      </c>
      <c r="K1394" s="10"/>
      <c r="L1394" s="11">
        <f>J1394*K1394</f>
        <v>0</v>
      </c>
      <c r="M1394" s="12">
        <f>0.045*K1394</f>
        <v>0</v>
      </c>
      <c r="N1394" s="18">
        <f>0.00038*K1394</f>
        <v>0</v>
      </c>
      <c r="O1394" s="14"/>
      <c r="P1394" s="15" t="s">
        <v>4108</v>
      </c>
      <c r="Q1394" s="15" t="s">
        <v>30</v>
      </c>
      <c r="R1394" s="16" t="s">
        <v>38</v>
      </c>
      <c r="S1394" s="4" t="str">
        <f>HYPERLINK("https://redcat-toys.ru/api/getInfo/image/6e8e7db4-643b-11ee-a245-00155d82e902")</f>
        <v>https://redcat-toys.ru/api/getInfo/image/6e8e7db4-643b-11ee-a245-00155d82e902</v>
      </c>
      <c r="T1394" s="4" t="s">
        <v>4109</v>
      </c>
      <c r="U1394" s="4" t="s">
        <v>32</v>
      </c>
      <c r="V1394" s="17" t="s">
        <v>33</v>
      </c>
    </row>
    <row r="1395" spans="1:22" ht="96.2" customHeight="1" outlineLevel="4" x14ac:dyDescent="0.2">
      <c r="A1395" s="3">
        <v>889</v>
      </c>
      <c r="B1395" s="4" t="s">
        <v>4105</v>
      </c>
      <c r="C1395" s="4" t="s">
        <v>4106</v>
      </c>
      <c r="D1395" s="5" t="s">
        <v>4107</v>
      </c>
      <c r="E1395" s="6" t="s">
        <v>56</v>
      </c>
      <c r="F1395" s="7">
        <v>432</v>
      </c>
      <c r="G1395" s="11" t="s">
        <v>57</v>
      </c>
      <c r="H1395" s="8"/>
      <c r="I1395" s="3">
        <v>12</v>
      </c>
      <c r="J1395" s="9">
        <v>71.428571428571431</v>
      </c>
      <c r="K1395" s="10"/>
      <c r="L1395" s="11">
        <f>J1395*K1395</f>
        <v>0</v>
      </c>
      <c r="M1395" s="12">
        <f>0.045*K1395</f>
        <v>0</v>
      </c>
      <c r="N1395" s="18">
        <f>0.00038*K1395</f>
        <v>0</v>
      </c>
      <c r="O1395" s="14"/>
      <c r="P1395" s="15" t="s">
        <v>4108</v>
      </c>
      <c r="Q1395" s="15" t="s">
        <v>30</v>
      </c>
      <c r="R1395" s="16" t="s">
        <v>38</v>
      </c>
      <c r="S1395" s="4" t="str">
        <f>HYPERLINK("https://redcat-toys.ru/api/getInfo/image/6e8e7db4-643b-11ee-a245-00155d82e902")</f>
        <v>https://redcat-toys.ru/api/getInfo/image/6e8e7db4-643b-11ee-a245-00155d82e902</v>
      </c>
      <c r="T1395" s="4" t="s">
        <v>4109</v>
      </c>
      <c r="U1395" s="4" t="s">
        <v>32</v>
      </c>
      <c r="V1395" s="17" t="s">
        <v>33</v>
      </c>
    </row>
    <row r="1396" spans="1:22" ht="12" customHeight="1" outlineLevel="2" x14ac:dyDescent="0.2">
      <c r="A1396" s="28" t="s">
        <v>4110</v>
      </c>
      <c r="B1396" s="28"/>
      <c r="C1396" s="28"/>
    </row>
    <row r="1397" spans="1:22" ht="96.2" customHeight="1" outlineLevel="3" x14ac:dyDescent="0.2">
      <c r="A1397" s="3">
        <v>890</v>
      </c>
      <c r="B1397" s="4" t="s">
        <v>4111</v>
      </c>
      <c r="C1397" s="4" t="s">
        <v>4112</v>
      </c>
      <c r="D1397" s="5" t="s">
        <v>4113</v>
      </c>
      <c r="E1397" s="6"/>
      <c r="F1397" s="7">
        <v>6</v>
      </c>
      <c r="G1397" s="7">
        <v>3</v>
      </c>
      <c r="H1397" s="8"/>
      <c r="I1397" s="3">
        <v>1</v>
      </c>
      <c r="J1397" s="21">
        <v>2214.2857142857142</v>
      </c>
      <c r="K1397" s="10"/>
      <c r="L1397" s="11">
        <f t="shared" ref="L1397:L1408" si="41">J1397*K1397</f>
        <v>0</v>
      </c>
      <c r="M1397" s="19">
        <f>1.43*K1397</f>
        <v>0</v>
      </c>
      <c r="N1397" s="18">
        <f>0.02092*K1397</f>
        <v>0</v>
      </c>
      <c r="O1397" s="14"/>
      <c r="P1397" s="15" t="s">
        <v>4114</v>
      </c>
      <c r="Q1397" s="15" t="s">
        <v>30</v>
      </c>
      <c r="R1397" s="16" t="s">
        <v>38</v>
      </c>
      <c r="S1397" s="4" t="str">
        <f>HYPERLINK("https://redcat-toys.ru/api/getInfo/image/234fc794-feb5-11ec-a213-ac1f6b442185")</f>
        <v>https://redcat-toys.ru/api/getInfo/image/234fc794-feb5-11ec-a213-ac1f6b442185</v>
      </c>
      <c r="T1397" s="4" t="s">
        <v>4115</v>
      </c>
      <c r="U1397" s="4" t="s">
        <v>32</v>
      </c>
      <c r="V1397" s="17" t="s">
        <v>33</v>
      </c>
    </row>
    <row r="1398" spans="1:22" ht="96.2" customHeight="1" outlineLevel="3" x14ac:dyDescent="0.2">
      <c r="A1398" s="3">
        <v>891</v>
      </c>
      <c r="B1398" s="4" t="s">
        <v>4111</v>
      </c>
      <c r="C1398" s="4" t="s">
        <v>4112</v>
      </c>
      <c r="D1398" s="5" t="s">
        <v>4113</v>
      </c>
      <c r="E1398" s="6"/>
      <c r="F1398" s="7">
        <v>12</v>
      </c>
      <c r="G1398" s="7">
        <v>3</v>
      </c>
      <c r="H1398" s="8"/>
      <c r="I1398" s="3">
        <v>1</v>
      </c>
      <c r="J1398" s="21">
        <v>2214.2857142857142</v>
      </c>
      <c r="K1398" s="10"/>
      <c r="L1398" s="11">
        <f t="shared" si="41"/>
        <v>0</v>
      </c>
      <c r="M1398" s="19">
        <f>1.43*K1398</f>
        <v>0</v>
      </c>
      <c r="N1398" s="18">
        <f>0.02092*K1398</f>
        <v>0</v>
      </c>
      <c r="O1398" s="14"/>
      <c r="P1398" s="15" t="s">
        <v>4114</v>
      </c>
      <c r="Q1398" s="15" t="s">
        <v>30</v>
      </c>
      <c r="R1398" s="16" t="s">
        <v>38</v>
      </c>
      <c r="S1398" s="4" t="str">
        <f>HYPERLINK("https://redcat-toys.ru/api/getInfo/image/234fc794-feb5-11ec-a213-ac1f6b442185")</f>
        <v>https://redcat-toys.ru/api/getInfo/image/234fc794-feb5-11ec-a213-ac1f6b442185</v>
      </c>
      <c r="T1398" s="4" t="s">
        <v>4115</v>
      </c>
      <c r="U1398" s="4" t="s">
        <v>32</v>
      </c>
      <c r="V1398" s="17" t="s">
        <v>33</v>
      </c>
    </row>
    <row r="1399" spans="1:22" ht="96.2" customHeight="1" outlineLevel="3" x14ac:dyDescent="0.2">
      <c r="A1399" s="3">
        <v>892</v>
      </c>
      <c r="B1399" s="4" t="s">
        <v>4116</v>
      </c>
      <c r="C1399" s="4" t="s">
        <v>4117</v>
      </c>
      <c r="D1399" s="5" t="s">
        <v>4118</v>
      </c>
      <c r="E1399" s="6" t="s">
        <v>56</v>
      </c>
      <c r="F1399" s="7">
        <v>6</v>
      </c>
      <c r="G1399" s="7">
        <v>3</v>
      </c>
      <c r="H1399" s="8"/>
      <c r="I1399" s="3">
        <v>1</v>
      </c>
      <c r="J1399" s="21">
        <v>4271.4285714285716</v>
      </c>
      <c r="K1399" s="10"/>
      <c r="L1399" s="11">
        <f t="shared" si="41"/>
        <v>0</v>
      </c>
      <c r="M1399" s="12">
        <f>0.931*K1399</f>
        <v>0</v>
      </c>
      <c r="N1399" s="18">
        <f>0.01671*K1399</f>
        <v>0</v>
      </c>
      <c r="O1399" s="14"/>
      <c r="P1399" s="15" t="s">
        <v>4119</v>
      </c>
      <c r="Q1399" s="15" t="s">
        <v>30</v>
      </c>
      <c r="R1399" s="16" t="s">
        <v>38</v>
      </c>
      <c r="S1399" s="4" t="str">
        <f>HYPERLINK("https://redcat-toys.ru/api/getInfo/image/f1ddcd75-f803-11ee-a25d-00155d82e908")</f>
        <v>https://redcat-toys.ru/api/getInfo/image/f1ddcd75-f803-11ee-a25d-00155d82e908</v>
      </c>
      <c r="T1399" s="4" t="s">
        <v>4120</v>
      </c>
      <c r="U1399" s="4" t="s">
        <v>32</v>
      </c>
      <c r="V1399" s="17" t="s">
        <v>33</v>
      </c>
    </row>
    <row r="1400" spans="1:22" ht="96.2" customHeight="1" outlineLevel="3" x14ac:dyDescent="0.2">
      <c r="A1400" s="3">
        <v>893</v>
      </c>
      <c r="B1400" s="4" t="s">
        <v>4121</v>
      </c>
      <c r="C1400" s="4" t="s">
        <v>4122</v>
      </c>
      <c r="D1400" s="5" t="s">
        <v>4123</v>
      </c>
      <c r="E1400" s="6" t="s">
        <v>56</v>
      </c>
      <c r="F1400" s="7">
        <v>6</v>
      </c>
      <c r="G1400" s="7">
        <v>18</v>
      </c>
      <c r="H1400" s="8"/>
      <c r="I1400" s="3">
        <v>1</v>
      </c>
      <c r="J1400" s="21">
        <v>3285.7142857142858</v>
      </c>
      <c r="K1400" s="10"/>
      <c r="L1400" s="11">
        <f t="shared" si="41"/>
        <v>0</v>
      </c>
      <c r="M1400" s="12">
        <f>0.917*K1400</f>
        <v>0</v>
      </c>
      <c r="N1400" s="18">
        <f>0.01625*K1400</f>
        <v>0</v>
      </c>
      <c r="O1400" s="14"/>
      <c r="P1400" s="15" t="s">
        <v>4124</v>
      </c>
      <c r="Q1400" s="15" t="s">
        <v>30</v>
      </c>
      <c r="R1400" s="16" t="s">
        <v>38</v>
      </c>
      <c r="S1400" s="4" t="str">
        <f>HYPERLINK("https://redcat-toys.ru/api/getInfo/image/b4a80183-f805-11ee-a25d-00155d82e908")</f>
        <v>https://redcat-toys.ru/api/getInfo/image/b4a80183-f805-11ee-a25d-00155d82e908</v>
      </c>
      <c r="T1400" s="4" t="s">
        <v>4125</v>
      </c>
      <c r="U1400" s="4" t="s">
        <v>32</v>
      </c>
      <c r="V1400" s="17" t="s">
        <v>33</v>
      </c>
    </row>
    <row r="1401" spans="1:22" ht="96.2" customHeight="1" outlineLevel="3" x14ac:dyDescent="0.2">
      <c r="A1401" s="3">
        <v>894</v>
      </c>
      <c r="B1401" s="4" t="s">
        <v>4126</v>
      </c>
      <c r="C1401" s="4" t="s">
        <v>4127</v>
      </c>
      <c r="D1401" s="5" t="s">
        <v>4128</v>
      </c>
      <c r="E1401" s="6" t="s">
        <v>56</v>
      </c>
      <c r="F1401" s="7">
        <v>6</v>
      </c>
      <c r="G1401" s="7">
        <v>3</v>
      </c>
      <c r="H1401" s="8"/>
      <c r="I1401" s="3">
        <v>1</v>
      </c>
      <c r="J1401" s="21">
        <v>4271.4285714285716</v>
      </c>
      <c r="K1401" s="10"/>
      <c r="L1401" s="11">
        <f t="shared" si="41"/>
        <v>0</v>
      </c>
      <c r="M1401" s="12">
        <f>0.908*K1401</f>
        <v>0</v>
      </c>
      <c r="N1401" s="18">
        <f>0.01602*K1401</f>
        <v>0</v>
      </c>
      <c r="O1401" s="14"/>
      <c r="P1401" s="15" t="s">
        <v>4129</v>
      </c>
      <c r="Q1401" s="15" t="s">
        <v>30</v>
      </c>
      <c r="R1401" s="16" t="s">
        <v>38</v>
      </c>
      <c r="S1401" s="4" t="str">
        <f>HYPERLINK("https://redcat-toys.ru/api/getInfo/image/5c2f7059-f801-11ee-a25d-00155d82e908")</f>
        <v>https://redcat-toys.ru/api/getInfo/image/5c2f7059-f801-11ee-a25d-00155d82e908</v>
      </c>
      <c r="T1401" s="4" t="s">
        <v>4130</v>
      </c>
      <c r="U1401" s="4" t="s">
        <v>32</v>
      </c>
      <c r="V1401" s="17" t="s">
        <v>33</v>
      </c>
    </row>
    <row r="1402" spans="1:22" ht="96.2" customHeight="1" outlineLevel="3" x14ac:dyDescent="0.2">
      <c r="A1402" s="3">
        <v>895</v>
      </c>
      <c r="B1402" s="4" t="s">
        <v>4131</v>
      </c>
      <c r="C1402" s="4" t="s">
        <v>4132</v>
      </c>
      <c r="D1402" s="5" t="s">
        <v>4133</v>
      </c>
      <c r="E1402" s="6" t="s">
        <v>56</v>
      </c>
      <c r="F1402" s="7">
        <v>6</v>
      </c>
      <c r="G1402" s="7">
        <v>64</v>
      </c>
      <c r="H1402" s="8"/>
      <c r="I1402" s="3">
        <v>1</v>
      </c>
      <c r="J1402" s="21">
        <v>3285.7142857142858</v>
      </c>
      <c r="K1402" s="10"/>
      <c r="L1402" s="11">
        <f t="shared" si="41"/>
        <v>0</v>
      </c>
      <c r="M1402" s="12">
        <f>0.908*K1402</f>
        <v>0</v>
      </c>
      <c r="N1402" s="18">
        <f>0.01632*K1402</f>
        <v>0</v>
      </c>
      <c r="O1402" s="14"/>
      <c r="P1402" s="15" t="s">
        <v>4134</v>
      </c>
      <c r="Q1402" s="15" t="s">
        <v>30</v>
      </c>
      <c r="R1402" s="16" t="s">
        <v>38</v>
      </c>
      <c r="S1402" s="4" t="str">
        <f>HYPERLINK("https://redcat-toys.ru/api/getInfo/image/6296994f-f804-11ee-a25d-00155d82e908")</f>
        <v>https://redcat-toys.ru/api/getInfo/image/6296994f-f804-11ee-a25d-00155d82e908</v>
      </c>
      <c r="T1402" s="4" t="s">
        <v>4135</v>
      </c>
      <c r="U1402" s="4" t="s">
        <v>32</v>
      </c>
      <c r="V1402" s="17" t="s">
        <v>33</v>
      </c>
    </row>
    <row r="1403" spans="1:22" ht="96.2" customHeight="1" outlineLevel="3" x14ac:dyDescent="0.2">
      <c r="A1403" s="3">
        <v>896</v>
      </c>
      <c r="B1403" s="4" t="s">
        <v>4136</v>
      </c>
      <c r="C1403" s="4" t="s">
        <v>4137</v>
      </c>
      <c r="D1403" s="5" t="s">
        <v>4138</v>
      </c>
      <c r="E1403" s="6" t="s">
        <v>56</v>
      </c>
      <c r="F1403" s="7">
        <v>12</v>
      </c>
      <c r="G1403" s="7">
        <v>134</v>
      </c>
      <c r="H1403" s="8"/>
      <c r="I1403" s="3">
        <v>1</v>
      </c>
      <c r="J1403" s="21">
        <v>1871.4285714285716</v>
      </c>
      <c r="K1403" s="10"/>
      <c r="L1403" s="11">
        <f t="shared" si="41"/>
        <v>0</v>
      </c>
      <c r="M1403" s="12">
        <f>0.622*K1403</f>
        <v>0</v>
      </c>
      <c r="N1403" s="18">
        <f>0.01658*K1403</f>
        <v>0</v>
      </c>
      <c r="O1403" s="14"/>
      <c r="P1403" s="15" t="s">
        <v>4139</v>
      </c>
      <c r="Q1403" s="15" t="s">
        <v>30</v>
      </c>
      <c r="R1403" s="16" t="s">
        <v>38</v>
      </c>
      <c r="S1403" s="4" t="str">
        <f>HYPERLINK("https://redcat-toys.ru/api/getInfo/image/a3a03dd8-48ca-11ef-a262-00155d82e908")</f>
        <v>https://redcat-toys.ru/api/getInfo/image/a3a03dd8-48ca-11ef-a262-00155d82e908</v>
      </c>
      <c r="T1403" s="4" t="s">
        <v>4140</v>
      </c>
      <c r="U1403" s="4" t="s">
        <v>32</v>
      </c>
      <c r="V1403" s="17" t="s">
        <v>33</v>
      </c>
    </row>
    <row r="1404" spans="1:22" ht="96.2" customHeight="1" outlineLevel="3" x14ac:dyDescent="0.2">
      <c r="A1404" s="3">
        <v>897</v>
      </c>
      <c r="B1404" s="4" t="s">
        <v>4141</v>
      </c>
      <c r="C1404" s="4" t="s">
        <v>4142</v>
      </c>
      <c r="D1404" s="5" t="s">
        <v>4143</v>
      </c>
      <c r="E1404" s="6" t="s">
        <v>56</v>
      </c>
      <c r="F1404" s="7">
        <v>8</v>
      </c>
      <c r="G1404" s="7">
        <v>109</v>
      </c>
      <c r="H1404" s="8"/>
      <c r="I1404" s="3">
        <v>1</v>
      </c>
      <c r="J1404" s="21">
        <v>2714.2857142857147</v>
      </c>
      <c r="K1404" s="10"/>
      <c r="L1404" s="11">
        <f t="shared" si="41"/>
        <v>0</v>
      </c>
      <c r="M1404" s="12">
        <f>0.889*K1404</f>
        <v>0</v>
      </c>
      <c r="N1404" s="18">
        <f>0.02613*K1404</f>
        <v>0</v>
      </c>
      <c r="O1404" s="14"/>
      <c r="P1404" s="15" t="s">
        <v>4144</v>
      </c>
      <c r="Q1404" s="15" t="s">
        <v>30</v>
      </c>
      <c r="R1404" s="16" t="s">
        <v>38</v>
      </c>
      <c r="S1404" s="4" t="str">
        <f>HYPERLINK("https://redcat-toys.ru/api/getInfo/image/ed54cf0a-48ca-11ef-a262-00155d82e908")</f>
        <v>https://redcat-toys.ru/api/getInfo/image/ed54cf0a-48ca-11ef-a262-00155d82e908</v>
      </c>
      <c r="T1404" s="4" t="s">
        <v>4145</v>
      </c>
      <c r="U1404" s="4" t="s">
        <v>32</v>
      </c>
      <c r="V1404" s="17" t="s">
        <v>33</v>
      </c>
    </row>
    <row r="1405" spans="1:22" ht="96.2" customHeight="1" outlineLevel="3" x14ac:dyDescent="0.2">
      <c r="A1405" s="3">
        <v>898</v>
      </c>
      <c r="B1405" s="4" t="s">
        <v>4146</v>
      </c>
      <c r="C1405" s="4" t="s">
        <v>4147</v>
      </c>
      <c r="D1405" s="5" t="s">
        <v>4148</v>
      </c>
      <c r="E1405" s="6" t="s">
        <v>56</v>
      </c>
      <c r="F1405" s="7">
        <v>12</v>
      </c>
      <c r="G1405" s="7">
        <v>141</v>
      </c>
      <c r="H1405" s="8"/>
      <c r="I1405" s="3">
        <v>1</v>
      </c>
      <c r="J1405" s="21">
        <v>2542.8571428571431</v>
      </c>
      <c r="K1405" s="10"/>
      <c r="L1405" s="11">
        <f t="shared" si="41"/>
        <v>0</v>
      </c>
      <c r="M1405" s="12">
        <f>0.913*K1405</f>
        <v>0</v>
      </c>
      <c r="N1405" s="18">
        <f>0.01998*K1405</f>
        <v>0</v>
      </c>
      <c r="O1405" s="14"/>
      <c r="P1405" s="15" t="s">
        <v>4149</v>
      </c>
      <c r="Q1405" s="15" t="s">
        <v>30</v>
      </c>
      <c r="R1405" s="16" t="s">
        <v>38</v>
      </c>
      <c r="S1405" s="4" t="str">
        <f>HYPERLINK("https://redcat-toys.ru/api/getInfo/image/d6236cfb-48c9-11ef-a262-00155d82e908")</f>
        <v>https://redcat-toys.ru/api/getInfo/image/d6236cfb-48c9-11ef-a262-00155d82e908</v>
      </c>
      <c r="T1405" s="4" t="s">
        <v>4150</v>
      </c>
      <c r="U1405" s="4" t="s">
        <v>32</v>
      </c>
      <c r="V1405" s="17" t="s">
        <v>33</v>
      </c>
    </row>
    <row r="1406" spans="1:22" ht="96.2" customHeight="1" outlineLevel="3" x14ac:dyDescent="0.2">
      <c r="A1406" s="3">
        <v>899</v>
      </c>
      <c r="B1406" s="4" t="s">
        <v>4151</v>
      </c>
      <c r="C1406" s="4" t="s">
        <v>4152</v>
      </c>
      <c r="D1406" s="5" t="s">
        <v>4153</v>
      </c>
      <c r="E1406" s="6" t="s">
        <v>56</v>
      </c>
      <c r="F1406" s="7">
        <v>12</v>
      </c>
      <c r="G1406" s="7">
        <v>189</v>
      </c>
      <c r="H1406" s="8"/>
      <c r="I1406" s="3">
        <v>1</v>
      </c>
      <c r="J1406" s="21">
        <v>2700</v>
      </c>
      <c r="K1406" s="10"/>
      <c r="L1406" s="11">
        <f t="shared" si="41"/>
        <v>0</v>
      </c>
      <c r="M1406" s="12">
        <f>0.779*K1406</f>
        <v>0</v>
      </c>
      <c r="N1406" s="18">
        <f>0.01537*K1406</f>
        <v>0</v>
      </c>
      <c r="O1406" s="14"/>
      <c r="P1406" s="15" t="s">
        <v>4154</v>
      </c>
      <c r="Q1406" s="15" t="s">
        <v>30</v>
      </c>
      <c r="R1406" s="16" t="s">
        <v>38</v>
      </c>
      <c r="S1406" s="4" t="str">
        <f>HYPERLINK("https://redcat-toys.ru/api/getInfo/image/14e0e9d3-48c9-11ef-a262-00155d82e908")</f>
        <v>https://redcat-toys.ru/api/getInfo/image/14e0e9d3-48c9-11ef-a262-00155d82e908</v>
      </c>
      <c r="T1406" s="4" t="s">
        <v>4155</v>
      </c>
      <c r="U1406" s="4" t="s">
        <v>32</v>
      </c>
      <c r="V1406" s="17" t="s">
        <v>33</v>
      </c>
    </row>
    <row r="1407" spans="1:22" ht="96.2" customHeight="1" outlineLevel="3" x14ac:dyDescent="0.2">
      <c r="A1407" s="3">
        <v>900</v>
      </c>
      <c r="B1407" s="4" t="s">
        <v>4156</v>
      </c>
      <c r="C1407" s="4" t="s">
        <v>4157</v>
      </c>
      <c r="D1407" s="5" t="s">
        <v>4158</v>
      </c>
      <c r="E1407" s="6" t="s">
        <v>56</v>
      </c>
      <c r="F1407" s="7">
        <v>12</v>
      </c>
      <c r="G1407" s="7">
        <v>265</v>
      </c>
      <c r="H1407" s="8"/>
      <c r="I1407" s="3">
        <v>1</v>
      </c>
      <c r="J1407" s="21">
        <v>2700</v>
      </c>
      <c r="K1407" s="10"/>
      <c r="L1407" s="11">
        <f t="shared" si="41"/>
        <v>0</v>
      </c>
      <c r="M1407" s="19">
        <f>0.78*K1407</f>
        <v>0</v>
      </c>
      <c r="N1407" s="18">
        <f>0.01583*K1407</f>
        <v>0</v>
      </c>
      <c r="O1407" s="14"/>
      <c r="P1407" s="15" t="s">
        <v>4159</v>
      </c>
      <c r="Q1407" s="15" t="s">
        <v>30</v>
      </c>
      <c r="R1407" s="16" t="s">
        <v>38</v>
      </c>
      <c r="S1407" s="4" t="str">
        <f>HYPERLINK("https://redcat-toys.ru/api/getInfo/image/6d7c5886-48c9-11ef-a262-00155d82e908")</f>
        <v>https://redcat-toys.ru/api/getInfo/image/6d7c5886-48c9-11ef-a262-00155d82e908</v>
      </c>
      <c r="T1407" s="4" t="s">
        <v>4160</v>
      </c>
      <c r="U1407" s="4" t="s">
        <v>32</v>
      </c>
      <c r="V1407" s="17" t="s">
        <v>33</v>
      </c>
    </row>
    <row r="1408" spans="1:22" ht="96.2" customHeight="1" outlineLevel="3" x14ac:dyDescent="0.2">
      <c r="A1408" s="3">
        <v>901</v>
      </c>
      <c r="B1408" s="4" t="s">
        <v>4161</v>
      </c>
      <c r="C1408" s="4" t="s">
        <v>4162</v>
      </c>
      <c r="D1408" s="5" t="s">
        <v>4163</v>
      </c>
      <c r="E1408" s="6" t="s">
        <v>56</v>
      </c>
      <c r="F1408" s="7">
        <v>12</v>
      </c>
      <c r="G1408" s="7">
        <v>170</v>
      </c>
      <c r="H1408" s="8"/>
      <c r="I1408" s="3">
        <v>1</v>
      </c>
      <c r="J1408" s="21">
        <v>2542.8571428571431</v>
      </c>
      <c r="K1408" s="10"/>
      <c r="L1408" s="11">
        <f t="shared" si="41"/>
        <v>0</v>
      </c>
      <c r="M1408" s="12">
        <f>0.943*K1408</f>
        <v>0</v>
      </c>
      <c r="N1408" s="18">
        <f>0.02013*K1408</f>
        <v>0</v>
      </c>
      <c r="O1408" s="14"/>
      <c r="P1408" s="15" t="s">
        <v>4164</v>
      </c>
      <c r="Q1408" s="15" t="s">
        <v>30</v>
      </c>
      <c r="R1408" s="16" t="s">
        <v>38</v>
      </c>
      <c r="S1408" s="4" t="str">
        <f>HYPERLINK("https://redcat-toys.ru/api/getInfo/image/37205004-48ca-11ef-a262-00155d82e908")</f>
        <v>https://redcat-toys.ru/api/getInfo/image/37205004-48ca-11ef-a262-00155d82e908</v>
      </c>
      <c r="T1408" s="4" t="s">
        <v>4165</v>
      </c>
      <c r="U1408" s="4" t="s">
        <v>32</v>
      </c>
      <c r="V1408" s="17" t="s">
        <v>33</v>
      </c>
    </row>
    <row r="1409" spans="1:22" ht="15.75" customHeight="1" outlineLevel="1" x14ac:dyDescent="0.2">
      <c r="A1409" s="27" t="s">
        <v>4166</v>
      </c>
      <c r="B1409" s="27"/>
      <c r="C1409" s="27"/>
    </row>
    <row r="1410" spans="1:22" ht="12" customHeight="1" outlineLevel="2" x14ac:dyDescent="0.2">
      <c r="A1410" s="28" t="s">
        <v>4167</v>
      </c>
      <c r="B1410" s="28"/>
      <c r="C1410" s="28"/>
    </row>
    <row r="1411" spans="1:22" ht="12" customHeight="1" outlineLevel="3" x14ac:dyDescent="0.2">
      <c r="A1411" s="29" t="s">
        <v>4168</v>
      </c>
      <c r="B1411" s="29"/>
      <c r="C1411" s="29"/>
    </row>
    <row r="1412" spans="1:22" ht="96.2" customHeight="1" outlineLevel="4" x14ac:dyDescent="0.2">
      <c r="A1412" s="3">
        <v>902</v>
      </c>
      <c r="B1412" s="4" t="s">
        <v>4169</v>
      </c>
      <c r="C1412" s="4" t="s">
        <v>4170</v>
      </c>
      <c r="D1412" s="5" t="s">
        <v>4171</v>
      </c>
      <c r="E1412" s="6"/>
      <c r="F1412" s="7">
        <v>30</v>
      </c>
      <c r="G1412" s="7">
        <v>151</v>
      </c>
      <c r="H1412" s="8"/>
      <c r="I1412" s="3">
        <v>1</v>
      </c>
      <c r="J1412" s="9">
        <v>357.14285714285717</v>
      </c>
      <c r="K1412" s="10"/>
      <c r="L1412" s="11">
        <f>J1412*K1412</f>
        <v>0</v>
      </c>
      <c r="M1412" s="12">
        <f>0.318*K1412</f>
        <v>0</v>
      </c>
      <c r="N1412" s="18">
        <f>0.00096*K1412</f>
        <v>0</v>
      </c>
      <c r="O1412" s="14"/>
      <c r="P1412" s="15" t="s">
        <v>4172</v>
      </c>
      <c r="Q1412" s="15" t="s">
        <v>30</v>
      </c>
      <c r="R1412" s="16" t="s">
        <v>38</v>
      </c>
      <c r="S1412" s="4" t="str">
        <f>HYPERLINK("https://redcat-toys.ru/api/getInfo/image/2be1f5aa-6973-11ed-a22a-00155d82e902")</f>
        <v>https://redcat-toys.ru/api/getInfo/image/2be1f5aa-6973-11ed-a22a-00155d82e902</v>
      </c>
      <c r="T1412" s="4" t="s">
        <v>4173</v>
      </c>
      <c r="U1412" s="4" t="s">
        <v>79</v>
      </c>
      <c r="V1412" s="17" t="s">
        <v>33</v>
      </c>
    </row>
    <row r="1413" spans="1:22" ht="96.2" customHeight="1" outlineLevel="4" x14ac:dyDescent="0.2">
      <c r="A1413" s="3">
        <v>903</v>
      </c>
      <c r="B1413" s="4" t="s">
        <v>4169</v>
      </c>
      <c r="C1413" s="4" t="s">
        <v>4170</v>
      </c>
      <c r="D1413" s="5" t="s">
        <v>4171</v>
      </c>
      <c r="E1413" s="6"/>
      <c r="F1413" s="7">
        <v>60</v>
      </c>
      <c r="G1413" s="7">
        <v>151</v>
      </c>
      <c r="H1413" s="8"/>
      <c r="I1413" s="3">
        <v>1</v>
      </c>
      <c r="J1413" s="9">
        <v>357.14285714285717</v>
      </c>
      <c r="K1413" s="10"/>
      <c r="L1413" s="11">
        <f>J1413*K1413</f>
        <v>0</v>
      </c>
      <c r="M1413" s="12">
        <f>0.318*K1413</f>
        <v>0</v>
      </c>
      <c r="N1413" s="18">
        <f>0.00096*K1413</f>
        <v>0</v>
      </c>
      <c r="O1413" s="14"/>
      <c r="P1413" s="15" t="s">
        <v>4172</v>
      </c>
      <c r="Q1413" s="15" t="s">
        <v>30</v>
      </c>
      <c r="R1413" s="16" t="s">
        <v>38</v>
      </c>
      <c r="S1413" s="4" t="str">
        <f>HYPERLINK("https://redcat-toys.ru/api/getInfo/image/2be1f5aa-6973-11ed-a22a-00155d82e902")</f>
        <v>https://redcat-toys.ru/api/getInfo/image/2be1f5aa-6973-11ed-a22a-00155d82e902</v>
      </c>
      <c r="T1413" s="4" t="s">
        <v>4173</v>
      </c>
      <c r="U1413" s="4" t="s">
        <v>79</v>
      </c>
      <c r="V1413" s="17" t="s">
        <v>33</v>
      </c>
    </row>
    <row r="1414" spans="1:22" ht="12" customHeight="1" outlineLevel="3" x14ac:dyDescent="0.2">
      <c r="A1414" s="29" t="s">
        <v>4174</v>
      </c>
      <c r="B1414" s="29"/>
      <c r="C1414" s="29"/>
    </row>
    <row r="1415" spans="1:22" ht="96.2" customHeight="1" outlineLevel="4" x14ac:dyDescent="0.2">
      <c r="A1415" s="3">
        <v>904</v>
      </c>
      <c r="B1415" s="4" t="s">
        <v>4175</v>
      </c>
      <c r="C1415" s="4" t="s">
        <v>4176</v>
      </c>
      <c r="D1415" s="5" t="s">
        <v>4177</v>
      </c>
      <c r="E1415" s="6" t="s">
        <v>56</v>
      </c>
      <c r="F1415" s="7">
        <v>16</v>
      </c>
      <c r="G1415" s="7">
        <v>4</v>
      </c>
      <c r="H1415" s="8"/>
      <c r="I1415" s="3">
        <v>1</v>
      </c>
      <c r="J1415" s="9">
        <v>1200</v>
      </c>
      <c r="K1415" s="10"/>
      <c r="L1415" s="11">
        <f t="shared" ref="L1415:L1423" si="42">J1415*K1415</f>
        <v>0</v>
      </c>
      <c r="M1415" s="12">
        <f>0.648*K1415</f>
        <v>0</v>
      </c>
      <c r="N1415" s="18">
        <f>0.00901*K1415</f>
        <v>0</v>
      </c>
      <c r="O1415" s="14"/>
      <c r="P1415" s="15" t="s">
        <v>4178</v>
      </c>
      <c r="Q1415" s="15" t="s">
        <v>30</v>
      </c>
      <c r="R1415" s="16" t="s">
        <v>38</v>
      </c>
      <c r="S1415" s="4" t="str">
        <f>HYPERLINK("https://redcat-toys.ru/api/getInfo/image/41fae0c9-c681-11ea-a249-ac1f6b442184")</f>
        <v>https://redcat-toys.ru/api/getInfo/image/41fae0c9-c681-11ea-a249-ac1f6b442184</v>
      </c>
      <c r="T1415" s="4" t="s">
        <v>4179</v>
      </c>
      <c r="U1415" s="4" t="s">
        <v>32</v>
      </c>
      <c r="V1415" s="17" t="s">
        <v>33</v>
      </c>
    </row>
    <row r="1416" spans="1:22" ht="96.2" customHeight="1" outlineLevel="4" x14ac:dyDescent="0.2">
      <c r="A1416" s="3">
        <v>905</v>
      </c>
      <c r="B1416" s="4" t="s">
        <v>4180</v>
      </c>
      <c r="C1416" s="4" t="s">
        <v>4181</v>
      </c>
      <c r="D1416" s="5" t="s">
        <v>4182</v>
      </c>
      <c r="E1416" s="6" t="s">
        <v>56</v>
      </c>
      <c r="F1416" s="7">
        <v>16</v>
      </c>
      <c r="G1416" s="7">
        <v>42</v>
      </c>
      <c r="H1416" s="8"/>
      <c r="I1416" s="3">
        <v>1</v>
      </c>
      <c r="J1416" s="9">
        <v>1000.0000000000001</v>
      </c>
      <c r="K1416" s="10"/>
      <c r="L1416" s="11">
        <f t="shared" si="42"/>
        <v>0</v>
      </c>
      <c r="M1416" s="12">
        <f>0.793*K1416</f>
        <v>0</v>
      </c>
      <c r="N1416" s="18">
        <f>0.07309*K1416</f>
        <v>0</v>
      </c>
      <c r="O1416" s="14"/>
      <c r="P1416" s="15" t="s">
        <v>4183</v>
      </c>
      <c r="Q1416" s="15" t="s">
        <v>30</v>
      </c>
      <c r="R1416" s="16" t="s">
        <v>38</v>
      </c>
      <c r="S1416" s="4" t="str">
        <f>HYPERLINK("https://redcat-toys.ru/api/getInfo/image/bf4ee3bf-8535-11ea-a247-ac1f6b442184")</f>
        <v>https://redcat-toys.ru/api/getInfo/image/bf4ee3bf-8535-11ea-a247-ac1f6b442184</v>
      </c>
      <c r="T1416" s="4" t="s">
        <v>4184</v>
      </c>
      <c r="U1416" s="4" t="s">
        <v>32</v>
      </c>
      <c r="V1416" s="17" t="s">
        <v>33</v>
      </c>
    </row>
    <row r="1417" spans="1:22" ht="96.2" customHeight="1" outlineLevel="4" x14ac:dyDescent="0.2">
      <c r="A1417" s="3">
        <v>906</v>
      </c>
      <c r="B1417" s="4" t="s">
        <v>4185</v>
      </c>
      <c r="C1417" s="4" t="s">
        <v>4186</v>
      </c>
      <c r="D1417" s="5" t="s">
        <v>4187</v>
      </c>
      <c r="E1417" s="6" t="s">
        <v>56</v>
      </c>
      <c r="F1417" s="7">
        <v>16</v>
      </c>
      <c r="G1417" s="7">
        <v>27</v>
      </c>
      <c r="H1417" s="8"/>
      <c r="I1417" s="3">
        <v>1</v>
      </c>
      <c r="J1417" s="9">
        <v>685.71428571428578</v>
      </c>
      <c r="K1417" s="10"/>
      <c r="L1417" s="11">
        <f t="shared" si="42"/>
        <v>0</v>
      </c>
      <c r="M1417" s="19">
        <f>0.33*K1417</f>
        <v>0</v>
      </c>
      <c r="N1417" s="18">
        <f>0.00649*K1417</f>
        <v>0</v>
      </c>
      <c r="O1417" s="14"/>
      <c r="P1417" s="15" t="s">
        <v>4188</v>
      </c>
      <c r="Q1417" s="15" t="s">
        <v>30</v>
      </c>
      <c r="R1417" s="16" t="s">
        <v>38</v>
      </c>
      <c r="S1417" s="4" t="str">
        <f>HYPERLINK("https://redcat-toys.ru/api/getInfo/image/a87c8211-c214-11eb-a206-ac1f6b442185")</f>
        <v>https://redcat-toys.ru/api/getInfo/image/a87c8211-c214-11eb-a206-ac1f6b442185</v>
      </c>
      <c r="T1417" s="4" t="s">
        <v>4189</v>
      </c>
      <c r="U1417" s="4" t="s">
        <v>32</v>
      </c>
      <c r="V1417" s="17" t="s">
        <v>33</v>
      </c>
    </row>
    <row r="1418" spans="1:22" ht="96.2" customHeight="1" outlineLevel="4" x14ac:dyDescent="0.2">
      <c r="A1418" s="3">
        <v>907</v>
      </c>
      <c r="B1418" s="4" t="s">
        <v>4190</v>
      </c>
      <c r="C1418" s="4" t="s">
        <v>4191</v>
      </c>
      <c r="D1418" s="5" t="s">
        <v>4192</v>
      </c>
      <c r="E1418" s="6" t="s">
        <v>56</v>
      </c>
      <c r="F1418" s="7">
        <v>12</v>
      </c>
      <c r="G1418" s="7">
        <v>127</v>
      </c>
      <c r="H1418" s="8"/>
      <c r="I1418" s="3">
        <v>1</v>
      </c>
      <c r="J1418" s="21">
        <v>1714.2857142857144</v>
      </c>
      <c r="K1418" s="10"/>
      <c r="L1418" s="11">
        <f t="shared" si="42"/>
        <v>0</v>
      </c>
      <c r="M1418" s="12">
        <f>0.874*K1418</f>
        <v>0</v>
      </c>
      <c r="N1418" s="18">
        <f>0.01294*K1418</f>
        <v>0</v>
      </c>
      <c r="O1418" s="14"/>
      <c r="P1418" s="15" t="s">
        <v>4193</v>
      </c>
      <c r="Q1418" s="15" t="s">
        <v>30</v>
      </c>
      <c r="R1418" s="16" t="s">
        <v>38</v>
      </c>
      <c r="S1418" s="4" t="str">
        <f>HYPERLINK("https://redcat-toys.ru/api/getInfo/image/842fe144-91ad-11ed-a22c-00155d82e902")</f>
        <v>https://redcat-toys.ru/api/getInfo/image/842fe144-91ad-11ed-a22c-00155d82e902</v>
      </c>
      <c r="T1418" s="4" t="s">
        <v>4194</v>
      </c>
      <c r="U1418" s="4" t="s">
        <v>32</v>
      </c>
      <c r="V1418" s="17" t="s">
        <v>33</v>
      </c>
    </row>
    <row r="1419" spans="1:22" ht="96.2" customHeight="1" outlineLevel="4" x14ac:dyDescent="0.2">
      <c r="A1419" s="3">
        <v>908</v>
      </c>
      <c r="B1419" s="4" t="s">
        <v>4195</v>
      </c>
      <c r="C1419" s="4" t="s">
        <v>4196</v>
      </c>
      <c r="D1419" s="5" t="s">
        <v>4197</v>
      </c>
      <c r="E1419" s="6" t="s">
        <v>56</v>
      </c>
      <c r="F1419" s="7">
        <v>6</v>
      </c>
      <c r="G1419" s="7">
        <v>19</v>
      </c>
      <c r="H1419" s="8"/>
      <c r="I1419" s="3">
        <v>1</v>
      </c>
      <c r="J1419" s="21">
        <v>2842.8571428571431</v>
      </c>
      <c r="K1419" s="10"/>
      <c r="L1419" s="11">
        <f t="shared" si="42"/>
        <v>0</v>
      </c>
      <c r="M1419" s="12">
        <f>1.721*K1419</f>
        <v>0</v>
      </c>
      <c r="N1419" s="18">
        <f>0.09344*K1419</f>
        <v>0</v>
      </c>
      <c r="O1419" s="14"/>
      <c r="P1419" s="15" t="s">
        <v>4198</v>
      </c>
      <c r="Q1419" s="15" t="s">
        <v>30</v>
      </c>
      <c r="R1419" s="16" t="s">
        <v>38</v>
      </c>
      <c r="S1419" s="4" t="str">
        <f>HYPERLINK("https://redcat-toys.ru/api/getInfo/image/dd50b400-91b3-11ed-a22c-00155d82e902")</f>
        <v>https://redcat-toys.ru/api/getInfo/image/dd50b400-91b3-11ed-a22c-00155d82e902</v>
      </c>
      <c r="T1419" s="4" t="s">
        <v>4199</v>
      </c>
      <c r="U1419" s="4" t="s">
        <v>32</v>
      </c>
      <c r="V1419" s="17" t="s">
        <v>33</v>
      </c>
    </row>
    <row r="1420" spans="1:22" ht="96.2" customHeight="1" outlineLevel="4" x14ac:dyDescent="0.2">
      <c r="A1420" s="3">
        <v>909</v>
      </c>
      <c r="B1420" s="4" t="s">
        <v>4200</v>
      </c>
      <c r="C1420" s="4" t="s">
        <v>4201</v>
      </c>
      <c r="D1420" s="5" t="s">
        <v>4202</v>
      </c>
      <c r="E1420" s="6" t="s">
        <v>56</v>
      </c>
      <c r="F1420" s="7">
        <v>12</v>
      </c>
      <c r="G1420" s="7">
        <v>65</v>
      </c>
      <c r="H1420" s="8"/>
      <c r="I1420" s="3">
        <v>1</v>
      </c>
      <c r="J1420" s="9">
        <v>1414.2857142857144</v>
      </c>
      <c r="K1420" s="10"/>
      <c r="L1420" s="11">
        <f t="shared" si="42"/>
        <v>0</v>
      </c>
      <c r="M1420" s="12">
        <f>0.814*K1420</f>
        <v>0</v>
      </c>
      <c r="N1420" s="18">
        <f>0.01111*K1420</f>
        <v>0</v>
      </c>
      <c r="O1420" s="14"/>
      <c r="P1420" s="15" t="s">
        <v>4203</v>
      </c>
      <c r="Q1420" s="15" t="s">
        <v>30</v>
      </c>
      <c r="R1420" s="16" t="s">
        <v>38</v>
      </c>
      <c r="S1420" s="4" t="str">
        <f>HYPERLINK("https://redcat-toys.ru/api/getInfo/image/4b818a1a-91ad-11ed-a22c-00155d82e902")</f>
        <v>https://redcat-toys.ru/api/getInfo/image/4b818a1a-91ad-11ed-a22c-00155d82e902</v>
      </c>
      <c r="T1420" s="4" t="s">
        <v>4204</v>
      </c>
      <c r="U1420" s="4" t="s">
        <v>32</v>
      </c>
      <c r="V1420" s="17" t="s">
        <v>33</v>
      </c>
    </row>
    <row r="1421" spans="1:22" ht="96.2" customHeight="1" outlineLevel="4" x14ac:dyDescent="0.2">
      <c r="A1421" s="3">
        <v>910</v>
      </c>
      <c r="B1421" s="4" t="s">
        <v>4205</v>
      </c>
      <c r="C1421" s="4" t="s">
        <v>4206</v>
      </c>
      <c r="D1421" s="5" t="s">
        <v>4207</v>
      </c>
      <c r="E1421" s="6" t="s">
        <v>56</v>
      </c>
      <c r="F1421" s="7">
        <v>12</v>
      </c>
      <c r="G1421" s="7">
        <v>63</v>
      </c>
      <c r="H1421" s="8"/>
      <c r="I1421" s="3">
        <v>1</v>
      </c>
      <c r="J1421" s="9">
        <v>1142.8571428571429</v>
      </c>
      <c r="K1421" s="10"/>
      <c r="L1421" s="11">
        <f t="shared" si="42"/>
        <v>0</v>
      </c>
      <c r="M1421" s="12">
        <f>0.779*K1421</f>
        <v>0</v>
      </c>
      <c r="N1421" s="18">
        <f>0.00956*K1421</f>
        <v>0</v>
      </c>
      <c r="O1421" s="14"/>
      <c r="P1421" s="15" t="s">
        <v>4208</v>
      </c>
      <c r="Q1421" s="15" t="s">
        <v>30</v>
      </c>
      <c r="R1421" s="16" t="s">
        <v>38</v>
      </c>
      <c r="S1421" s="4" t="str">
        <f>HYPERLINK("https://redcat-toys.ru/api/getInfo/image/68203f08-11e4-11eb-a25d-ac1f6b442184")</f>
        <v>https://redcat-toys.ru/api/getInfo/image/68203f08-11e4-11eb-a25d-ac1f6b442184</v>
      </c>
      <c r="T1421" s="4" t="s">
        <v>4209</v>
      </c>
      <c r="U1421" s="4" t="s">
        <v>32</v>
      </c>
      <c r="V1421" s="17" t="s">
        <v>33</v>
      </c>
    </row>
    <row r="1422" spans="1:22" ht="96.2" customHeight="1" outlineLevel="4" x14ac:dyDescent="0.2">
      <c r="A1422" s="3">
        <v>911</v>
      </c>
      <c r="B1422" s="4" t="s">
        <v>4210</v>
      </c>
      <c r="C1422" s="4" t="s">
        <v>4211</v>
      </c>
      <c r="D1422" s="5" t="s">
        <v>4212</v>
      </c>
      <c r="E1422" s="6" t="s">
        <v>56</v>
      </c>
      <c r="F1422" s="7">
        <v>12</v>
      </c>
      <c r="G1422" s="7">
        <v>111</v>
      </c>
      <c r="H1422" s="8"/>
      <c r="I1422" s="3">
        <v>1</v>
      </c>
      <c r="J1422" s="9">
        <v>1414.2857142857144</v>
      </c>
      <c r="K1422" s="10"/>
      <c r="L1422" s="11">
        <f t="shared" si="42"/>
        <v>0</v>
      </c>
      <c r="M1422" s="12">
        <f>0.822*K1422</f>
        <v>0</v>
      </c>
      <c r="N1422" s="18">
        <f>0.01189*K1422</f>
        <v>0</v>
      </c>
      <c r="O1422" s="14"/>
      <c r="P1422" s="15" t="s">
        <v>4213</v>
      </c>
      <c r="Q1422" s="15" t="s">
        <v>30</v>
      </c>
      <c r="R1422" s="16" t="s">
        <v>38</v>
      </c>
      <c r="S1422" s="4" t="str">
        <f>HYPERLINK("https://redcat-toys.ru/api/getInfo/image/c70378c2-1ecf-11ed-a216-ac1f6b442185")</f>
        <v>https://redcat-toys.ru/api/getInfo/image/c70378c2-1ecf-11ed-a216-ac1f6b442185</v>
      </c>
      <c r="T1422" s="4" t="s">
        <v>4214</v>
      </c>
      <c r="U1422" s="4" t="s">
        <v>32</v>
      </c>
      <c r="V1422" s="17" t="s">
        <v>33</v>
      </c>
    </row>
    <row r="1423" spans="1:22" ht="96.2" customHeight="1" outlineLevel="4" x14ac:dyDescent="0.2">
      <c r="A1423" s="3">
        <v>912</v>
      </c>
      <c r="B1423" s="4" t="s">
        <v>4215</v>
      </c>
      <c r="C1423" s="4" t="s">
        <v>4216</v>
      </c>
      <c r="D1423" s="5" t="s">
        <v>4217</v>
      </c>
      <c r="E1423" s="6" t="s">
        <v>56</v>
      </c>
      <c r="F1423" s="7">
        <v>16</v>
      </c>
      <c r="G1423" s="7">
        <v>74</v>
      </c>
      <c r="H1423" s="8"/>
      <c r="I1423" s="3">
        <v>1</v>
      </c>
      <c r="J1423" s="9">
        <v>685.71428571428578</v>
      </c>
      <c r="K1423" s="10"/>
      <c r="L1423" s="11">
        <f t="shared" si="42"/>
        <v>0</v>
      </c>
      <c r="M1423" s="19">
        <f>0.36*K1423</f>
        <v>0</v>
      </c>
      <c r="N1423" s="18">
        <f>0.00675*K1423</f>
        <v>0</v>
      </c>
      <c r="O1423" s="14"/>
      <c r="P1423" s="15" t="s">
        <v>4218</v>
      </c>
      <c r="Q1423" s="15" t="s">
        <v>30</v>
      </c>
      <c r="R1423" s="16" t="s">
        <v>38</v>
      </c>
      <c r="S1423" s="4" t="str">
        <f>HYPERLINK("https://redcat-toys.ru/api/getInfo/image/fa971f17-470e-11e9-a221-ac1f6b442184")</f>
        <v>https://redcat-toys.ru/api/getInfo/image/fa971f17-470e-11e9-a221-ac1f6b442184</v>
      </c>
      <c r="T1423" s="4" t="s">
        <v>4219</v>
      </c>
      <c r="U1423" s="4" t="s">
        <v>32</v>
      </c>
      <c r="V1423" s="17" t="s">
        <v>33</v>
      </c>
    </row>
    <row r="1424" spans="1:22" ht="12" customHeight="1" outlineLevel="3" x14ac:dyDescent="0.2">
      <c r="A1424" s="29" t="s">
        <v>4220</v>
      </c>
      <c r="B1424" s="29"/>
      <c r="C1424" s="29"/>
    </row>
    <row r="1425" spans="1:22" ht="96.2" customHeight="1" outlineLevel="4" x14ac:dyDescent="0.2">
      <c r="A1425" s="3">
        <v>913</v>
      </c>
      <c r="B1425" s="4" t="s">
        <v>4221</v>
      </c>
      <c r="C1425" s="4" t="s">
        <v>4222</v>
      </c>
      <c r="D1425" s="5" t="s">
        <v>4223</v>
      </c>
      <c r="E1425" s="6" t="s">
        <v>56</v>
      </c>
      <c r="F1425" s="7">
        <v>12</v>
      </c>
      <c r="G1425" s="7">
        <v>4</v>
      </c>
      <c r="H1425" s="8"/>
      <c r="I1425" s="3">
        <v>1</v>
      </c>
      <c r="J1425" s="21">
        <v>2000.0000000000002</v>
      </c>
      <c r="K1425" s="10"/>
      <c r="L1425" s="11">
        <f>J1425*K1425</f>
        <v>0</v>
      </c>
      <c r="M1425" s="12">
        <f>0.845*K1425</f>
        <v>0</v>
      </c>
      <c r="N1425" s="18">
        <f>0.01141*K1425</f>
        <v>0</v>
      </c>
      <c r="O1425" s="14"/>
      <c r="P1425" s="15" t="s">
        <v>4224</v>
      </c>
      <c r="Q1425" s="15" t="s">
        <v>30</v>
      </c>
      <c r="R1425" s="16" t="s">
        <v>38</v>
      </c>
      <c r="S1425" s="4" t="str">
        <f>HYPERLINK("https://redcat-toys.ru/api/getInfo/image/879af81a-c29f-11eb-a206-ac1f6b442185")</f>
        <v>https://redcat-toys.ru/api/getInfo/image/879af81a-c29f-11eb-a206-ac1f6b442185</v>
      </c>
      <c r="T1425" s="4" t="s">
        <v>4225</v>
      </c>
      <c r="U1425" s="4" t="s">
        <v>32</v>
      </c>
      <c r="V1425" s="17" t="s">
        <v>33</v>
      </c>
    </row>
    <row r="1426" spans="1:22" ht="96.2" customHeight="1" outlineLevel="4" x14ac:dyDescent="0.2">
      <c r="A1426" s="3">
        <v>914</v>
      </c>
      <c r="B1426" s="4" t="s">
        <v>4226</v>
      </c>
      <c r="C1426" s="4" t="s">
        <v>4227</v>
      </c>
      <c r="D1426" s="5" t="s">
        <v>4228</v>
      </c>
      <c r="E1426" s="6"/>
      <c r="F1426" s="7">
        <v>60</v>
      </c>
      <c r="G1426" s="7">
        <v>2</v>
      </c>
      <c r="H1426" s="8"/>
      <c r="I1426" s="3">
        <v>1</v>
      </c>
      <c r="J1426" s="9">
        <v>214.28571428571431</v>
      </c>
      <c r="K1426" s="10"/>
      <c r="L1426" s="11">
        <f>J1426*K1426</f>
        <v>0</v>
      </c>
      <c r="M1426" s="12">
        <f>0.198*K1426</f>
        <v>0</v>
      </c>
      <c r="N1426" s="18">
        <f>0.00221*K1426</f>
        <v>0</v>
      </c>
      <c r="O1426" s="14"/>
      <c r="P1426" s="15" t="s">
        <v>4229</v>
      </c>
      <c r="Q1426" s="15" t="s">
        <v>30</v>
      </c>
      <c r="R1426" s="16" t="s">
        <v>38</v>
      </c>
      <c r="S1426" s="4" t="str">
        <f>HYPERLINK("https://redcat-toys.ru/api/getInfo/image/83ed0411-dc90-11e9-a234-ac1f6b442184")</f>
        <v>https://redcat-toys.ru/api/getInfo/image/83ed0411-dc90-11e9-a234-ac1f6b442184</v>
      </c>
      <c r="T1426" s="4" t="s">
        <v>4219</v>
      </c>
      <c r="U1426" s="4" t="s">
        <v>32</v>
      </c>
      <c r="V1426" s="17" t="s">
        <v>33</v>
      </c>
    </row>
    <row r="1427" spans="1:22" ht="96.2" customHeight="1" outlineLevel="4" x14ac:dyDescent="0.2">
      <c r="A1427" s="3">
        <v>915</v>
      </c>
      <c r="B1427" s="4" t="s">
        <v>4226</v>
      </c>
      <c r="C1427" s="4" t="s">
        <v>4227</v>
      </c>
      <c r="D1427" s="5" t="s">
        <v>4228</v>
      </c>
      <c r="E1427" s="6"/>
      <c r="F1427" s="7">
        <v>48</v>
      </c>
      <c r="G1427" s="7">
        <v>2</v>
      </c>
      <c r="H1427" s="8"/>
      <c r="I1427" s="3">
        <v>1</v>
      </c>
      <c r="J1427" s="9">
        <v>214.28571428571431</v>
      </c>
      <c r="K1427" s="10"/>
      <c r="L1427" s="11">
        <f>J1427*K1427</f>
        <v>0</v>
      </c>
      <c r="M1427" s="12">
        <f>0.198*K1427</f>
        <v>0</v>
      </c>
      <c r="N1427" s="18">
        <f>0.00221*K1427</f>
        <v>0</v>
      </c>
      <c r="O1427" s="14"/>
      <c r="P1427" s="15" t="s">
        <v>4229</v>
      </c>
      <c r="Q1427" s="15" t="s">
        <v>30</v>
      </c>
      <c r="R1427" s="16" t="s">
        <v>38</v>
      </c>
      <c r="S1427" s="4" t="str">
        <f>HYPERLINK("https://redcat-toys.ru/api/getInfo/image/83ed0411-dc90-11e9-a234-ac1f6b442184")</f>
        <v>https://redcat-toys.ru/api/getInfo/image/83ed0411-dc90-11e9-a234-ac1f6b442184</v>
      </c>
      <c r="T1427" s="4" t="s">
        <v>4219</v>
      </c>
      <c r="U1427" s="4" t="s">
        <v>32</v>
      </c>
      <c r="V1427" s="17" t="s">
        <v>33</v>
      </c>
    </row>
    <row r="1428" spans="1:22" ht="12" customHeight="1" outlineLevel="4" x14ac:dyDescent="0.2">
      <c r="A1428" s="30" t="s">
        <v>4230</v>
      </c>
      <c r="B1428" s="30"/>
      <c r="C1428" s="30"/>
    </row>
    <row r="1429" spans="1:22" ht="96.2" customHeight="1" outlineLevel="5" x14ac:dyDescent="0.2">
      <c r="A1429" s="3">
        <v>916</v>
      </c>
      <c r="B1429" s="4" t="s">
        <v>4231</v>
      </c>
      <c r="C1429" s="4" t="s">
        <v>4232</v>
      </c>
      <c r="D1429" s="5" t="s">
        <v>4233</v>
      </c>
      <c r="E1429" s="6" t="s">
        <v>56</v>
      </c>
      <c r="F1429" s="7">
        <v>16</v>
      </c>
      <c r="G1429" s="7">
        <v>109</v>
      </c>
      <c r="H1429" s="8"/>
      <c r="I1429" s="3">
        <v>1</v>
      </c>
      <c r="J1429" s="9">
        <v>857.14285714285722</v>
      </c>
      <c r="K1429" s="10"/>
      <c r="L1429" s="11">
        <f t="shared" ref="L1429:L1434" si="43">J1429*K1429</f>
        <v>0</v>
      </c>
      <c r="M1429" s="12">
        <f>0.598*K1429</f>
        <v>0</v>
      </c>
      <c r="N1429" s="18">
        <f>0.00823*K1429</f>
        <v>0</v>
      </c>
      <c r="O1429" s="14"/>
      <c r="P1429" s="15" t="s">
        <v>4234</v>
      </c>
      <c r="Q1429" s="15" t="s">
        <v>30</v>
      </c>
      <c r="R1429" s="16" t="s">
        <v>38</v>
      </c>
      <c r="S1429" s="4" t="str">
        <f>HYPERLINK("https://redcat-toys.ru/api/getInfo/image/0fd9c20c-91b1-11ed-a22c-00155d82e902")</f>
        <v>https://redcat-toys.ru/api/getInfo/image/0fd9c20c-91b1-11ed-a22c-00155d82e902</v>
      </c>
      <c r="T1429" s="4" t="s">
        <v>4235</v>
      </c>
      <c r="U1429" s="4" t="s">
        <v>32</v>
      </c>
      <c r="V1429" s="17" t="s">
        <v>33</v>
      </c>
    </row>
    <row r="1430" spans="1:22" ht="96.2" customHeight="1" outlineLevel="5" x14ac:dyDescent="0.2">
      <c r="A1430" s="3">
        <v>917</v>
      </c>
      <c r="B1430" s="4" t="s">
        <v>4236</v>
      </c>
      <c r="C1430" s="4" t="s">
        <v>4237</v>
      </c>
      <c r="D1430" s="5" t="s">
        <v>4238</v>
      </c>
      <c r="E1430" s="6" t="s">
        <v>56</v>
      </c>
      <c r="F1430" s="7">
        <v>12</v>
      </c>
      <c r="G1430" s="7">
        <v>75</v>
      </c>
      <c r="H1430" s="8"/>
      <c r="I1430" s="3">
        <v>1</v>
      </c>
      <c r="J1430" s="9">
        <v>1357.1428571428573</v>
      </c>
      <c r="K1430" s="10"/>
      <c r="L1430" s="11">
        <f t="shared" si="43"/>
        <v>0</v>
      </c>
      <c r="M1430" s="12">
        <f>0.836*K1430</f>
        <v>0</v>
      </c>
      <c r="N1430" s="18">
        <f>0.01153*K1430</f>
        <v>0</v>
      </c>
      <c r="O1430" s="14"/>
      <c r="P1430" s="15" t="s">
        <v>4239</v>
      </c>
      <c r="Q1430" s="15" t="s">
        <v>30</v>
      </c>
      <c r="R1430" s="16" t="s">
        <v>38</v>
      </c>
      <c r="S1430" s="4" t="str">
        <f>HYPERLINK("https://redcat-toys.ru/api/getInfo/image/fdabc615-c29f-11eb-a206-ac1f6b442185")</f>
        <v>https://redcat-toys.ru/api/getInfo/image/fdabc615-c29f-11eb-a206-ac1f6b442185</v>
      </c>
      <c r="T1430" s="4" t="s">
        <v>4240</v>
      </c>
      <c r="U1430" s="4" t="s">
        <v>32</v>
      </c>
      <c r="V1430" s="17" t="s">
        <v>33</v>
      </c>
    </row>
    <row r="1431" spans="1:22" ht="96.2" customHeight="1" outlineLevel="5" x14ac:dyDescent="0.2">
      <c r="A1431" s="3">
        <v>918</v>
      </c>
      <c r="B1431" s="4" t="s">
        <v>4241</v>
      </c>
      <c r="C1431" s="4" t="s">
        <v>4242</v>
      </c>
      <c r="D1431" s="5" t="s">
        <v>4243</v>
      </c>
      <c r="E1431" s="6" t="s">
        <v>56</v>
      </c>
      <c r="F1431" s="7">
        <v>16</v>
      </c>
      <c r="G1431" s="7">
        <v>76</v>
      </c>
      <c r="H1431" s="8"/>
      <c r="I1431" s="3">
        <v>1</v>
      </c>
      <c r="J1431" s="9">
        <v>1071.4285714285716</v>
      </c>
      <c r="K1431" s="10"/>
      <c r="L1431" s="11">
        <f t="shared" si="43"/>
        <v>0</v>
      </c>
      <c r="M1431" s="12">
        <f>0.595*K1431</f>
        <v>0</v>
      </c>
      <c r="N1431" s="18">
        <f>0.00876*K1431</f>
        <v>0</v>
      </c>
      <c r="O1431" s="14"/>
      <c r="P1431" s="15" t="s">
        <v>4244</v>
      </c>
      <c r="Q1431" s="15" t="s">
        <v>30</v>
      </c>
      <c r="R1431" s="16" t="s">
        <v>38</v>
      </c>
      <c r="S1431" s="4" t="str">
        <f>HYPERLINK("https://redcat-toys.ru/api/getInfo/image/4705d9fc-91b1-11ed-a22c-00155d82e902")</f>
        <v>https://redcat-toys.ru/api/getInfo/image/4705d9fc-91b1-11ed-a22c-00155d82e902</v>
      </c>
      <c r="T1431" s="4" t="s">
        <v>4245</v>
      </c>
      <c r="U1431" s="4" t="s">
        <v>32</v>
      </c>
      <c r="V1431" s="17" t="s">
        <v>33</v>
      </c>
    </row>
    <row r="1432" spans="1:22" ht="96.2" customHeight="1" outlineLevel="5" x14ac:dyDescent="0.2">
      <c r="A1432" s="3">
        <v>919</v>
      </c>
      <c r="B1432" s="4" t="s">
        <v>4246</v>
      </c>
      <c r="C1432" s="4" t="s">
        <v>4247</v>
      </c>
      <c r="D1432" s="5" t="s">
        <v>4248</v>
      </c>
      <c r="E1432" s="6" t="s">
        <v>56</v>
      </c>
      <c r="F1432" s="7">
        <v>16</v>
      </c>
      <c r="G1432" s="7">
        <v>73</v>
      </c>
      <c r="H1432" s="8"/>
      <c r="I1432" s="3">
        <v>1</v>
      </c>
      <c r="J1432" s="9">
        <v>857.14285714285722</v>
      </c>
      <c r="K1432" s="10"/>
      <c r="L1432" s="11">
        <f t="shared" si="43"/>
        <v>0</v>
      </c>
      <c r="M1432" s="12">
        <f>0.599*K1432</f>
        <v>0</v>
      </c>
      <c r="N1432" s="18">
        <f>0.07139*K1432</f>
        <v>0</v>
      </c>
      <c r="O1432" s="14"/>
      <c r="P1432" s="15" t="s">
        <v>4249</v>
      </c>
      <c r="Q1432" s="15" t="s">
        <v>30</v>
      </c>
      <c r="R1432" s="16" t="s">
        <v>38</v>
      </c>
      <c r="S1432" s="4" t="str">
        <f>HYPERLINK("https://redcat-toys.ru/api/getInfo/image/a0993e44-91b1-11ed-a22c-00155d82e902")</f>
        <v>https://redcat-toys.ru/api/getInfo/image/a0993e44-91b1-11ed-a22c-00155d82e902</v>
      </c>
      <c r="T1432" s="4" t="s">
        <v>4250</v>
      </c>
      <c r="U1432" s="4" t="s">
        <v>32</v>
      </c>
      <c r="V1432" s="17" t="s">
        <v>33</v>
      </c>
    </row>
    <row r="1433" spans="1:22" ht="96.2" customHeight="1" outlineLevel="5" x14ac:dyDescent="0.2">
      <c r="A1433" s="3">
        <v>920</v>
      </c>
      <c r="B1433" s="4" t="s">
        <v>4251</v>
      </c>
      <c r="C1433" s="4" t="s">
        <v>4252</v>
      </c>
      <c r="D1433" s="5" t="s">
        <v>4253</v>
      </c>
      <c r="E1433" s="6" t="s">
        <v>56</v>
      </c>
      <c r="F1433" s="7">
        <v>16</v>
      </c>
      <c r="G1433" s="7">
        <v>67</v>
      </c>
      <c r="H1433" s="8"/>
      <c r="I1433" s="3">
        <v>1</v>
      </c>
      <c r="J1433" s="9">
        <v>1071.4285714285716</v>
      </c>
      <c r="K1433" s="10"/>
      <c r="L1433" s="11">
        <f t="shared" si="43"/>
        <v>0</v>
      </c>
      <c r="M1433" s="12">
        <f>0.591*K1433</f>
        <v>0</v>
      </c>
      <c r="N1433" s="18">
        <f>0.00001*K1433</f>
        <v>0</v>
      </c>
      <c r="O1433" s="14"/>
      <c r="P1433" s="15" t="s">
        <v>4254</v>
      </c>
      <c r="Q1433" s="15" t="s">
        <v>30</v>
      </c>
      <c r="R1433" s="16" t="s">
        <v>38</v>
      </c>
      <c r="S1433" s="4" t="str">
        <f>HYPERLINK("https://redcat-toys.ru/api/getInfo/image/a2e26c88-91b0-11ed-a22c-00155d82e902")</f>
        <v>https://redcat-toys.ru/api/getInfo/image/a2e26c88-91b0-11ed-a22c-00155d82e902</v>
      </c>
      <c r="T1433" s="4" t="s">
        <v>4255</v>
      </c>
      <c r="U1433" s="4" t="s">
        <v>32</v>
      </c>
      <c r="V1433" s="17" t="s">
        <v>33</v>
      </c>
    </row>
    <row r="1434" spans="1:22" ht="96.2" customHeight="1" outlineLevel="5" x14ac:dyDescent="0.2">
      <c r="A1434" s="3">
        <v>921</v>
      </c>
      <c r="B1434" s="4" t="s">
        <v>4256</v>
      </c>
      <c r="C1434" s="4" t="s">
        <v>4257</v>
      </c>
      <c r="D1434" s="5" t="s">
        <v>4258</v>
      </c>
      <c r="E1434" s="6" t="s">
        <v>56</v>
      </c>
      <c r="F1434" s="7">
        <v>16</v>
      </c>
      <c r="G1434" s="7">
        <v>211</v>
      </c>
      <c r="H1434" s="8"/>
      <c r="I1434" s="3">
        <v>1</v>
      </c>
      <c r="J1434" s="9">
        <v>857.14285714285722</v>
      </c>
      <c r="K1434" s="10"/>
      <c r="L1434" s="11">
        <f t="shared" si="43"/>
        <v>0</v>
      </c>
      <c r="M1434" s="12">
        <f>0.621*K1434</f>
        <v>0</v>
      </c>
      <c r="N1434" s="18">
        <f>0.00854*K1434</f>
        <v>0</v>
      </c>
      <c r="O1434" s="14"/>
      <c r="P1434" s="15" t="s">
        <v>4259</v>
      </c>
      <c r="Q1434" s="15" t="s">
        <v>30</v>
      </c>
      <c r="R1434" s="16" t="s">
        <v>38</v>
      </c>
      <c r="S1434" s="4" t="str">
        <f>HYPERLINK("https://redcat-toys.ru/api/getInfo/image/d5ebee16-91b0-11ed-a22c-00155d82e902")</f>
        <v>https://redcat-toys.ru/api/getInfo/image/d5ebee16-91b0-11ed-a22c-00155d82e902</v>
      </c>
      <c r="T1434" s="4" t="s">
        <v>4260</v>
      </c>
      <c r="U1434" s="4" t="s">
        <v>32</v>
      </c>
      <c r="V1434" s="17" t="s">
        <v>33</v>
      </c>
    </row>
    <row r="1435" spans="1:22" ht="12" customHeight="1" outlineLevel="4" x14ac:dyDescent="0.2">
      <c r="A1435" s="30" t="s">
        <v>4261</v>
      </c>
      <c r="B1435" s="30"/>
      <c r="C1435" s="30"/>
    </row>
    <row r="1436" spans="1:22" ht="96.2" customHeight="1" outlineLevel="5" x14ac:dyDescent="0.2">
      <c r="A1436" s="3">
        <v>922</v>
      </c>
      <c r="B1436" s="4" t="s">
        <v>4262</v>
      </c>
      <c r="C1436" s="4" t="s">
        <v>4263</v>
      </c>
      <c r="D1436" s="5" t="s">
        <v>4264</v>
      </c>
      <c r="E1436" s="6" t="s">
        <v>56</v>
      </c>
      <c r="F1436" s="7">
        <v>64</v>
      </c>
      <c r="G1436" s="7">
        <v>349</v>
      </c>
      <c r="H1436" s="8"/>
      <c r="I1436" s="3">
        <v>8</v>
      </c>
      <c r="J1436" s="9">
        <v>328.57142857142861</v>
      </c>
      <c r="K1436" s="10"/>
      <c r="L1436" s="11">
        <f t="shared" ref="L1436:L1446" si="44">J1436*K1436</f>
        <v>0</v>
      </c>
      <c r="M1436" s="19">
        <f>0.21*K1436</f>
        <v>0</v>
      </c>
      <c r="N1436" s="18">
        <f>0.00172*K1436</f>
        <v>0</v>
      </c>
      <c r="O1436" s="14"/>
      <c r="P1436" s="15" t="s">
        <v>4265</v>
      </c>
      <c r="Q1436" s="15" t="s">
        <v>30</v>
      </c>
      <c r="R1436" s="16" t="s">
        <v>38</v>
      </c>
      <c r="S1436" s="4" t="str">
        <f>HYPERLINK("https://redcat-toys.ru/api/getInfo/image/2b126948-05fc-11ee-a23b-00155d82e902")</f>
        <v>https://redcat-toys.ru/api/getInfo/image/2b126948-05fc-11ee-a23b-00155d82e902</v>
      </c>
      <c r="T1436" s="4" t="s">
        <v>4266</v>
      </c>
      <c r="U1436" s="4" t="s">
        <v>32</v>
      </c>
      <c r="V1436" s="17" t="s">
        <v>33</v>
      </c>
    </row>
    <row r="1437" spans="1:22" ht="96.2" customHeight="1" outlineLevel="5" x14ac:dyDescent="0.2">
      <c r="A1437" s="3">
        <v>923</v>
      </c>
      <c r="B1437" s="4" t="s">
        <v>4267</v>
      </c>
      <c r="C1437" s="4" t="s">
        <v>4268</v>
      </c>
      <c r="D1437" s="5" t="s">
        <v>4269</v>
      </c>
      <c r="E1437" s="6" t="s">
        <v>56</v>
      </c>
      <c r="F1437" s="7">
        <v>72</v>
      </c>
      <c r="G1437" s="7">
        <v>25</v>
      </c>
      <c r="H1437" s="8"/>
      <c r="I1437" s="3">
        <v>1</v>
      </c>
      <c r="J1437" s="9">
        <v>314.28571428571428</v>
      </c>
      <c r="K1437" s="10"/>
      <c r="L1437" s="11">
        <f t="shared" si="44"/>
        <v>0</v>
      </c>
      <c r="M1437" s="12">
        <f>0.147*K1437</f>
        <v>0</v>
      </c>
      <c r="N1437" s="18">
        <f>0.00156*K1437</f>
        <v>0</v>
      </c>
      <c r="O1437" s="14"/>
      <c r="P1437" s="15" t="s">
        <v>4270</v>
      </c>
      <c r="Q1437" s="15" t="s">
        <v>30</v>
      </c>
      <c r="R1437" s="16" t="s">
        <v>38</v>
      </c>
      <c r="S1437" s="4" t="str">
        <f>HYPERLINK("https://redcat-toys.ru/api/getInfo/image/cdccba07-ec05-11ee-a25b-00155d82e908")</f>
        <v>https://redcat-toys.ru/api/getInfo/image/cdccba07-ec05-11ee-a25b-00155d82e908</v>
      </c>
      <c r="T1437" s="4" t="s">
        <v>4271</v>
      </c>
      <c r="U1437" s="4" t="s">
        <v>32</v>
      </c>
      <c r="V1437" s="17" t="s">
        <v>33</v>
      </c>
    </row>
    <row r="1438" spans="1:22" ht="96.2" customHeight="1" outlineLevel="5" x14ac:dyDescent="0.2">
      <c r="A1438" s="3">
        <v>924</v>
      </c>
      <c r="B1438" s="4" t="s">
        <v>4272</v>
      </c>
      <c r="C1438" s="4" t="s">
        <v>4273</v>
      </c>
      <c r="D1438" s="5" t="s">
        <v>4274</v>
      </c>
      <c r="E1438" s="6" t="s">
        <v>56</v>
      </c>
      <c r="F1438" s="7">
        <v>72</v>
      </c>
      <c r="G1438" s="7">
        <v>22</v>
      </c>
      <c r="H1438" s="8"/>
      <c r="I1438" s="3">
        <v>1</v>
      </c>
      <c r="J1438" s="9">
        <v>314.28571428571428</v>
      </c>
      <c r="K1438" s="10"/>
      <c r="L1438" s="11">
        <f t="shared" si="44"/>
        <v>0</v>
      </c>
      <c r="M1438" s="19">
        <f>0.12*K1438</f>
        <v>0</v>
      </c>
      <c r="N1438" s="18">
        <f>0.00163*K1438</f>
        <v>0</v>
      </c>
      <c r="O1438" s="14"/>
      <c r="P1438" s="15" t="s">
        <v>4275</v>
      </c>
      <c r="Q1438" s="15" t="s">
        <v>30</v>
      </c>
      <c r="R1438" s="16" t="s">
        <v>38</v>
      </c>
      <c r="S1438" s="4" t="str">
        <f>HYPERLINK("https://redcat-toys.ru/api/getInfo/image/776659bb-ec05-11ee-a25b-00155d82e908")</f>
        <v>https://redcat-toys.ru/api/getInfo/image/776659bb-ec05-11ee-a25b-00155d82e908</v>
      </c>
      <c r="T1438" s="4" t="s">
        <v>4271</v>
      </c>
      <c r="U1438" s="4" t="s">
        <v>32</v>
      </c>
      <c r="V1438" s="17" t="s">
        <v>33</v>
      </c>
    </row>
    <row r="1439" spans="1:22" ht="96.2" customHeight="1" outlineLevel="5" x14ac:dyDescent="0.2">
      <c r="A1439" s="3">
        <v>925</v>
      </c>
      <c r="B1439" s="4" t="s">
        <v>4276</v>
      </c>
      <c r="C1439" s="4" t="s">
        <v>4277</v>
      </c>
      <c r="D1439" s="5" t="s">
        <v>4278</v>
      </c>
      <c r="E1439" s="6" t="s">
        <v>56</v>
      </c>
      <c r="F1439" s="7">
        <v>48</v>
      </c>
      <c r="G1439" s="7">
        <v>40</v>
      </c>
      <c r="H1439" s="8"/>
      <c r="I1439" s="3">
        <v>1</v>
      </c>
      <c r="J1439" s="9">
        <v>414.28571428571433</v>
      </c>
      <c r="K1439" s="10"/>
      <c r="L1439" s="11">
        <f t="shared" si="44"/>
        <v>0</v>
      </c>
      <c r="M1439" s="12">
        <f>0.215*K1439</f>
        <v>0</v>
      </c>
      <c r="N1439" s="18">
        <f>0.00177*K1439</f>
        <v>0</v>
      </c>
      <c r="O1439" s="14"/>
      <c r="P1439" s="15" t="s">
        <v>4279</v>
      </c>
      <c r="Q1439" s="15" t="s">
        <v>30</v>
      </c>
      <c r="R1439" s="16" t="s">
        <v>38</v>
      </c>
      <c r="S1439" s="4" t="str">
        <f>HYPERLINK("https://redcat-toys.ru/api/getInfo/image/aac3a50a-ec09-11ee-a25b-00155d82e908")</f>
        <v>https://redcat-toys.ru/api/getInfo/image/aac3a50a-ec09-11ee-a25b-00155d82e908</v>
      </c>
      <c r="T1439" s="4" t="s">
        <v>4280</v>
      </c>
      <c r="U1439" s="4" t="s">
        <v>32</v>
      </c>
      <c r="V1439" s="17" t="s">
        <v>33</v>
      </c>
    </row>
    <row r="1440" spans="1:22" ht="96.2" customHeight="1" outlineLevel="5" x14ac:dyDescent="0.2">
      <c r="A1440" s="3">
        <v>926</v>
      </c>
      <c r="B1440" s="4" t="s">
        <v>4281</v>
      </c>
      <c r="C1440" s="4" t="s">
        <v>4282</v>
      </c>
      <c r="D1440" s="5" t="s">
        <v>4283</v>
      </c>
      <c r="E1440" s="6" t="s">
        <v>56</v>
      </c>
      <c r="F1440" s="7">
        <v>48</v>
      </c>
      <c r="G1440" s="7">
        <v>44</v>
      </c>
      <c r="H1440" s="8"/>
      <c r="I1440" s="3">
        <v>1</v>
      </c>
      <c r="J1440" s="9">
        <v>414.28571428571433</v>
      </c>
      <c r="K1440" s="10"/>
      <c r="L1440" s="11">
        <f t="shared" si="44"/>
        <v>0</v>
      </c>
      <c r="M1440" s="20">
        <f>0.2*K1440</f>
        <v>0</v>
      </c>
      <c r="N1440" s="18">
        <f>0.00185*K1440</f>
        <v>0</v>
      </c>
      <c r="O1440" s="14"/>
      <c r="P1440" s="15" t="s">
        <v>4284</v>
      </c>
      <c r="Q1440" s="15" t="s">
        <v>30</v>
      </c>
      <c r="R1440" s="16" t="s">
        <v>38</v>
      </c>
      <c r="S1440" s="4" t="str">
        <f>HYPERLINK("https://redcat-toys.ru/api/getInfo/image/306c9450-ec09-11ee-a25b-00155d82e908")</f>
        <v>https://redcat-toys.ru/api/getInfo/image/306c9450-ec09-11ee-a25b-00155d82e908</v>
      </c>
      <c r="T1440" s="4" t="s">
        <v>4285</v>
      </c>
      <c r="U1440" s="4" t="s">
        <v>32</v>
      </c>
      <c r="V1440" s="17" t="s">
        <v>33</v>
      </c>
    </row>
    <row r="1441" spans="1:22" ht="96.2" customHeight="1" outlineLevel="5" x14ac:dyDescent="0.2">
      <c r="A1441" s="3">
        <v>927</v>
      </c>
      <c r="B1441" s="4" t="s">
        <v>4286</v>
      </c>
      <c r="C1441" s="4" t="s">
        <v>4287</v>
      </c>
      <c r="D1441" s="5" t="s">
        <v>4288</v>
      </c>
      <c r="E1441" s="6"/>
      <c r="F1441" s="7">
        <v>64</v>
      </c>
      <c r="G1441" s="7">
        <v>8</v>
      </c>
      <c r="H1441" s="8"/>
      <c r="I1441" s="3">
        <v>8</v>
      </c>
      <c r="J1441" s="9">
        <v>414.28571428571433</v>
      </c>
      <c r="K1441" s="10"/>
      <c r="L1441" s="11">
        <f t="shared" si="44"/>
        <v>0</v>
      </c>
      <c r="M1441" s="12">
        <f>0.217*K1441</f>
        <v>0</v>
      </c>
      <c r="N1441" s="13">
        <f>0.0017*K1441</f>
        <v>0</v>
      </c>
      <c r="O1441" s="14"/>
      <c r="P1441" s="15" t="s">
        <v>4289</v>
      </c>
      <c r="Q1441" s="15" t="s">
        <v>30</v>
      </c>
      <c r="R1441" s="16" t="s">
        <v>38</v>
      </c>
      <c r="S1441" s="4" t="str">
        <f>HYPERLINK("https://redcat-toys.ru/api/getInfo/image/829872a6-ec02-11ee-a25b-00155d82e908")</f>
        <v>https://redcat-toys.ru/api/getInfo/image/829872a6-ec02-11ee-a25b-00155d82e908</v>
      </c>
      <c r="T1441" s="4" t="s">
        <v>4290</v>
      </c>
      <c r="U1441" s="4" t="s">
        <v>32</v>
      </c>
      <c r="V1441" s="17" t="s">
        <v>33</v>
      </c>
    </row>
    <row r="1442" spans="1:22" ht="96.2" customHeight="1" outlineLevel="5" x14ac:dyDescent="0.2">
      <c r="A1442" s="3">
        <v>928</v>
      </c>
      <c r="B1442" s="4" t="s">
        <v>4291</v>
      </c>
      <c r="C1442" s="4" t="s">
        <v>4292</v>
      </c>
      <c r="D1442" s="5" t="s">
        <v>4293</v>
      </c>
      <c r="E1442" s="6"/>
      <c r="F1442" s="7">
        <v>64</v>
      </c>
      <c r="G1442" s="7">
        <v>3</v>
      </c>
      <c r="H1442" s="8"/>
      <c r="I1442" s="3">
        <v>3</v>
      </c>
      <c r="J1442" s="9">
        <v>321.42857142857144</v>
      </c>
      <c r="K1442" s="10"/>
      <c r="L1442" s="11">
        <f t="shared" si="44"/>
        <v>0</v>
      </c>
      <c r="M1442" s="12">
        <f>0.203*K1442</f>
        <v>0</v>
      </c>
      <c r="N1442" s="18">
        <f>0.00217*K1442</f>
        <v>0</v>
      </c>
      <c r="O1442" s="14"/>
      <c r="P1442" s="15" t="s">
        <v>4294</v>
      </c>
      <c r="Q1442" s="15" t="s">
        <v>30</v>
      </c>
      <c r="R1442" s="16" t="s">
        <v>38</v>
      </c>
      <c r="S1442" s="4" t="str">
        <f>HYPERLINK("https://redcat-toys.ru/api/getInfo/image/c4c3cb26-05fb-11ee-a23b-00155d82e902")</f>
        <v>https://redcat-toys.ru/api/getInfo/image/c4c3cb26-05fb-11ee-a23b-00155d82e902</v>
      </c>
      <c r="T1442" s="4" t="s">
        <v>4266</v>
      </c>
      <c r="U1442" s="4" t="s">
        <v>32</v>
      </c>
      <c r="V1442" s="17" t="s">
        <v>33</v>
      </c>
    </row>
    <row r="1443" spans="1:22" ht="96.2" customHeight="1" outlineLevel="5" x14ac:dyDescent="0.2">
      <c r="A1443" s="3">
        <v>929</v>
      </c>
      <c r="B1443" s="4" t="s">
        <v>4295</v>
      </c>
      <c r="C1443" s="4" t="s">
        <v>4296</v>
      </c>
      <c r="D1443" s="5" t="s">
        <v>4297</v>
      </c>
      <c r="E1443" s="6" t="s">
        <v>56</v>
      </c>
      <c r="F1443" s="7">
        <v>64</v>
      </c>
      <c r="G1443" s="7">
        <v>448</v>
      </c>
      <c r="H1443" s="8"/>
      <c r="I1443" s="3">
        <v>8</v>
      </c>
      <c r="J1443" s="9">
        <v>314.28571428571428</v>
      </c>
      <c r="K1443" s="10"/>
      <c r="L1443" s="11">
        <f t="shared" si="44"/>
        <v>0</v>
      </c>
      <c r="M1443" s="12">
        <f>0.208*K1443</f>
        <v>0</v>
      </c>
      <c r="N1443" s="18">
        <f>0.00206*K1443</f>
        <v>0</v>
      </c>
      <c r="O1443" s="14"/>
      <c r="P1443" s="15" t="s">
        <v>4298</v>
      </c>
      <c r="Q1443" s="15" t="s">
        <v>30</v>
      </c>
      <c r="R1443" s="16" t="s">
        <v>38</v>
      </c>
      <c r="S1443" s="4" t="str">
        <f>HYPERLINK("https://redcat-toys.ru/api/getInfo/image/7e259f20-05fc-11ee-a23b-00155d82e902")</f>
        <v>https://redcat-toys.ru/api/getInfo/image/7e259f20-05fc-11ee-a23b-00155d82e902</v>
      </c>
      <c r="T1443" s="4" t="s">
        <v>4266</v>
      </c>
      <c r="U1443" s="4" t="s">
        <v>32</v>
      </c>
      <c r="V1443" s="17" t="s">
        <v>33</v>
      </c>
    </row>
    <row r="1444" spans="1:22" ht="96.2" customHeight="1" outlineLevel="5" x14ac:dyDescent="0.2">
      <c r="A1444" s="3">
        <v>930</v>
      </c>
      <c r="B1444" s="4" t="s">
        <v>4299</v>
      </c>
      <c r="C1444" s="4" t="s">
        <v>4300</v>
      </c>
      <c r="D1444" s="5" t="s">
        <v>4301</v>
      </c>
      <c r="E1444" s="6" t="s">
        <v>56</v>
      </c>
      <c r="F1444" s="7">
        <v>64</v>
      </c>
      <c r="G1444" s="11" t="s">
        <v>57</v>
      </c>
      <c r="H1444" s="8"/>
      <c r="I1444" s="3">
        <v>8</v>
      </c>
      <c r="J1444" s="9">
        <v>321.42857142857144</v>
      </c>
      <c r="K1444" s="10"/>
      <c r="L1444" s="11">
        <f t="shared" si="44"/>
        <v>0</v>
      </c>
      <c r="M1444" s="20">
        <f>0.2*K1444</f>
        <v>0</v>
      </c>
      <c r="N1444" s="18">
        <f>0.00186*K1444</f>
        <v>0</v>
      </c>
      <c r="O1444" s="14"/>
      <c r="P1444" s="15" t="s">
        <v>4302</v>
      </c>
      <c r="Q1444" s="15" t="s">
        <v>30</v>
      </c>
      <c r="R1444" s="16" t="s">
        <v>38</v>
      </c>
      <c r="S1444" s="4" t="str">
        <f>HYPERLINK("https://redcat-toys.ru/api/getInfo/image/dac24ae5-05fc-11ee-a23b-00155d82e902")</f>
        <v>https://redcat-toys.ru/api/getInfo/image/dac24ae5-05fc-11ee-a23b-00155d82e902</v>
      </c>
      <c r="T1444" s="4" t="s">
        <v>4266</v>
      </c>
      <c r="U1444" s="4" t="s">
        <v>32</v>
      </c>
      <c r="V1444" s="17" t="s">
        <v>33</v>
      </c>
    </row>
    <row r="1445" spans="1:22" ht="96.2" customHeight="1" outlineLevel="5" x14ac:dyDescent="0.2">
      <c r="A1445" s="3">
        <v>931</v>
      </c>
      <c r="B1445" s="4" t="s">
        <v>4303</v>
      </c>
      <c r="C1445" s="4" t="s">
        <v>4304</v>
      </c>
      <c r="D1445" s="5" t="s">
        <v>4305</v>
      </c>
      <c r="E1445" s="6" t="s">
        <v>56</v>
      </c>
      <c r="F1445" s="7">
        <v>96</v>
      </c>
      <c r="G1445" s="7">
        <v>136</v>
      </c>
      <c r="H1445" s="8"/>
      <c r="I1445" s="3">
        <v>8</v>
      </c>
      <c r="J1445" s="9">
        <v>328.57142857142861</v>
      </c>
      <c r="K1445" s="10"/>
      <c r="L1445" s="11">
        <f t="shared" si="44"/>
        <v>0</v>
      </c>
      <c r="M1445" s="12">
        <f>0.158*K1445</f>
        <v>0</v>
      </c>
      <c r="N1445" s="18">
        <f>0.00159*K1445</f>
        <v>0</v>
      </c>
      <c r="O1445" s="14"/>
      <c r="P1445" s="15" t="s">
        <v>4306</v>
      </c>
      <c r="Q1445" s="15" t="s">
        <v>30</v>
      </c>
      <c r="R1445" s="16" t="s">
        <v>38</v>
      </c>
      <c r="S1445" s="4" t="str">
        <f>HYPERLINK("https://redcat-toys.ru/api/getInfo/image/4d1f51c0-ec01-11ee-a25b-00155d82e908")</f>
        <v>https://redcat-toys.ru/api/getInfo/image/4d1f51c0-ec01-11ee-a25b-00155d82e908</v>
      </c>
      <c r="T1445" s="4" t="s">
        <v>4307</v>
      </c>
      <c r="U1445" s="4" t="s">
        <v>32</v>
      </c>
      <c r="V1445" s="17" t="s">
        <v>33</v>
      </c>
    </row>
    <row r="1446" spans="1:22" ht="96.2" customHeight="1" outlineLevel="5" x14ac:dyDescent="0.2">
      <c r="A1446" s="3">
        <v>932</v>
      </c>
      <c r="B1446" s="4" t="s">
        <v>4308</v>
      </c>
      <c r="C1446" s="4" t="s">
        <v>4309</v>
      </c>
      <c r="D1446" s="5" t="s">
        <v>4310</v>
      </c>
      <c r="E1446" s="6" t="s">
        <v>56</v>
      </c>
      <c r="F1446" s="7">
        <v>16</v>
      </c>
      <c r="G1446" s="7">
        <v>87</v>
      </c>
      <c r="H1446" s="8"/>
      <c r="I1446" s="3">
        <v>1</v>
      </c>
      <c r="J1446" s="9">
        <v>685.71428571428578</v>
      </c>
      <c r="K1446" s="10"/>
      <c r="L1446" s="11">
        <f t="shared" si="44"/>
        <v>0</v>
      </c>
      <c r="M1446" s="12">
        <f>0.356*K1446</f>
        <v>0</v>
      </c>
      <c r="N1446" s="18">
        <f>0.05941*K1446</f>
        <v>0</v>
      </c>
      <c r="O1446" s="14"/>
      <c r="P1446" s="15" t="s">
        <v>4311</v>
      </c>
      <c r="Q1446" s="15" t="s">
        <v>30</v>
      </c>
      <c r="R1446" s="16" t="s">
        <v>38</v>
      </c>
      <c r="S1446" s="4" t="str">
        <f>HYPERLINK("https://redcat-toys.ru/api/getInfo/image/d61d8dca-91ab-11ed-a22c-00155d82e902")</f>
        <v>https://redcat-toys.ru/api/getInfo/image/d61d8dca-91ab-11ed-a22c-00155d82e902</v>
      </c>
      <c r="T1446" s="4" t="s">
        <v>4312</v>
      </c>
      <c r="U1446" s="4" t="s">
        <v>32</v>
      </c>
      <c r="V1446" s="17" t="s">
        <v>33</v>
      </c>
    </row>
    <row r="1447" spans="1:22" ht="12" customHeight="1" outlineLevel="3" x14ac:dyDescent="0.2">
      <c r="A1447" s="29" t="s">
        <v>4313</v>
      </c>
      <c r="B1447" s="29"/>
      <c r="C1447" s="29"/>
    </row>
    <row r="1448" spans="1:22" ht="96.2" customHeight="1" outlineLevel="4" x14ac:dyDescent="0.2">
      <c r="A1448" s="3">
        <v>933</v>
      </c>
      <c r="B1448" s="4" t="s">
        <v>4314</v>
      </c>
      <c r="C1448" s="4" t="s">
        <v>4315</v>
      </c>
      <c r="D1448" s="5" t="s">
        <v>4316</v>
      </c>
      <c r="E1448" s="6"/>
      <c r="F1448" s="7">
        <v>16</v>
      </c>
      <c r="G1448" s="7">
        <v>1</v>
      </c>
      <c r="H1448" s="8"/>
      <c r="I1448" s="3">
        <v>1</v>
      </c>
      <c r="J1448" s="9">
        <v>885.71428571428578</v>
      </c>
      <c r="K1448" s="10"/>
      <c r="L1448" s="11">
        <f>J1448*K1448</f>
        <v>0</v>
      </c>
      <c r="M1448" s="12">
        <f>0.602*K1448</f>
        <v>0</v>
      </c>
      <c r="N1448" s="18">
        <f>0.00732*K1448</f>
        <v>0</v>
      </c>
      <c r="O1448" s="14"/>
      <c r="P1448" s="15" t="s">
        <v>4317</v>
      </c>
      <c r="Q1448" s="15" t="s">
        <v>30</v>
      </c>
      <c r="R1448" s="16" t="s">
        <v>38</v>
      </c>
      <c r="S1448" s="4" t="str">
        <f>HYPERLINK("https://redcat-toys.ru/api/getInfo/image/2096d326-05fb-11ee-a23b-00155d82e902")</f>
        <v>https://redcat-toys.ru/api/getInfo/image/2096d326-05fb-11ee-a23b-00155d82e902</v>
      </c>
      <c r="T1448" s="4" t="s">
        <v>4318</v>
      </c>
      <c r="U1448" s="4" t="s">
        <v>32</v>
      </c>
      <c r="V1448" s="17" t="s">
        <v>33</v>
      </c>
    </row>
    <row r="1449" spans="1:22" ht="12" customHeight="1" outlineLevel="3" x14ac:dyDescent="0.2">
      <c r="A1449" s="29" t="s">
        <v>4319</v>
      </c>
      <c r="B1449" s="29"/>
      <c r="C1449" s="29"/>
    </row>
    <row r="1450" spans="1:22" ht="96.2" customHeight="1" outlineLevel="4" x14ac:dyDescent="0.2">
      <c r="A1450" s="3">
        <v>934</v>
      </c>
      <c r="B1450" s="4" t="s">
        <v>4320</v>
      </c>
      <c r="C1450" s="4" t="s">
        <v>4321</v>
      </c>
      <c r="D1450" s="5" t="s">
        <v>4322</v>
      </c>
      <c r="E1450" s="6" t="s">
        <v>56</v>
      </c>
      <c r="F1450" s="7">
        <v>12</v>
      </c>
      <c r="G1450" s="7">
        <v>5</v>
      </c>
      <c r="H1450" s="8"/>
      <c r="I1450" s="3">
        <v>1</v>
      </c>
      <c r="J1450" s="9">
        <v>1142.8571428571429</v>
      </c>
      <c r="K1450" s="10"/>
      <c r="L1450" s="11">
        <f t="shared" ref="L1450:L1460" si="45">J1450*K1450</f>
        <v>0</v>
      </c>
      <c r="M1450" s="12">
        <f>0.883*K1450</f>
        <v>0</v>
      </c>
      <c r="N1450" s="18">
        <f>0.01033*K1450</f>
        <v>0</v>
      </c>
      <c r="O1450" s="14"/>
      <c r="P1450" s="15" t="s">
        <v>4323</v>
      </c>
      <c r="Q1450" s="15" t="s">
        <v>30</v>
      </c>
      <c r="R1450" s="16" t="s">
        <v>38</v>
      </c>
      <c r="S1450" s="4" t="str">
        <f>HYPERLINK("https://redcat-toys.ru/api/getInfo/image/0f8be244-84a1-11ea-a247-ac1f6b442184")</f>
        <v>https://redcat-toys.ru/api/getInfo/image/0f8be244-84a1-11ea-a247-ac1f6b442184</v>
      </c>
      <c r="T1450" s="4" t="s">
        <v>4324</v>
      </c>
      <c r="U1450" s="4" t="s">
        <v>32</v>
      </c>
      <c r="V1450" s="17" t="s">
        <v>33</v>
      </c>
    </row>
    <row r="1451" spans="1:22" ht="96.2" customHeight="1" outlineLevel="4" x14ac:dyDescent="0.2">
      <c r="A1451" s="3">
        <v>935</v>
      </c>
      <c r="B1451" s="4" t="s">
        <v>4325</v>
      </c>
      <c r="C1451" s="4" t="s">
        <v>4326</v>
      </c>
      <c r="D1451" s="5" t="s">
        <v>4327</v>
      </c>
      <c r="E1451" s="6" t="s">
        <v>56</v>
      </c>
      <c r="F1451" s="7">
        <v>16</v>
      </c>
      <c r="G1451" s="7">
        <v>18</v>
      </c>
      <c r="H1451" s="8"/>
      <c r="I1451" s="3">
        <v>1</v>
      </c>
      <c r="J1451" s="9">
        <v>857.14285714285722</v>
      </c>
      <c r="K1451" s="10"/>
      <c r="L1451" s="11">
        <f t="shared" si="45"/>
        <v>0</v>
      </c>
      <c r="M1451" s="12">
        <f>0.605*K1451</f>
        <v>0</v>
      </c>
      <c r="N1451" s="18">
        <f>0.00818*K1451</f>
        <v>0</v>
      </c>
      <c r="O1451" s="14"/>
      <c r="P1451" s="15" t="s">
        <v>4328</v>
      </c>
      <c r="Q1451" s="15" t="s">
        <v>30</v>
      </c>
      <c r="R1451" s="16" t="s">
        <v>38</v>
      </c>
      <c r="S1451" s="4" t="str">
        <f>HYPERLINK("https://redcat-toys.ru/api/getInfo/image/27eca9ca-8538-11ea-a247-ac1f6b442184")</f>
        <v>https://redcat-toys.ru/api/getInfo/image/27eca9ca-8538-11ea-a247-ac1f6b442184</v>
      </c>
      <c r="T1451" s="4" t="s">
        <v>4329</v>
      </c>
      <c r="U1451" s="4" t="s">
        <v>32</v>
      </c>
      <c r="V1451" s="17" t="s">
        <v>33</v>
      </c>
    </row>
    <row r="1452" spans="1:22" ht="96.2" customHeight="1" outlineLevel="4" x14ac:dyDescent="0.2">
      <c r="A1452" s="3">
        <v>936</v>
      </c>
      <c r="B1452" s="4" t="s">
        <v>4330</v>
      </c>
      <c r="C1452" s="4" t="s">
        <v>4331</v>
      </c>
      <c r="D1452" s="5" t="s">
        <v>4332</v>
      </c>
      <c r="E1452" s="6" t="s">
        <v>56</v>
      </c>
      <c r="F1452" s="7">
        <v>16</v>
      </c>
      <c r="G1452" s="7">
        <v>47</v>
      </c>
      <c r="H1452" s="8"/>
      <c r="I1452" s="3">
        <v>1</v>
      </c>
      <c r="J1452" s="9">
        <v>971.42857142857144</v>
      </c>
      <c r="K1452" s="10"/>
      <c r="L1452" s="11">
        <f t="shared" si="45"/>
        <v>0</v>
      </c>
      <c r="M1452" s="12">
        <f>0.828*K1452</f>
        <v>0</v>
      </c>
      <c r="N1452" s="18">
        <f>0.00874*K1452</f>
        <v>0</v>
      </c>
      <c r="O1452" s="14"/>
      <c r="P1452" s="15" t="s">
        <v>4333</v>
      </c>
      <c r="Q1452" s="15" t="s">
        <v>30</v>
      </c>
      <c r="R1452" s="16" t="s">
        <v>38</v>
      </c>
      <c r="S1452" s="4" t="str">
        <f>HYPERLINK("https://redcat-toys.ru/api/getInfo/image/59c9ff32-4711-11e9-a221-ac1f6b442184")</f>
        <v>https://redcat-toys.ru/api/getInfo/image/59c9ff32-4711-11e9-a221-ac1f6b442184</v>
      </c>
      <c r="T1452" s="4" t="s">
        <v>4219</v>
      </c>
      <c r="U1452" s="4" t="s">
        <v>32</v>
      </c>
      <c r="V1452" s="17" t="s">
        <v>33</v>
      </c>
    </row>
    <row r="1453" spans="1:22" ht="96.2" customHeight="1" outlineLevel="4" x14ac:dyDescent="0.2">
      <c r="A1453" s="3">
        <v>937</v>
      </c>
      <c r="B1453" s="4" t="s">
        <v>4334</v>
      </c>
      <c r="C1453" s="4" t="s">
        <v>4335</v>
      </c>
      <c r="D1453" s="5" t="s">
        <v>4336</v>
      </c>
      <c r="E1453" s="6" t="s">
        <v>56</v>
      </c>
      <c r="F1453" s="7">
        <v>12</v>
      </c>
      <c r="G1453" s="7">
        <v>139</v>
      </c>
      <c r="H1453" s="8"/>
      <c r="I1453" s="3">
        <v>1</v>
      </c>
      <c r="J1453" s="21">
        <v>1571.4285714285716</v>
      </c>
      <c r="K1453" s="10"/>
      <c r="L1453" s="11">
        <f t="shared" si="45"/>
        <v>0</v>
      </c>
      <c r="M1453" s="19">
        <f>1.01*K1453</f>
        <v>0</v>
      </c>
      <c r="N1453" s="18">
        <f>0.01143*K1453</f>
        <v>0</v>
      </c>
      <c r="O1453" s="14"/>
      <c r="P1453" s="15" t="s">
        <v>4337</v>
      </c>
      <c r="Q1453" s="15" t="s">
        <v>30</v>
      </c>
      <c r="R1453" s="16" t="s">
        <v>38</v>
      </c>
      <c r="S1453" s="4" t="str">
        <f>HYPERLINK("https://redcat-toys.ru/api/getInfo/image/22661aee-849d-11ea-a247-ac1f6b442184")</f>
        <v>https://redcat-toys.ru/api/getInfo/image/22661aee-849d-11ea-a247-ac1f6b442184</v>
      </c>
      <c r="T1453" s="4" t="s">
        <v>4338</v>
      </c>
      <c r="U1453" s="4" t="s">
        <v>32</v>
      </c>
      <c r="V1453" s="17" t="s">
        <v>33</v>
      </c>
    </row>
    <row r="1454" spans="1:22" ht="96.2" customHeight="1" outlineLevel="4" x14ac:dyDescent="0.2">
      <c r="A1454" s="3">
        <v>938</v>
      </c>
      <c r="B1454" s="4" t="s">
        <v>4339</v>
      </c>
      <c r="C1454" s="4" t="s">
        <v>4340</v>
      </c>
      <c r="D1454" s="5" t="s">
        <v>4341</v>
      </c>
      <c r="E1454" s="6" t="s">
        <v>56</v>
      </c>
      <c r="F1454" s="7">
        <v>96</v>
      </c>
      <c r="G1454" s="7">
        <v>88</v>
      </c>
      <c r="H1454" s="8"/>
      <c r="I1454" s="3">
        <v>8</v>
      </c>
      <c r="J1454" s="9">
        <v>284.28571428571428</v>
      </c>
      <c r="K1454" s="10"/>
      <c r="L1454" s="11">
        <f t="shared" si="45"/>
        <v>0</v>
      </c>
      <c r="M1454" s="12">
        <f>0.135*K1454</f>
        <v>0</v>
      </c>
      <c r="N1454" s="18">
        <f>0.00163*K1454</f>
        <v>0</v>
      </c>
      <c r="O1454" s="14"/>
      <c r="P1454" s="15" t="s">
        <v>4342</v>
      </c>
      <c r="Q1454" s="15" t="s">
        <v>30</v>
      </c>
      <c r="R1454" s="16" t="s">
        <v>38</v>
      </c>
      <c r="S1454" s="4" t="str">
        <f>HYPERLINK("https://redcat-toys.ru/api/getInfo/image/98b6f5e0-ec03-11ee-a25b-00155d82e908")</f>
        <v>https://redcat-toys.ru/api/getInfo/image/98b6f5e0-ec03-11ee-a25b-00155d82e908</v>
      </c>
      <c r="T1454" s="4" t="s">
        <v>4343</v>
      </c>
      <c r="U1454" s="4" t="s">
        <v>32</v>
      </c>
      <c r="V1454" s="17" t="s">
        <v>33</v>
      </c>
    </row>
    <row r="1455" spans="1:22" ht="96.2" customHeight="1" outlineLevel="4" x14ac:dyDescent="0.2">
      <c r="A1455" s="3">
        <v>939</v>
      </c>
      <c r="B1455" s="4" t="s">
        <v>4344</v>
      </c>
      <c r="C1455" s="4" t="s">
        <v>4345</v>
      </c>
      <c r="D1455" s="5" t="s">
        <v>4346</v>
      </c>
      <c r="E1455" s="6" t="s">
        <v>56</v>
      </c>
      <c r="F1455" s="7">
        <v>72</v>
      </c>
      <c r="G1455" s="7">
        <v>61</v>
      </c>
      <c r="H1455" s="8"/>
      <c r="I1455" s="3">
        <v>1</v>
      </c>
      <c r="J1455" s="9">
        <v>271.42857142857144</v>
      </c>
      <c r="K1455" s="10"/>
      <c r="L1455" s="11">
        <f t="shared" si="45"/>
        <v>0</v>
      </c>
      <c r="M1455" s="12">
        <f>0.123*K1455</f>
        <v>0</v>
      </c>
      <c r="N1455" s="18">
        <f>0.00148*K1455</f>
        <v>0</v>
      </c>
      <c r="O1455" s="14"/>
      <c r="P1455" s="15" t="s">
        <v>4347</v>
      </c>
      <c r="Q1455" s="15" t="s">
        <v>30</v>
      </c>
      <c r="R1455" s="16" t="s">
        <v>38</v>
      </c>
      <c r="S1455" s="4" t="str">
        <f>HYPERLINK("https://redcat-toys.ru/api/getInfo/image/9083246b-ec10-11ee-a25b-00155d82e908")</f>
        <v>https://redcat-toys.ru/api/getInfo/image/9083246b-ec10-11ee-a25b-00155d82e908</v>
      </c>
      <c r="T1455" s="4" t="s">
        <v>4348</v>
      </c>
      <c r="U1455" s="4" t="s">
        <v>32</v>
      </c>
      <c r="V1455" s="17" t="s">
        <v>33</v>
      </c>
    </row>
    <row r="1456" spans="1:22" ht="96.2" customHeight="1" outlineLevel="4" x14ac:dyDescent="0.2">
      <c r="A1456" s="3">
        <v>940</v>
      </c>
      <c r="B1456" s="4" t="s">
        <v>4349</v>
      </c>
      <c r="C1456" s="4" t="s">
        <v>4350</v>
      </c>
      <c r="D1456" s="5" t="s">
        <v>4351</v>
      </c>
      <c r="E1456" s="6" t="s">
        <v>56</v>
      </c>
      <c r="F1456" s="7">
        <v>96</v>
      </c>
      <c r="G1456" s="7">
        <v>40</v>
      </c>
      <c r="H1456" s="8"/>
      <c r="I1456" s="3">
        <v>8</v>
      </c>
      <c r="J1456" s="9">
        <v>271.42857142857144</v>
      </c>
      <c r="K1456" s="10"/>
      <c r="L1456" s="11">
        <f t="shared" si="45"/>
        <v>0</v>
      </c>
      <c r="M1456" s="12">
        <f>0.093*K1456</f>
        <v>0</v>
      </c>
      <c r="N1456" s="18">
        <f>0.00148*K1456</f>
        <v>0</v>
      </c>
      <c r="O1456" s="14"/>
      <c r="P1456" s="15" t="s">
        <v>4352</v>
      </c>
      <c r="Q1456" s="15" t="s">
        <v>30</v>
      </c>
      <c r="R1456" s="16" t="s">
        <v>38</v>
      </c>
      <c r="S1456" s="4" t="str">
        <f>HYPERLINK("https://redcat-toys.ru/api/getInfo/image/08f0891d-ec04-11ee-a25b-00155d82e908")</f>
        <v>https://redcat-toys.ru/api/getInfo/image/08f0891d-ec04-11ee-a25b-00155d82e908</v>
      </c>
      <c r="T1456" s="4" t="s">
        <v>4353</v>
      </c>
      <c r="U1456" s="4" t="s">
        <v>32</v>
      </c>
      <c r="V1456" s="17" t="s">
        <v>33</v>
      </c>
    </row>
    <row r="1457" spans="1:22" ht="96.2" customHeight="1" outlineLevel="4" x14ac:dyDescent="0.2">
      <c r="A1457" s="3">
        <v>941</v>
      </c>
      <c r="B1457" s="4" t="s">
        <v>4354</v>
      </c>
      <c r="C1457" s="4" t="s">
        <v>4355</v>
      </c>
      <c r="D1457" s="5" t="s">
        <v>4356</v>
      </c>
      <c r="E1457" s="6" t="s">
        <v>56</v>
      </c>
      <c r="F1457" s="7">
        <v>16</v>
      </c>
      <c r="G1457" s="7">
        <v>15</v>
      </c>
      <c r="H1457" s="8"/>
      <c r="I1457" s="3">
        <v>1</v>
      </c>
      <c r="J1457" s="9">
        <v>857.14285714285722</v>
      </c>
      <c r="K1457" s="10"/>
      <c r="L1457" s="11">
        <f t="shared" si="45"/>
        <v>0</v>
      </c>
      <c r="M1457" s="12">
        <f>0.614*K1457</f>
        <v>0</v>
      </c>
      <c r="N1457" s="18">
        <f>0.07131*K1457</f>
        <v>0</v>
      </c>
      <c r="O1457" s="14"/>
      <c r="P1457" s="15" t="s">
        <v>4357</v>
      </c>
      <c r="Q1457" s="15" t="s">
        <v>30</v>
      </c>
      <c r="R1457" s="16" t="s">
        <v>38</v>
      </c>
      <c r="S1457" s="4" t="str">
        <f>HYPERLINK("https://redcat-toys.ru/api/getInfo/image/269cb20f-c210-11eb-a206-ac1f6b442185")</f>
        <v>https://redcat-toys.ru/api/getInfo/image/269cb20f-c210-11eb-a206-ac1f6b442185</v>
      </c>
      <c r="T1457" s="4" t="s">
        <v>4358</v>
      </c>
      <c r="U1457" s="4" t="s">
        <v>32</v>
      </c>
      <c r="V1457" s="17" t="s">
        <v>33</v>
      </c>
    </row>
    <row r="1458" spans="1:22" ht="96.2" customHeight="1" outlineLevel="4" x14ac:dyDescent="0.2">
      <c r="A1458" s="3">
        <v>942</v>
      </c>
      <c r="B1458" s="4" t="s">
        <v>4359</v>
      </c>
      <c r="C1458" s="4" t="s">
        <v>4360</v>
      </c>
      <c r="D1458" s="5" t="s">
        <v>4361</v>
      </c>
      <c r="E1458" s="6" t="s">
        <v>56</v>
      </c>
      <c r="F1458" s="7">
        <v>16</v>
      </c>
      <c r="G1458" s="7">
        <v>81</v>
      </c>
      <c r="H1458" s="8"/>
      <c r="I1458" s="3">
        <v>1</v>
      </c>
      <c r="J1458" s="9">
        <v>428.57142857142861</v>
      </c>
      <c r="K1458" s="10"/>
      <c r="L1458" s="11">
        <f t="shared" si="45"/>
        <v>0</v>
      </c>
      <c r="M1458" s="12">
        <f>0.396*K1458</f>
        <v>0</v>
      </c>
      <c r="N1458" s="18">
        <f>0.00637*K1458</f>
        <v>0</v>
      </c>
      <c r="O1458" s="14"/>
      <c r="P1458" s="15" t="s">
        <v>4362</v>
      </c>
      <c r="Q1458" s="15" t="s">
        <v>30</v>
      </c>
      <c r="R1458" s="16" t="s">
        <v>38</v>
      </c>
      <c r="S1458" s="4" t="str">
        <f>HYPERLINK("https://redcat-toys.ru/api/getInfo/image/b1a325f9-c20a-11eb-a206-ac1f6b442185")</f>
        <v>https://redcat-toys.ru/api/getInfo/image/b1a325f9-c20a-11eb-a206-ac1f6b442185</v>
      </c>
      <c r="T1458" s="4" t="s">
        <v>4363</v>
      </c>
      <c r="U1458" s="4" t="s">
        <v>32</v>
      </c>
      <c r="V1458" s="17" t="s">
        <v>33</v>
      </c>
    </row>
    <row r="1459" spans="1:22" ht="96.2" customHeight="1" outlineLevel="4" x14ac:dyDescent="0.2">
      <c r="A1459" s="3">
        <v>943</v>
      </c>
      <c r="B1459" s="4" t="s">
        <v>4364</v>
      </c>
      <c r="C1459" s="4" t="s">
        <v>4365</v>
      </c>
      <c r="D1459" s="5" t="s">
        <v>4366</v>
      </c>
      <c r="E1459" s="6" t="s">
        <v>56</v>
      </c>
      <c r="F1459" s="7">
        <v>12</v>
      </c>
      <c r="G1459" s="7">
        <v>8</v>
      </c>
      <c r="H1459" s="8"/>
      <c r="I1459" s="3">
        <v>1</v>
      </c>
      <c r="J1459" s="21">
        <v>2000.0000000000002</v>
      </c>
      <c r="K1459" s="10"/>
      <c r="L1459" s="11">
        <f t="shared" si="45"/>
        <v>0</v>
      </c>
      <c r="M1459" s="12">
        <f>1.006*K1459</f>
        <v>0</v>
      </c>
      <c r="N1459" s="18">
        <f>0.01132*K1459</f>
        <v>0</v>
      </c>
      <c r="O1459" s="14"/>
      <c r="P1459" s="15" t="s">
        <v>4367</v>
      </c>
      <c r="Q1459" s="15" t="s">
        <v>30</v>
      </c>
      <c r="R1459" s="16" t="s">
        <v>38</v>
      </c>
      <c r="S1459" s="4" t="str">
        <f>HYPERLINK("https://redcat-toys.ru/api/getInfo/image/572f8368-91b0-11ed-a22c-00155d82e902")</f>
        <v>https://redcat-toys.ru/api/getInfo/image/572f8368-91b0-11ed-a22c-00155d82e902</v>
      </c>
      <c r="T1459" s="4" t="s">
        <v>4368</v>
      </c>
      <c r="U1459" s="4" t="s">
        <v>32</v>
      </c>
      <c r="V1459" s="17" t="s">
        <v>33</v>
      </c>
    </row>
    <row r="1460" spans="1:22" ht="96.2" customHeight="1" outlineLevel="4" x14ac:dyDescent="0.2">
      <c r="A1460" s="3">
        <v>944</v>
      </c>
      <c r="B1460" s="4" t="s">
        <v>4369</v>
      </c>
      <c r="C1460" s="4" t="s">
        <v>4370</v>
      </c>
      <c r="D1460" s="5" t="s">
        <v>4371</v>
      </c>
      <c r="E1460" s="6" t="s">
        <v>56</v>
      </c>
      <c r="F1460" s="7">
        <v>12</v>
      </c>
      <c r="G1460" s="7">
        <v>71</v>
      </c>
      <c r="H1460" s="8"/>
      <c r="I1460" s="3">
        <v>1</v>
      </c>
      <c r="J1460" s="21">
        <v>2000.0000000000002</v>
      </c>
      <c r="K1460" s="10"/>
      <c r="L1460" s="11">
        <f t="shared" si="45"/>
        <v>0</v>
      </c>
      <c r="M1460" s="12">
        <f>0.987*K1460</f>
        <v>0</v>
      </c>
      <c r="N1460" s="18">
        <f>0.07221*K1460</f>
        <v>0</v>
      </c>
      <c r="O1460" s="14"/>
      <c r="P1460" s="15" t="s">
        <v>4372</v>
      </c>
      <c r="Q1460" s="15" t="s">
        <v>30</v>
      </c>
      <c r="R1460" s="16" t="s">
        <v>38</v>
      </c>
      <c r="S1460" s="4" t="str">
        <f>HYPERLINK("https://redcat-toys.ru/api/getInfo/image/fd4c5b9f-91ae-11ed-a22c-00155d82e902")</f>
        <v>https://redcat-toys.ru/api/getInfo/image/fd4c5b9f-91ae-11ed-a22c-00155d82e902</v>
      </c>
      <c r="T1460" s="4" t="s">
        <v>4373</v>
      </c>
      <c r="U1460" s="4" t="s">
        <v>32</v>
      </c>
      <c r="V1460" s="17" t="s">
        <v>33</v>
      </c>
    </row>
    <row r="1461" spans="1:22" ht="12" customHeight="1" outlineLevel="3" x14ac:dyDescent="0.2">
      <c r="A1461" s="29" t="s">
        <v>4374</v>
      </c>
      <c r="B1461" s="29"/>
      <c r="C1461" s="29"/>
    </row>
    <row r="1462" spans="1:22" ht="96.2" customHeight="1" outlineLevel="4" x14ac:dyDescent="0.2">
      <c r="A1462" s="3">
        <v>945</v>
      </c>
      <c r="B1462" s="4" t="s">
        <v>4375</v>
      </c>
      <c r="C1462" s="4" t="s">
        <v>4376</v>
      </c>
      <c r="D1462" s="5" t="s">
        <v>4377</v>
      </c>
      <c r="E1462" s="6" t="s">
        <v>56</v>
      </c>
      <c r="F1462" s="7">
        <v>12</v>
      </c>
      <c r="G1462" s="7">
        <v>15</v>
      </c>
      <c r="H1462" s="8"/>
      <c r="I1462" s="3">
        <v>1</v>
      </c>
      <c r="J1462" s="21">
        <v>2071.4285714285716</v>
      </c>
      <c r="K1462" s="10"/>
      <c r="L1462" s="11">
        <f t="shared" ref="L1462:L1476" si="46">J1462*K1462</f>
        <v>0</v>
      </c>
      <c r="M1462" s="19">
        <f>1.01*K1462</f>
        <v>0</v>
      </c>
      <c r="N1462" s="13">
        <f>0.0224*K1462</f>
        <v>0</v>
      </c>
      <c r="O1462" s="14"/>
      <c r="P1462" s="15" t="s">
        <v>4378</v>
      </c>
      <c r="Q1462" s="15" t="s">
        <v>30</v>
      </c>
      <c r="R1462" s="16" t="s">
        <v>38</v>
      </c>
      <c r="S1462" s="4" t="str">
        <f>HYPERLINK("https://redcat-toys.ru/api/getInfo/image/47048e3e-91b3-11ed-a22c-00155d82e902")</f>
        <v>https://redcat-toys.ru/api/getInfo/image/47048e3e-91b3-11ed-a22c-00155d82e902</v>
      </c>
      <c r="T1462" s="4" t="s">
        <v>4379</v>
      </c>
      <c r="U1462" s="4" t="s">
        <v>32</v>
      </c>
      <c r="V1462" s="17" t="s">
        <v>33</v>
      </c>
    </row>
    <row r="1463" spans="1:22" ht="96.2" customHeight="1" outlineLevel="4" x14ac:dyDescent="0.2">
      <c r="A1463" s="3">
        <v>946</v>
      </c>
      <c r="B1463" s="4" t="s">
        <v>4380</v>
      </c>
      <c r="C1463" s="4" t="s">
        <v>4381</v>
      </c>
      <c r="D1463" s="5" t="s">
        <v>4382</v>
      </c>
      <c r="E1463" s="6" t="s">
        <v>56</v>
      </c>
      <c r="F1463" s="7">
        <v>12</v>
      </c>
      <c r="G1463" s="7">
        <v>52</v>
      </c>
      <c r="H1463" s="8"/>
      <c r="I1463" s="3">
        <v>1</v>
      </c>
      <c r="J1463" s="21">
        <v>2071.4285714285716</v>
      </c>
      <c r="K1463" s="10"/>
      <c r="L1463" s="11">
        <f t="shared" si="46"/>
        <v>0</v>
      </c>
      <c r="M1463" s="12">
        <f>1.061*K1463</f>
        <v>0</v>
      </c>
      <c r="N1463" s="18">
        <f>0.00837*K1463</f>
        <v>0</v>
      </c>
      <c r="O1463" s="14"/>
      <c r="P1463" s="15" t="s">
        <v>4383</v>
      </c>
      <c r="Q1463" s="15" t="s">
        <v>30</v>
      </c>
      <c r="R1463" s="16" t="s">
        <v>38</v>
      </c>
      <c r="S1463" s="4" t="str">
        <f>HYPERLINK("https://redcat-toys.ru/api/getInfo/image/c64377f6-91b2-11ed-a22c-00155d82e902")</f>
        <v>https://redcat-toys.ru/api/getInfo/image/c64377f6-91b2-11ed-a22c-00155d82e902</v>
      </c>
      <c r="T1463" s="4" t="s">
        <v>4384</v>
      </c>
      <c r="U1463" s="4" t="s">
        <v>32</v>
      </c>
      <c r="V1463" s="17" t="s">
        <v>33</v>
      </c>
    </row>
    <row r="1464" spans="1:22" ht="96.2" customHeight="1" outlineLevel="4" x14ac:dyDescent="0.2">
      <c r="A1464" s="3">
        <v>947</v>
      </c>
      <c r="B1464" s="4" t="s">
        <v>4385</v>
      </c>
      <c r="C1464" s="4" t="s">
        <v>4386</v>
      </c>
      <c r="D1464" s="5" t="s">
        <v>4387</v>
      </c>
      <c r="E1464" s="6" t="s">
        <v>56</v>
      </c>
      <c r="F1464" s="7">
        <v>32</v>
      </c>
      <c r="G1464" s="7">
        <v>293</v>
      </c>
      <c r="H1464" s="8"/>
      <c r="I1464" s="3">
        <v>1</v>
      </c>
      <c r="J1464" s="9">
        <v>478.57142857142861</v>
      </c>
      <c r="K1464" s="10"/>
      <c r="L1464" s="11">
        <f t="shared" si="46"/>
        <v>0</v>
      </c>
      <c r="M1464" s="12">
        <f>0.289*K1464</f>
        <v>0</v>
      </c>
      <c r="N1464" s="18">
        <f>0.00412*K1464</f>
        <v>0</v>
      </c>
      <c r="O1464" s="14"/>
      <c r="P1464" s="15" t="s">
        <v>4388</v>
      </c>
      <c r="Q1464" s="15" t="s">
        <v>30</v>
      </c>
      <c r="R1464" s="16" t="s">
        <v>38</v>
      </c>
      <c r="S1464" s="4" t="str">
        <f>HYPERLINK("https://redcat-toys.ru/api/getInfo/image/cfca657d-c678-11ea-a249-ac1f6b442184")</f>
        <v>https://redcat-toys.ru/api/getInfo/image/cfca657d-c678-11ea-a249-ac1f6b442184</v>
      </c>
      <c r="T1464" s="4" t="s">
        <v>4389</v>
      </c>
      <c r="U1464" s="4" t="s">
        <v>32</v>
      </c>
      <c r="V1464" s="17" t="s">
        <v>33</v>
      </c>
    </row>
    <row r="1465" spans="1:22" ht="96.2" customHeight="1" outlineLevel="4" x14ac:dyDescent="0.2">
      <c r="A1465" s="3">
        <v>948</v>
      </c>
      <c r="B1465" s="4" t="s">
        <v>4390</v>
      </c>
      <c r="C1465" s="4" t="s">
        <v>4391</v>
      </c>
      <c r="D1465" s="5" t="s">
        <v>4392</v>
      </c>
      <c r="E1465" s="6" t="s">
        <v>56</v>
      </c>
      <c r="F1465" s="7">
        <v>32</v>
      </c>
      <c r="G1465" s="7">
        <v>136</v>
      </c>
      <c r="H1465" s="8"/>
      <c r="I1465" s="3">
        <v>1</v>
      </c>
      <c r="J1465" s="9">
        <v>614.28571428571433</v>
      </c>
      <c r="K1465" s="10"/>
      <c r="L1465" s="11">
        <f t="shared" si="46"/>
        <v>0</v>
      </c>
      <c r="M1465" s="12">
        <f>0.369*K1465</f>
        <v>0</v>
      </c>
      <c r="N1465" s="18">
        <f>0.00447*K1465</f>
        <v>0</v>
      </c>
      <c r="O1465" s="14"/>
      <c r="P1465" s="15" t="s">
        <v>4393</v>
      </c>
      <c r="Q1465" s="15" t="s">
        <v>30</v>
      </c>
      <c r="R1465" s="16" t="s">
        <v>38</v>
      </c>
      <c r="S1465" s="4" t="str">
        <f>HYPERLINK("https://redcat-toys.ru/api/getInfo/image/5568a6aa-46f7-11e9-a221-ac1f6b442184")</f>
        <v>https://redcat-toys.ru/api/getInfo/image/5568a6aa-46f7-11e9-a221-ac1f6b442184</v>
      </c>
      <c r="T1465" s="4" t="s">
        <v>4394</v>
      </c>
      <c r="U1465" s="4" t="s">
        <v>32</v>
      </c>
      <c r="V1465" s="17" t="s">
        <v>33</v>
      </c>
    </row>
    <row r="1466" spans="1:22" ht="96.2" customHeight="1" outlineLevel="4" x14ac:dyDescent="0.2">
      <c r="A1466" s="3">
        <v>949</v>
      </c>
      <c r="B1466" s="4" t="s">
        <v>4395</v>
      </c>
      <c r="C1466" s="4" t="s">
        <v>4396</v>
      </c>
      <c r="D1466" s="5" t="s">
        <v>4397</v>
      </c>
      <c r="E1466" s="6" t="s">
        <v>56</v>
      </c>
      <c r="F1466" s="7">
        <v>32</v>
      </c>
      <c r="G1466" s="7">
        <v>140</v>
      </c>
      <c r="H1466" s="8"/>
      <c r="I1466" s="3">
        <v>1</v>
      </c>
      <c r="J1466" s="9">
        <v>600</v>
      </c>
      <c r="K1466" s="10"/>
      <c r="L1466" s="11">
        <f t="shared" si="46"/>
        <v>0</v>
      </c>
      <c r="M1466" s="12">
        <f>0.372*K1466</f>
        <v>0</v>
      </c>
      <c r="N1466" s="18">
        <f>0.00479*K1466</f>
        <v>0</v>
      </c>
      <c r="O1466" s="14"/>
      <c r="P1466" s="15" t="s">
        <v>4398</v>
      </c>
      <c r="Q1466" s="15" t="s">
        <v>30</v>
      </c>
      <c r="R1466" s="16" t="s">
        <v>38</v>
      </c>
      <c r="S1466" s="4" t="str">
        <f>HYPERLINK("https://redcat-toys.ru/api/getInfo/image/c43aa235-46f7-11e9-a221-ac1f6b442184")</f>
        <v>https://redcat-toys.ru/api/getInfo/image/c43aa235-46f7-11e9-a221-ac1f6b442184</v>
      </c>
      <c r="T1466" s="4" t="s">
        <v>4399</v>
      </c>
      <c r="U1466" s="4" t="s">
        <v>32</v>
      </c>
      <c r="V1466" s="17" t="s">
        <v>33</v>
      </c>
    </row>
    <row r="1467" spans="1:22" ht="96.2" customHeight="1" outlineLevel="4" x14ac:dyDescent="0.2">
      <c r="A1467" s="3">
        <v>950</v>
      </c>
      <c r="B1467" s="4" t="s">
        <v>4400</v>
      </c>
      <c r="C1467" s="4" t="s">
        <v>4401</v>
      </c>
      <c r="D1467" s="5" t="s">
        <v>4402</v>
      </c>
      <c r="E1467" s="6" t="s">
        <v>56</v>
      </c>
      <c r="F1467" s="7">
        <v>16</v>
      </c>
      <c r="G1467" s="7">
        <v>175</v>
      </c>
      <c r="H1467" s="8"/>
      <c r="I1467" s="3">
        <v>1</v>
      </c>
      <c r="J1467" s="9">
        <v>685.71428571428578</v>
      </c>
      <c r="K1467" s="10"/>
      <c r="L1467" s="11">
        <f t="shared" si="46"/>
        <v>0</v>
      </c>
      <c r="M1467" s="12">
        <f>0.405*K1467</f>
        <v>0</v>
      </c>
      <c r="N1467" s="18">
        <f>0.00637*K1467</f>
        <v>0</v>
      </c>
      <c r="O1467" s="14"/>
      <c r="P1467" s="15" t="s">
        <v>4403</v>
      </c>
      <c r="Q1467" s="15" t="s">
        <v>30</v>
      </c>
      <c r="R1467" s="16" t="s">
        <v>38</v>
      </c>
      <c r="S1467" s="4" t="str">
        <f>HYPERLINK("https://redcat-toys.ru/api/getInfo/image/eaa9f40c-8539-11ea-a247-ac1f6b442184")</f>
        <v>https://redcat-toys.ru/api/getInfo/image/eaa9f40c-8539-11ea-a247-ac1f6b442184</v>
      </c>
      <c r="T1467" s="4" t="s">
        <v>4404</v>
      </c>
      <c r="U1467" s="4" t="s">
        <v>32</v>
      </c>
      <c r="V1467" s="17" t="s">
        <v>33</v>
      </c>
    </row>
    <row r="1468" spans="1:22" ht="96.2" customHeight="1" outlineLevel="4" x14ac:dyDescent="0.2">
      <c r="A1468" s="3">
        <v>951</v>
      </c>
      <c r="B1468" s="4" t="s">
        <v>4405</v>
      </c>
      <c r="C1468" s="4" t="s">
        <v>4406</v>
      </c>
      <c r="D1468" s="5" t="s">
        <v>4407</v>
      </c>
      <c r="E1468" s="6" t="s">
        <v>56</v>
      </c>
      <c r="F1468" s="7">
        <v>32</v>
      </c>
      <c r="G1468" s="7">
        <v>35</v>
      </c>
      <c r="H1468" s="8"/>
      <c r="I1468" s="3">
        <v>1</v>
      </c>
      <c r="J1468" s="9">
        <v>500.00000000000006</v>
      </c>
      <c r="K1468" s="10"/>
      <c r="L1468" s="11">
        <f t="shared" si="46"/>
        <v>0</v>
      </c>
      <c r="M1468" s="12">
        <f>0.318*K1468</f>
        <v>0</v>
      </c>
      <c r="N1468" s="18">
        <f>0.00389*K1468</f>
        <v>0</v>
      </c>
      <c r="O1468" s="14"/>
      <c r="P1468" s="15" t="s">
        <v>4408</v>
      </c>
      <c r="Q1468" s="15" t="s">
        <v>30</v>
      </c>
      <c r="R1468" s="16" t="s">
        <v>38</v>
      </c>
      <c r="S1468" s="4" t="str">
        <f>HYPERLINK("https://redcat-toys.ru/api/getInfo/image/46c6a6a2-ec07-11ee-a25b-00155d82e908")</f>
        <v>https://redcat-toys.ru/api/getInfo/image/46c6a6a2-ec07-11ee-a25b-00155d82e908</v>
      </c>
      <c r="T1468" s="4" t="s">
        <v>4409</v>
      </c>
      <c r="U1468" s="4" t="s">
        <v>32</v>
      </c>
      <c r="V1468" s="17" t="s">
        <v>33</v>
      </c>
    </row>
    <row r="1469" spans="1:22" ht="96.2" customHeight="1" outlineLevel="4" x14ac:dyDescent="0.2">
      <c r="A1469" s="3">
        <v>952</v>
      </c>
      <c r="B1469" s="4" t="s">
        <v>4410</v>
      </c>
      <c r="C1469" s="4" t="s">
        <v>4411</v>
      </c>
      <c r="D1469" s="5" t="s">
        <v>4412</v>
      </c>
      <c r="E1469" s="6"/>
      <c r="F1469" s="7">
        <v>6</v>
      </c>
      <c r="G1469" s="7">
        <v>1</v>
      </c>
      <c r="H1469" s="8"/>
      <c r="I1469" s="3">
        <v>1</v>
      </c>
      <c r="J1469" s="21">
        <v>2700</v>
      </c>
      <c r="K1469" s="10"/>
      <c r="L1469" s="11">
        <f t="shared" si="46"/>
        <v>0</v>
      </c>
      <c r="M1469" s="12">
        <f>1.853*K1469</f>
        <v>0</v>
      </c>
      <c r="N1469" s="13">
        <f>0.0263*K1469</f>
        <v>0</v>
      </c>
      <c r="O1469" s="14"/>
      <c r="P1469" s="15" t="s">
        <v>4413</v>
      </c>
      <c r="Q1469" s="15" t="s">
        <v>30</v>
      </c>
      <c r="R1469" s="16" t="s">
        <v>38</v>
      </c>
      <c r="S1469" s="4" t="str">
        <f>HYPERLINK("https://redcat-toys.ru/api/getInfo/image/f0328674-05f5-11ee-a23b-00155d82e902")</f>
        <v>https://redcat-toys.ru/api/getInfo/image/f0328674-05f5-11ee-a23b-00155d82e902</v>
      </c>
      <c r="T1469" s="4" t="s">
        <v>4414</v>
      </c>
      <c r="U1469" s="4" t="s">
        <v>32</v>
      </c>
      <c r="V1469" s="17" t="s">
        <v>33</v>
      </c>
    </row>
    <row r="1470" spans="1:22" ht="96.2" customHeight="1" outlineLevel="4" x14ac:dyDescent="0.2">
      <c r="A1470" s="3">
        <v>953</v>
      </c>
      <c r="B1470" s="4" t="s">
        <v>4415</v>
      </c>
      <c r="C1470" s="4" t="s">
        <v>4416</v>
      </c>
      <c r="D1470" s="5" t="s">
        <v>4417</v>
      </c>
      <c r="E1470" s="6"/>
      <c r="F1470" s="7">
        <v>72</v>
      </c>
      <c r="G1470" s="7">
        <v>1</v>
      </c>
      <c r="H1470" s="8"/>
      <c r="I1470" s="3">
        <v>1</v>
      </c>
      <c r="J1470" s="9">
        <v>192.85714285714286</v>
      </c>
      <c r="K1470" s="10"/>
      <c r="L1470" s="11">
        <f t="shared" si="46"/>
        <v>0</v>
      </c>
      <c r="M1470" s="19">
        <f>0.16*K1470</f>
        <v>0</v>
      </c>
      <c r="N1470" s="18">
        <f>0.00141*K1470</f>
        <v>0</v>
      </c>
      <c r="O1470" s="14"/>
      <c r="P1470" s="15" t="s">
        <v>4418</v>
      </c>
      <c r="Q1470" s="15" t="s">
        <v>30</v>
      </c>
      <c r="R1470" s="16" t="s">
        <v>38</v>
      </c>
      <c r="S1470" s="4" t="str">
        <f>HYPERLINK("https://redcat-toys.ru/api/getInfo/image/a8ea1829-c29e-11eb-a206-ac1f6b442185")</f>
        <v>https://redcat-toys.ru/api/getInfo/image/a8ea1829-c29e-11eb-a206-ac1f6b442185</v>
      </c>
      <c r="T1470" s="4" t="s">
        <v>4419</v>
      </c>
      <c r="U1470" s="4" t="s">
        <v>32</v>
      </c>
      <c r="V1470" s="17" t="s">
        <v>33</v>
      </c>
    </row>
    <row r="1471" spans="1:22" ht="96.2" customHeight="1" outlineLevel="4" x14ac:dyDescent="0.2">
      <c r="A1471" s="3">
        <v>954</v>
      </c>
      <c r="B1471" s="4" t="s">
        <v>4420</v>
      </c>
      <c r="C1471" s="4" t="s">
        <v>4421</v>
      </c>
      <c r="D1471" s="5" t="s">
        <v>4422</v>
      </c>
      <c r="E1471" s="6"/>
      <c r="F1471" s="7">
        <v>16</v>
      </c>
      <c r="G1471" s="7">
        <v>7</v>
      </c>
      <c r="H1471" s="8"/>
      <c r="I1471" s="3">
        <v>1</v>
      </c>
      <c r="J1471" s="9">
        <v>757.14285714285722</v>
      </c>
      <c r="K1471" s="10"/>
      <c r="L1471" s="11">
        <f t="shared" si="46"/>
        <v>0</v>
      </c>
      <c r="M1471" s="19">
        <f>0.41*K1471</f>
        <v>0</v>
      </c>
      <c r="N1471" s="18">
        <f>0.00638*K1471</f>
        <v>0</v>
      </c>
      <c r="O1471" s="14"/>
      <c r="P1471" s="15" t="s">
        <v>4423</v>
      </c>
      <c r="Q1471" s="15" t="s">
        <v>30</v>
      </c>
      <c r="R1471" s="16" t="s">
        <v>38</v>
      </c>
      <c r="S1471" s="4" t="str">
        <f>HYPERLINK("https://redcat-toys.ru/api/getInfo/image/9fe6761b-120b-11eb-a25d-ac1f6b442184")</f>
        <v>https://redcat-toys.ru/api/getInfo/image/9fe6761b-120b-11eb-a25d-ac1f6b442184</v>
      </c>
      <c r="T1471" s="4" t="s">
        <v>4424</v>
      </c>
      <c r="U1471" s="4" t="s">
        <v>32</v>
      </c>
      <c r="V1471" s="17" t="s">
        <v>33</v>
      </c>
    </row>
    <row r="1472" spans="1:22" ht="96.2" customHeight="1" outlineLevel="4" x14ac:dyDescent="0.2">
      <c r="A1472" s="3">
        <v>955</v>
      </c>
      <c r="B1472" s="4" t="s">
        <v>4425</v>
      </c>
      <c r="C1472" s="4" t="s">
        <v>4426</v>
      </c>
      <c r="D1472" s="5" t="s">
        <v>4427</v>
      </c>
      <c r="E1472" s="6" t="s">
        <v>56</v>
      </c>
      <c r="F1472" s="7">
        <v>60</v>
      </c>
      <c r="G1472" s="7">
        <v>48</v>
      </c>
      <c r="H1472" s="8"/>
      <c r="I1472" s="3">
        <v>1</v>
      </c>
      <c r="J1472" s="9">
        <v>314.28571428571428</v>
      </c>
      <c r="K1472" s="10"/>
      <c r="L1472" s="11">
        <f t="shared" si="46"/>
        <v>0</v>
      </c>
      <c r="M1472" s="12">
        <f>0.215*K1472</f>
        <v>0</v>
      </c>
      <c r="N1472" s="18">
        <f>0.00231*K1472</f>
        <v>0</v>
      </c>
      <c r="O1472" s="14"/>
      <c r="P1472" s="15" t="s">
        <v>4428</v>
      </c>
      <c r="Q1472" s="15" t="s">
        <v>30</v>
      </c>
      <c r="R1472" s="16" t="s">
        <v>38</v>
      </c>
      <c r="S1472" s="4" t="str">
        <f>HYPERLINK("https://redcat-toys.ru/api/getInfo/image/f7bc2d70-1205-11eb-a25d-ac1f6b442184")</f>
        <v>https://redcat-toys.ru/api/getInfo/image/f7bc2d70-1205-11eb-a25d-ac1f6b442184</v>
      </c>
      <c r="T1472" s="4" t="s">
        <v>4429</v>
      </c>
      <c r="U1472" s="4" t="s">
        <v>32</v>
      </c>
      <c r="V1472" s="17" t="s">
        <v>33</v>
      </c>
    </row>
    <row r="1473" spans="1:22" ht="96.2" customHeight="1" outlineLevel="4" x14ac:dyDescent="0.2">
      <c r="A1473" s="3">
        <v>956</v>
      </c>
      <c r="B1473" s="4" t="s">
        <v>4430</v>
      </c>
      <c r="C1473" s="4" t="s">
        <v>4431</v>
      </c>
      <c r="D1473" s="5" t="s">
        <v>4432</v>
      </c>
      <c r="E1473" s="6" t="s">
        <v>56</v>
      </c>
      <c r="F1473" s="7">
        <v>16</v>
      </c>
      <c r="G1473" s="7">
        <v>76</v>
      </c>
      <c r="H1473" s="8"/>
      <c r="I1473" s="3">
        <v>1</v>
      </c>
      <c r="J1473" s="9">
        <v>971.42857142857144</v>
      </c>
      <c r="K1473" s="10"/>
      <c r="L1473" s="11">
        <f t="shared" si="46"/>
        <v>0</v>
      </c>
      <c r="M1473" s="12">
        <f>0.882*K1473</f>
        <v>0</v>
      </c>
      <c r="N1473" s="12">
        <f>0.009*K1473</f>
        <v>0</v>
      </c>
      <c r="O1473" s="14"/>
      <c r="P1473" s="15" t="s">
        <v>4433</v>
      </c>
      <c r="Q1473" s="15" t="s">
        <v>30</v>
      </c>
      <c r="R1473" s="16" t="s">
        <v>38</v>
      </c>
      <c r="S1473" s="4" t="str">
        <f>HYPERLINK("https://redcat-toys.ru/api/getInfo/image/391210e4-4710-11e9-a221-ac1f6b442184")</f>
        <v>https://redcat-toys.ru/api/getInfo/image/391210e4-4710-11e9-a221-ac1f6b442184</v>
      </c>
      <c r="T1473" s="4" t="s">
        <v>4434</v>
      </c>
      <c r="U1473" s="4" t="s">
        <v>32</v>
      </c>
      <c r="V1473" s="17" t="s">
        <v>33</v>
      </c>
    </row>
    <row r="1474" spans="1:22" ht="96.2" customHeight="1" outlineLevel="4" x14ac:dyDescent="0.2">
      <c r="A1474" s="3">
        <v>957</v>
      </c>
      <c r="B1474" s="4" t="s">
        <v>4435</v>
      </c>
      <c r="C1474" s="4" t="s">
        <v>4436</v>
      </c>
      <c r="D1474" s="5" t="s">
        <v>4437</v>
      </c>
      <c r="E1474" s="6" t="s">
        <v>56</v>
      </c>
      <c r="F1474" s="7">
        <v>16</v>
      </c>
      <c r="G1474" s="7">
        <v>47</v>
      </c>
      <c r="H1474" s="8"/>
      <c r="I1474" s="3">
        <v>1</v>
      </c>
      <c r="J1474" s="9">
        <v>1100</v>
      </c>
      <c r="K1474" s="10"/>
      <c r="L1474" s="11">
        <f t="shared" si="46"/>
        <v>0</v>
      </c>
      <c r="M1474" s="19">
        <f>0.73*K1474</f>
        <v>0</v>
      </c>
      <c r="N1474" s="13">
        <f>0.0704*K1474</f>
        <v>0</v>
      </c>
      <c r="O1474" s="14"/>
      <c r="P1474" s="15" t="s">
        <v>4438</v>
      </c>
      <c r="Q1474" s="15" t="s">
        <v>30</v>
      </c>
      <c r="R1474" s="16"/>
      <c r="S1474" s="4" t="str">
        <f>HYPERLINK("https://redcat-toys.ru/api/getInfo/image/04465881-472a-11e9-a221-ac1f6b442184")</f>
        <v>https://redcat-toys.ru/api/getInfo/image/04465881-472a-11e9-a221-ac1f6b442184</v>
      </c>
      <c r="T1474" s="4" t="s">
        <v>4219</v>
      </c>
      <c r="U1474" s="4" t="s">
        <v>32</v>
      </c>
      <c r="V1474" s="17" t="s">
        <v>33</v>
      </c>
    </row>
    <row r="1475" spans="1:22" ht="96.2" customHeight="1" outlineLevel="4" x14ac:dyDescent="0.2">
      <c r="A1475" s="3">
        <v>958</v>
      </c>
      <c r="B1475" s="4" t="s">
        <v>4439</v>
      </c>
      <c r="C1475" s="4" t="s">
        <v>4440</v>
      </c>
      <c r="D1475" s="5" t="s">
        <v>4441</v>
      </c>
      <c r="E1475" s="6" t="s">
        <v>56</v>
      </c>
      <c r="F1475" s="7">
        <v>12</v>
      </c>
      <c r="G1475" s="7">
        <v>58</v>
      </c>
      <c r="H1475" s="8"/>
      <c r="I1475" s="3">
        <v>1</v>
      </c>
      <c r="J1475" s="9">
        <v>1142.8571428571429</v>
      </c>
      <c r="K1475" s="10"/>
      <c r="L1475" s="11">
        <f t="shared" si="46"/>
        <v>0</v>
      </c>
      <c r="M1475" s="12">
        <f>0.758*K1475</f>
        <v>0</v>
      </c>
      <c r="N1475" s="18">
        <f>0.08364*K1475</f>
        <v>0</v>
      </c>
      <c r="O1475" s="14"/>
      <c r="P1475" s="15" t="s">
        <v>4442</v>
      </c>
      <c r="Q1475" s="15" t="s">
        <v>30</v>
      </c>
      <c r="R1475" s="16" t="s">
        <v>38</v>
      </c>
      <c r="S1475" s="4" t="str">
        <f>HYPERLINK("https://redcat-toys.ru/api/getInfo/image/18846032-dc97-11e9-a234-ac1f6b442184")</f>
        <v>https://redcat-toys.ru/api/getInfo/image/18846032-dc97-11e9-a234-ac1f6b442184</v>
      </c>
      <c r="T1475" s="4" t="s">
        <v>4443</v>
      </c>
      <c r="U1475" s="4" t="s">
        <v>32</v>
      </c>
      <c r="V1475" s="17" t="s">
        <v>33</v>
      </c>
    </row>
    <row r="1476" spans="1:22" ht="96.2" customHeight="1" outlineLevel="4" x14ac:dyDescent="0.2">
      <c r="A1476" s="3">
        <v>959</v>
      </c>
      <c r="B1476" s="4" t="s">
        <v>4444</v>
      </c>
      <c r="C1476" s="4" t="s">
        <v>4445</v>
      </c>
      <c r="D1476" s="5" t="s">
        <v>4446</v>
      </c>
      <c r="E1476" s="6" t="s">
        <v>56</v>
      </c>
      <c r="F1476" s="7">
        <v>12</v>
      </c>
      <c r="G1476" s="7">
        <v>202</v>
      </c>
      <c r="H1476" s="8"/>
      <c r="I1476" s="3">
        <v>1</v>
      </c>
      <c r="J1476" s="9">
        <v>1142.8571428571429</v>
      </c>
      <c r="K1476" s="10"/>
      <c r="L1476" s="11">
        <f t="shared" si="46"/>
        <v>0</v>
      </c>
      <c r="M1476" s="12">
        <f>1.084*K1476</f>
        <v>0</v>
      </c>
      <c r="N1476" s="18">
        <f>0.01364*K1476</f>
        <v>0</v>
      </c>
      <c r="O1476" s="14"/>
      <c r="P1476" s="15" t="s">
        <v>4447</v>
      </c>
      <c r="Q1476" s="15" t="s">
        <v>30</v>
      </c>
      <c r="R1476" s="16" t="s">
        <v>38</v>
      </c>
      <c r="S1476" s="4" t="str">
        <f>HYPERLINK("https://redcat-toys.ru/api/getInfo/image/25546231-1ecf-11ed-a216-ac1f6b442185")</f>
        <v>https://redcat-toys.ru/api/getInfo/image/25546231-1ecf-11ed-a216-ac1f6b442185</v>
      </c>
      <c r="T1476" s="4" t="s">
        <v>4448</v>
      </c>
      <c r="U1476" s="4" t="s">
        <v>32</v>
      </c>
      <c r="V1476" s="17" t="s">
        <v>33</v>
      </c>
    </row>
    <row r="1477" spans="1:22" ht="12" customHeight="1" outlineLevel="3" x14ac:dyDescent="0.2">
      <c r="A1477" s="29" t="s">
        <v>4449</v>
      </c>
      <c r="B1477" s="29"/>
      <c r="C1477" s="29"/>
    </row>
    <row r="1478" spans="1:22" ht="96.2" customHeight="1" outlineLevel="4" x14ac:dyDescent="0.2">
      <c r="A1478" s="3">
        <v>960</v>
      </c>
      <c r="B1478" s="4" t="s">
        <v>4450</v>
      </c>
      <c r="C1478" s="4" t="s">
        <v>4451</v>
      </c>
      <c r="D1478" s="5" t="s">
        <v>4452</v>
      </c>
      <c r="E1478" s="6" t="s">
        <v>56</v>
      </c>
      <c r="F1478" s="7">
        <v>16</v>
      </c>
      <c r="G1478" s="7">
        <v>19</v>
      </c>
      <c r="H1478" s="8"/>
      <c r="I1478" s="3">
        <v>1</v>
      </c>
      <c r="J1478" s="9">
        <v>785.71428571428578</v>
      </c>
      <c r="K1478" s="10"/>
      <c r="L1478" s="11">
        <f>J1478*K1478</f>
        <v>0</v>
      </c>
      <c r="M1478" s="12">
        <f>0.515*K1478</f>
        <v>0</v>
      </c>
      <c r="N1478" s="18">
        <f>0.00816*K1478</f>
        <v>0</v>
      </c>
      <c r="O1478" s="14"/>
      <c r="P1478" s="15" t="s">
        <v>4453</v>
      </c>
      <c r="Q1478" s="15" t="s">
        <v>30</v>
      </c>
      <c r="R1478" s="16" t="s">
        <v>38</v>
      </c>
      <c r="S1478" s="4" t="str">
        <f>HYPERLINK("https://redcat-toys.ru/api/getInfo/image/5b0d3d3c-c0ad-11ec-a211-ac1f6b442185")</f>
        <v>https://redcat-toys.ru/api/getInfo/image/5b0d3d3c-c0ad-11ec-a211-ac1f6b442185</v>
      </c>
      <c r="T1478" s="4" t="s">
        <v>4454</v>
      </c>
      <c r="U1478" s="4" t="s">
        <v>32</v>
      </c>
      <c r="V1478" s="17" t="s">
        <v>33</v>
      </c>
    </row>
    <row r="1479" spans="1:22" ht="96.2" customHeight="1" outlineLevel="4" x14ac:dyDescent="0.2">
      <c r="A1479" s="3">
        <v>961</v>
      </c>
      <c r="B1479" s="4" t="s">
        <v>4455</v>
      </c>
      <c r="C1479" s="4" t="s">
        <v>4456</v>
      </c>
      <c r="D1479" s="5" t="s">
        <v>4457</v>
      </c>
      <c r="E1479" s="6" t="s">
        <v>56</v>
      </c>
      <c r="F1479" s="7">
        <v>12</v>
      </c>
      <c r="G1479" s="7">
        <v>76</v>
      </c>
      <c r="H1479" s="8"/>
      <c r="I1479" s="3">
        <v>1</v>
      </c>
      <c r="J1479" s="21">
        <v>1571.4285714285716</v>
      </c>
      <c r="K1479" s="10"/>
      <c r="L1479" s="11">
        <f>J1479*K1479</f>
        <v>0</v>
      </c>
      <c r="M1479" s="12">
        <f>0.954*K1479</f>
        <v>0</v>
      </c>
      <c r="N1479" s="18">
        <f>0.10377*K1479</f>
        <v>0</v>
      </c>
      <c r="O1479" s="14"/>
      <c r="P1479" s="15" t="s">
        <v>4458</v>
      </c>
      <c r="Q1479" s="15" t="s">
        <v>30</v>
      </c>
      <c r="R1479" s="16" t="s">
        <v>38</v>
      </c>
      <c r="S1479" s="4" t="str">
        <f>HYPERLINK("https://redcat-toys.ru/api/getInfo/image/595e9449-05f8-11ee-a23b-00155d82e902")</f>
        <v>https://redcat-toys.ru/api/getInfo/image/595e9449-05f8-11ee-a23b-00155d82e902</v>
      </c>
      <c r="T1479" s="4" t="s">
        <v>4459</v>
      </c>
      <c r="U1479" s="4" t="s">
        <v>32</v>
      </c>
      <c r="V1479" s="17" t="s">
        <v>33</v>
      </c>
    </row>
    <row r="1480" spans="1:22" ht="12" customHeight="1" outlineLevel="2" x14ac:dyDescent="0.2">
      <c r="A1480" s="28" t="s">
        <v>4460</v>
      </c>
      <c r="B1480" s="28"/>
      <c r="C1480" s="28"/>
    </row>
    <row r="1481" spans="1:22" ht="12" customHeight="1" outlineLevel="3" x14ac:dyDescent="0.2">
      <c r="A1481" s="29" t="s">
        <v>4461</v>
      </c>
      <c r="B1481" s="29"/>
      <c r="C1481" s="29"/>
    </row>
    <row r="1482" spans="1:22" ht="96.2" customHeight="1" outlineLevel="4" x14ac:dyDescent="0.2">
      <c r="A1482" s="3">
        <v>962</v>
      </c>
      <c r="B1482" s="4" t="s">
        <v>4462</v>
      </c>
      <c r="C1482" s="4" t="s">
        <v>4463</v>
      </c>
      <c r="D1482" s="5" t="s">
        <v>4464</v>
      </c>
      <c r="E1482" s="6" t="s">
        <v>56</v>
      </c>
      <c r="F1482" s="7">
        <v>12</v>
      </c>
      <c r="G1482" s="7">
        <v>5</v>
      </c>
      <c r="H1482" s="8"/>
      <c r="I1482" s="3">
        <v>1</v>
      </c>
      <c r="J1482" s="21">
        <v>1857.1428571428573</v>
      </c>
      <c r="K1482" s="10"/>
      <c r="L1482" s="11">
        <f t="shared" ref="L1482:L1487" si="47">J1482*K1482</f>
        <v>0</v>
      </c>
      <c r="M1482" s="12">
        <f>1.097*K1482</f>
        <v>0</v>
      </c>
      <c r="N1482" s="18">
        <f>0.01054*K1482</f>
        <v>0</v>
      </c>
      <c r="O1482" s="14"/>
      <c r="P1482" s="15" t="s">
        <v>4465</v>
      </c>
      <c r="Q1482" s="15" t="s">
        <v>30</v>
      </c>
      <c r="R1482" s="16" t="s">
        <v>38</v>
      </c>
      <c r="S1482" s="4" t="str">
        <f>HYPERLINK("https://redcat-toys.ru/api/getInfo/image/5cbe1f47-1888-11ed-a215-ac1f6b442185")</f>
        <v>https://redcat-toys.ru/api/getInfo/image/5cbe1f47-1888-11ed-a215-ac1f6b442185</v>
      </c>
      <c r="T1482" s="4" t="s">
        <v>4466</v>
      </c>
      <c r="U1482" s="4" t="s">
        <v>32</v>
      </c>
      <c r="V1482" s="17" t="s">
        <v>33</v>
      </c>
    </row>
    <row r="1483" spans="1:22" ht="96.2" customHeight="1" outlineLevel="4" x14ac:dyDescent="0.2">
      <c r="A1483" s="3">
        <v>963</v>
      </c>
      <c r="B1483" s="4" t="s">
        <v>4467</v>
      </c>
      <c r="C1483" s="4" t="s">
        <v>4468</v>
      </c>
      <c r="D1483" s="5" t="s">
        <v>4469</v>
      </c>
      <c r="E1483" s="6"/>
      <c r="F1483" s="7">
        <v>48</v>
      </c>
      <c r="G1483" s="7">
        <v>1</v>
      </c>
      <c r="H1483" s="8"/>
      <c r="I1483" s="3">
        <v>1</v>
      </c>
      <c r="J1483" s="9">
        <v>284.28571428571428</v>
      </c>
      <c r="K1483" s="10"/>
      <c r="L1483" s="11">
        <f t="shared" si="47"/>
        <v>0</v>
      </c>
      <c r="M1483" s="12">
        <f>0.236*K1483</f>
        <v>0</v>
      </c>
      <c r="N1483" s="18">
        <f>0.00218*K1483</f>
        <v>0</v>
      </c>
      <c r="O1483" s="14"/>
      <c r="P1483" s="15" t="s">
        <v>4470</v>
      </c>
      <c r="Q1483" s="15" t="s">
        <v>30</v>
      </c>
      <c r="R1483" s="16" t="s">
        <v>38</v>
      </c>
      <c r="S1483" s="4" t="str">
        <f>HYPERLINK("https://redcat-toys.ru/api/getInfo/image/270c061c-d9cf-11ed-a232-00155d82e902")</f>
        <v>https://redcat-toys.ru/api/getInfo/image/270c061c-d9cf-11ed-a232-00155d82e902</v>
      </c>
      <c r="T1483" s="4" t="s">
        <v>4266</v>
      </c>
      <c r="U1483" s="4" t="s">
        <v>32</v>
      </c>
      <c r="V1483" s="17" t="s">
        <v>33</v>
      </c>
    </row>
    <row r="1484" spans="1:22" ht="96.2" customHeight="1" outlineLevel="4" x14ac:dyDescent="0.2">
      <c r="A1484" s="3">
        <v>964</v>
      </c>
      <c r="B1484" s="4" t="s">
        <v>4471</v>
      </c>
      <c r="C1484" s="4" t="s">
        <v>4472</v>
      </c>
      <c r="D1484" s="5" t="s">
        <v>4473</v>
      </c>
      <c r="E1484" s="6" t="s">
        <v>56</v>
      </c>
      <c r="F1484" s="7">
        <v>4</v>
      </c>
      <c r="G1484" s="7">
        <v>3</v>
      </c>
      <c r="H1484" s="8"/>
      <c r="I1484" s="3">
        <v>1</v>
      </c>
      <c r="J1484" s="21">
        <v>2842.8571428571431</v>
      </c>
      <c r="K1484" s="10"/>
      <c r="L1484" s="11">
        <f t="shared" si="47"/>
        <v>0</v>
      </c>
      <c r="M1484" s="12">
        <f>1.343*K1484</f>
        <v>0</v>
      </c>
      <c r="N1484" s="13">
        <f>0.0194*K1484</f>
        <v>0</v>
      </c>
      <c r="O1484" s="14"/>
      <c r="P1484" s="15" t="s">
        <v>4474</v>
      </c>
      <c r="Q1484" s="15" t="s">
        <v>30</v>
      </c>
      <c r="R1484" s="16" t="s">
        <v>38</v>
      </c>
      <c r="S1484" s="4" t="str">
        <f>HYPERLINK("https://redcat-toys.ru/api/getInfo/image/2c8fcd66-cc6d-11ec-a212-ac1f6b442185")</f>
        <v>https://redcat-toys.ru/api/getInfo/image/2c8fcd66-cc6d-11ec-a212-ac1f6b442185</v>
      </c>
      <c r="T1484" s="4" t="s">
        <v>4475</v>
      </c>
      <c r="U1484" s="4" t="s">
        <v>32</v>
      </c>
      <c r="V1484" s="17" t="s">
        <v>33</v>
      </c>
    </row>
    <row r="1485" spans="1:22" ht="96.2" customHeight="1" outlineLevel="4" x14ac:dyDescent="0.2">
      <c r="A1485" s="3">
        <v>965</v>
      </c>
      <c r="B1485" s="4" t="s">
        <v>4476</v>
      </c>
      <c r="C1485" s="4" t="s">
        <v>4477</v>
      </c>
      <c r="D1485" s="5" t="s">
        <v>4478</v>
      </c>
      <c r="E1485" s="6" t="s">
        <v>56</v>
      </c>
      <c r="F1485" s="7">
        <v>12</v>
      </c>
      <c r="G1485" s="7">
        <v>102</v>
      </c>
      <c r="H1485" s="8"/>
      <c r="I1485" s="3">
        <v>1</v>
      </c>
      <c r="J1485" s="9">
        <v>928.57142857142867</v>
      </c>
      <c r="K1485" s="10"/>
      <c r="L1485" s="11">
        <f t="shared" si="47"/>
        <v>0</v>
      </c>
      <c r="M1485" s="19">
        <f>0.76*K1485</f>
        <v>0</v>
      </c>
      <c r="N1485" s="12">
        <f>0.007*K1485</f>
        <v>0</v>
      </c>
      <c r="O1485" s="14"/>
      <c r="P1485" s="15" t="s">
        <v>4479</v>
      </c>
      <c r="Q1485" s="15" t="s">
        <v>30</v>
      </c>
      <c r="R1485" s="16" t="s">
        <v>38</v>
      </c>
      <c r="S1485" s="4" t="str">
        <f>HYPERLINK("https://redcat-toys.ru/api/getInfo/image/d57c8afe-da08-11ed-a232-00155d82e902")</f>
        <v>https://redcat-toys.ru/api/getInfo/image/d57c8afe-da08-11ed-a232-00155d82e902</v>
      </c>
      <c r="T1485" s="4" t="s">
        <v>4480</v>
      </c>
      <c r="U1485" s="4" t="s">
        <v>32</v>
      </c>
      <c r="V1485" s="17" t="s">
        <v>33</v>
      </c>
    </row>
    <row r="1486" spans="1:22" ht="96.2" customHeight="1" outlineLevel="4" x14ac:dyDescent="0.2">
      <c r="A1486" s="3">
        <v>966</v>
      </c>
      <c r="B1486" s="4" t="s">
        <v>4481</v>
      </c>
      <c r="C1486" s="4" t="s">
        <v>4482</v>
      </c>
      <c r="D1486" s="5" t="s">
        <v>4483</v>
      </c>
      <c r="E1486" s="6"/>
      <c r="F1486" s="7">
        <v>6</v>
      </c>
      <c r="G1486" s="7">
        <v>2</v>
      </c>
      <c r="H1486" s="8"/>
      <c r="I1486" s="3">
        <v>1</v>
      </c>
      <c r="J1486" s="21">
        <v>2642.8571428571431</v>
      </c>
      <c r="K1486" s="10"/>
      <c r="L1486" s="11">
        <f t="shared" si="47"/>
        <v>0</v>
      </c>
      <c r="M1486" s="12">
        <f>1.418*K1486</f>
        <v>0</v>
      </c>
      <c r="N1486" s="18">
        <f>0.01549*K1486</f>
        <v>0</v>
      </c>
      <c r="O1486" s="14"/>
      <c r="P1486" s="15" t="s">
        <v>4484</v>
      </c>
      <c r="Q1486" s="15" t="s">
        <v>30</v>
      </c>
      <c r="R1486" s="16" t="s">
        <v>38</v>
      </c>
      <c r="S1486" s="4" t="str">
        <f>HYPERLINK("https://redcat-toys.ru/api/getInfo/image/e023c2ab-da0a-11ed-a232-00155d82e902")</f>
        <v>https://redcat-toys.ru/api/getInfo/image/e023c2ab-da0a-11ed-a232-00155d82e902</v>
      </c>
      <c r="T1486" s="4" t="s">
        <v>4485</v>
      </c>
      <c r="U1486" s="4" t="s">
        <v>32</v>
      </c>
      <c r="V1486" s="17" t="s">
        <v>33</v>
      </c>
    </row>
    <row r="1487" spans="1:22" ht="96.2" customHeight="1" outlineLevel="4" x14ac:dyDescent="0.2">
      <c r="A1487" s="3">
        <v>967</v>
      </c>
      <c r="B1487" s="4" t="s">
        <v>4486</v>
      </c>
      <c r="C1487" s="4" t="s">
        <v>4487</v>
      </c>
      <c r="D1487" s="5" t="s">
        <v>4488</v>
      </c>
      <c r="E1487" s="6" t="s">
        <v>56</v>
      </c>
      <c r="F1487" s="7">
        <v>6</v>
      </c>
      <c r="G1487" s="7">
        <v>5</v>
      </c>
      <c r="H1487" s="8"/>
      <c r="I1487" s="3">
        <v>1</v>
      </c>
      <c r="J1487" s="21">
        <v>2128.5714285714289</v>
      </c>
      <c r="K1487" s="10"/>
      <c r="L1487" s="11">
        <f t="shared" si="47"/>
        <v>0</v>
      </c>
      <c r="M1487" s="12">
        <f>1.457*K1487</f>
        <v>0</v>
      </c>
      <c r="N1487" s="18">
        <f>0.01552*K1487</f>
        <v>0</v>
      </c>
      <c r="O1487" s="14"/>
      <c r="P1487" s="15" t="s">
        <v>4489</v>
      </c>
      <c r="Q1487" s="15" t="s">
        <v>30</v>
      </c>
      <c r="R1487" s="16" t="s">
        <v>38</v>
      </c>
      <c r="S1487" s="4" t="str">
        <f>HYPERLINK("https://redcat-toys.ru/api/getInfo/image/3171ea25-1888-11ed-a215-ac1f6b442185")</f>
        <v>https://redcat-toys.ru/api/getInfo/image/3171ea25-1888-11ed-a215-ac1f6b442185</v>
      </c>
      <c r="T1487" s="4" t="s">
        <v>4490</v>
      </c>
      <c r="U1487" s="4" t="s">
        <v>32</v>
      </c>
      <c r="V1487" s="17" t="s">
        <v>33</v>
      </c>
    </row>
    <row r="1488" spans="1:22" ht="12" customHeight="1" outlineLevel="3" x14ac:dyDescent="0.2">
      <c r="A1488" s="29" t="s">
        <v>4491</v>
      </c>
      <c r="B1488" s="29"/>
      <c r="C1488" s="29"/>
    </row>
    <row r="1489" spans="1:22" ht="96.2" customHeight="1" outlineLevel="4" x14ac:dyDescent="0.2">
      <c r="A1489" s="3">
        <v>968</v>
      </c>
      <c r="B1489" s="4" t="s">
        <v>4492</v>
      </c>
      <c r="C1489" s="4" t="s">
        <v>4493</v>
      </c>
      <c r="D1489" s="5" t="s">
        <v>4494</v>
      </c>
      <c r="E1489" s="6" t="s">
        <v>56</v>
      </c>
      <c r="F1489" s="7">
        <v>4</v>
      </c>
      <c r="G1489" s="7">
        <v>8</v>
      </c>
      <c r="H1489" s="8"/>
      <c r="I1489" s="3">
        <v>1</v>
      </c>
      <c r="J1489" s="21">
        <v>2714.2857142857147</v>
      </c>
      <c r="K1489" s="10"/>
      <c r="L1489" s="11">
        <f>J1489*K1489</f>
        <v>0</v>
      </c>
      <c r="M1489" s="12">
        <f>1.408*K1489</f>
        <v>0</v>
      </c>
      <c r="N1489" s="13">
        <f>0.0186*K1489</f>
        <v>0</v>
      </c>
      <c r="O1489" s="14"/>
      <c r="P1489" s="15" t="s">
        <v>4495</v>
      </c>
      <c r="Q1489" s="15" t="s">
        <v>30</v>
      </c>
      <c r="R1489" s="16" t="s">
        <v>38</v>
      </c>
      <c r="S1489" s="4" t="str">
        <f>HYPERLINK("https://redcat-toys.ru/api/getInfo/image/821ac8d7-cc6d-11ec-a212-ac1f6b442185")</f>
        <v>https://redcat-toys.ru/api/getInfo/image/821ac8d7-cc6d-11ec-a212-ac1f6b442185</v>
      </c>
      <c r="T1489" s="4" t="s">
        <v>4496</v>
      </c>
      <c r="U1489" s="4" t="s">
        <v>32</v>
      </c>
      <c r="V1489" s="17" t="s">
        <v>33</v>
      </c>
    </row>
    <row r="1490" spans="1:22" ht="12" customHeight="1" outlineLevel="3" x14ac:dyDescent="0.2">
      <c r="A1490" s="29" t="s">
        <v>4497</v>
      </c>
      <c r="B1490" s="29"/>
      <c r="C1490" s="29"/>
    </row>
    <row r="1491" spans="1:22" ht="96.2" customHeight="1" outlineLevel="4" x14ac:dyDescent="0.2">
      <c r="A1491" s="3">
        <v>969</v>
      </c>
      <c r="B1491" s="4" t="s">
        <v>4498</v>
      </c>
      <c r="C1491" s="4" t="s">
        <v>4499</v>
      </c>
      <c r="D1491" s="5" t="s">
        <v>4500</v>
      </c>
      <c r="E1491" s="6" t="s">
        <v>56</v>
      </c>
      <c r="F1491" s="7">
        <v>12</v>
      </c>
      <c r="G1491" s="7">
        <v>38</v>
      </c>
      <c r="H1491" s="8"/>
      <c r="I1491" s="3">
        <v>1</v>
      </c>
      <c r="J1491" s="9">
        <v>1285.7142857142858</v>
      </c>
      <c r="K1491" s="10"/>
      <c r="L1491" s="11">
        <f>J1491*K1491</f>
        <v>0</v>
      </c>
      <c r="M1491" s="12">
        <f>1.003*K1491</f>
        <v>0</v>
      </c>
      <c r="N1491" s="18">
        <f>0.00817*K1491</f>
        <v>0</v>
      </c>
      <c r="O1491" s="14"/>
      <c r="P1491" s="15" t="s">
        <v>4501</v>
      </c>
      <c r="Q1491" s="15" t="s">
        <v>30</v>
      </c>
      <c r="R1491" s="16" t="s">
        <v>38</v>
      </c>
      <c r="S1491" s="4" t="str">
        <f>HYPERLINK("https://redcat-toys.ru/api/getInfo/image/23ec2f59-89ee-11ee-a24a-00155d82e902")</f>
        <v>https://redcat-toys.ru/api/getInfo/image/23ec2f59-89ee-11ee-a24a-00155d82e902</v>
      </c>
      <c r="T1491" s="4" t="s">
        <v>4502</v>
      </c>
      <c r="U1491" s="4" t="s">
        <v>32</v>
      </c>
      <c r="V1491" s="17" t="s">
        <v>33</v>
      </c>
    </row>
    <row r="1492" spans="1:22" ht="96.2" customHeight="1" outlineLevel="4" x14ac:dyDescent="0.2">
      <c r="A1492" s="3">
        <v>970</v>
      </c>
      <c r="B1492" s="4" t="s">
        <v>4503</v>
      </c>
      <c r="C1492" s="4" t="s">
        <v>4504</v>
      </c>
      <c r="D1492" s="5" t="s">
        <v>4505</v>
      </c>
      <c r="E1492" s="6"/>
      <c r="F1492" s="7">
        <v>9</v>
      </c>
      <c r="G1492" s="7">
        <v>3</v>
      </c>
      <c r="H1492" s="8"/>
      <c r="I1492" s="3">
        <v>1</v>
      </c>
      <c r="J1492" s="21">
        <v>2214.2857142857142</v>
      </c>
      <c r="K1492" s="10"/>
      <c r="L1492" s="11">
        <f>J1492*K1492</f>
        <v>0</v>
      </c>
      <c r="M1492" s="12">
        <f>1.393*K1492</f>
        <v>0</v>
      </c>
      <c r="N1492" s="18">
        <f>0.01177*K1492</f>
        <v>0</v>
      </c>
      <c r="O1492" s="14"/>
      <c r="P1492" s="15" t="s">
        <v>4506</v>
      </c>
      <c r="Q1492" s="15" t="s">
        <v>30</v>
      </c>
      <c r="R1492" s="16" t="s">
        <v>38</v>
      </c>
      <c r="S1492" s="4" t="str">
        <f>HYPERLINK("https://redcat-toys.ru/api/getInfo/image/fde68c23-da0c-11ed-a232-00155d82e902")</f>
        <v>https://redcat-toys.ru/api/getInfo/image/fde68c23-da0c-11ed-a232-00155d82e902</v>
      </c>
      <c r="T1492" s="4" t="s">
        <v>4507</v>
      </c>
      <c r="U1492" s="4" t="s">
        <v>32</v>
      </c>
      <c r="V1492" s="17" t="s">
        <v>33</v>
      </c>
    </row>
    <row r="1493" spans="1:22" ht="12" customHeight="1" outlineLevel="3" x14ac:dyDescent="0.2">
      <c r="A1493" s="29" t="s">
        <v>4508</v>
      </c>
      <c r="B1493" s="29"/>
      <c r="C1493" s="29"/>
    </row>
    <row r="1494" spans="1:22" ht="96.2" customHeight="1" outlineLevel="4" x14ac:dyDescent="0.2">
      <c r="A1494" s="3">
        <v>971</v>
      </c>
      <c r="B1494" s="4" t="s">
        <v>4509</v>
      </c>
      <c r="C1494" s="4" t="s">
        <v>4510</v>
      </c>
      <c r="D1494" s="5" t="s">
        <v>4511</v>
      </c>
      <c r="E1494" s="6"/>
      <c r="F1494" s="7">
        <v>9</v>
      </c>
      <c r="G1494" s="7">
        <v>1</v>
      </c>
      <c r="H1494" s="8"/>
      <c r="I1494" s="3">
        <v>1</v>
      </c>
      <c r="J1494" s="21">
        <v>2357.1428571428573</v>
      </c>
      <c r="K1494" s="10"/>
      <c r="L1494" s="11">
        <f>J1494*K1494</f>
        <v>0</v>
      </c>
      <c r="M1494" s="12">
        <f>1.192*K1494</f>
        <v>0</v>
      </c>
      <c r="N1494" s="18">
        <f>0.00888*K1494</f>
        <v>0</v>
      </c>
      <c r="O1494" s="14"/>
      <c r="P1494" s="15" t="s">
        <v>4512</v>
      </c>
      <c r="Q1494" s="15" t="s">
        <v>30</v>
      </c>
      <c r="R1494" s="16" t="s">
        <v>38</v>
      </c>
      <c r="S1494" s="4" t="str">
        <f>HYPERLINK("https://redcat-toys.ru/api/getInfo/image/9406fc63-da92-11ed-a232-00155d82e902")</f>
        <v>https://redcat-toys.ru/api/getInfo/image/9406fc63-da92-11ed-a232-00155d82e902</v>
      </c>
      <c r="T1494" s="4" t="s">
        <v>4513</v>
      </c>
      <c r="U1494" s="4" t="s">
        <v>32</v>
      </c>
      <c r="V1494" s="17" t="s">
        <v>33</v>
      </c>
    </row>
    <row r="1495" spans="1:22" ht="12" customHeight="1" outlineLevel="3" x14ac:dyDescent="0.2">
      <c r="A1495" s="29" t="s">
        <v>4514</v>
      </c>
      <c r="B1495" s="29"/>
      <c r="C1495" s="29"/>
    </row>
    <row r="1496" spans="1:22" ht="96.2" customHeight="1" outlineLevel="4" x14ac:dyDescent="0.2">
      <c r="A1496" s="3">
        <v>972</v>
      </c>
      <c r="B1496" s="4" t="s">
        <v>4515</v>
      </c>
      <c r="C1496" s="4" t="s">
        <v>4516</v>
      </c>
      <c r="D1496" s="5" t="s">
        <v>4517</v>
      </c>
      <c r="E1496" s="6" t="s">
        <v>56</v>
      </c>
      <c r="F1496" s="7">
        <v>60</v>
      </c>
      <c r="G1496" s="7">
        <v>1</v>
      </c>
      <c r="H1496" s="8"/>
      <c r="I1496" s="3">
        <v>1</v>
      </c>
      <c r="J1496" s="9">
        <v>357.14285714285717</v>
      </c>
      <c r="K1496" s="10"/>
      <c r="L1496" s="11">
        <f t="shared" ref="L1496:L1504" si="48">J1496*K1496</f>
        <v>0</v>
      </c>
      <c r="M1496" s="12">
        <f>0.128*K1496</f>
        <v>0</v>
      </c>
      <c r="N1496" s="13">
        <f>0.0012*K1496</f>
        <v>0</v>
      </c>
      <c r="O1496" s="14"/>
      <c r="P1496" s="15" t="s">
        <v>4518</v>
      </c>
      <c r="Q1496" s="15" t="s">
        <v>30</v>
      </c>
      <c r="R1496" s="16" t="s">
        <v>38</v>
      </c>
      <c r="S1496" s="4" t="str">
        <f>HYPERLINK("https://redcat-toys.ru/api/getInfo/image/517464c0-cc64-11ec-a212-ac1f6b442185")</f>
        <v>https://redcat-toys.ru/api/getInfo/image/517464c0-cc64-11ec-a212-ac1f6b442185</v>
      </c>
      <c r="T1496" s="4" t="s">
        <v>4519</v>
      </c>
      <c r="U1496" s="4" t="s">
        <v>32</v>
      </c>
      <c r="V1496" s="17" t="s">
        <v>33</v>
      </c>
    </row>
    <row r="1497" spans="1:22" ht="96.2" customHeight="1" outlineLevel="4" x14ac:dyDescent="0.2">
      <c r="A1497" s="3">
        <v>973</v>
      </c>
      <c r="B1497" s="4" t="s">
        <v>4520</v>
      </c>
      <c r="C1497" s="4" t="s">
        <v>4521</v>
      </c>
      <c r="D1497" s="5" t="s">
        <v>4522</v>
      </c>
      <c r="E1497" s="6" t="s">
        <v>56</v>
      </c>
      <c r="F1497" s="7">
        <v>60</v>
      </c>
      <c r="G1497" s="7">
        <v>98</v>
      </c>
      <c r="H1497" s="8"/>
      <c r="I1497" s="3">
        <v>1</v>
      </c>
      <c r="J1497" s="9">
        <v>357.14285714285717</v>
      </c>
      <c r="K1497" s="10"/>
      <c r="L1497" s="11">
        <f t="shared" si="48"/>
        <v>0</v>
      </c>
      <c r="M1497" s="12">
        <f>0.126*K1497</f>
        <v>0</v>
      </c>
      <c r="N1497" s="18">
        <f>0.00135*K1497</f>
        <v>0</v>
      </c>
      <c r="O1497" s="14"/>
      <c r="P1497" s="15" t="s">
        <v>4523</v>
      </c>
      <c r="Q1497" s="15" t="s">
        <v>30</v>
      </c>
      <c r="R1497" s="16" t="s">
        <v>38</v>
      </c>
      <c r="S1497" s="4" t="str">
        <f>HYPERLINK("https://redcat-toys.ru/api/getInfo/image/b7dacb71-cc64-11ec-a212-ac1f6b442185")</f>
        <v>https://redcat-toys.ru/api/getInfo/image/b7dacb71-cc64-11ec-a212-ac1f6b442185</v>
      </c>
      <c r="T1497" s="4" t="s">
        <v>4524</v>
      </c>
      <c r="U1497" s="4" t="s">
        <v>32</v>
      </c>
      <c r="V1497" s="17" t="s">
        <v>33</v>
      </c>
    </row>
    <row r="1498" spans="1:22" ht="96.2" customHeight="1" outlineLevel="4" x14ac:dyDescent="0.2">
      <c r="A1498" s="3">
        <v>974</v>
      </c>
      <c r="B1498" s="4" t="s">
        <v>4525</v>
      </c>
      <c r="C1498" s="4" t="s">
        <v>4526</v>
      </c>
      <c r="D1498" s="5" t="s">
        <v>4527</v>
      </c>
      <c r="E1498" s="6" t="s">
        <v>56</v>
      </c>
      <c r="F1498" s="7">
        <v>60</v>
      </c>
      <c r="G1498" s="7">
        <v>57</v>
      </c>
      <c r="H1498" s="8"/>
      <c r="I1498" s="3">
        <v>1</v>
      </c>
      <c r="J1498" s="9">
        <v>357.14285714285717</v>
      </c>
      <c r="K1498" s="10"/>
      <c r="L1498" s="11">
        <f t="shared" si="48"/>
        <v>0</v>
      </c>
      <c r="M1498" s="12">
        <f>0.118*K1498</f>
        <v>0</v>
      </c>
      <c r="N1498" s="18">
        <f>0.00135*K1498</f>
        <v>0</v>
      </c>
      <c r="O1498" s="14"/>
      <c r="P1498" s="15" t="s">
        <v>4528</v>
      </c>
      <c r="Q1498" s="15" t="s">
        <v>30</v>
      </c>
      <c r="R1498" s="16" t="s">
        <v>38</v>
      </c>
      <c r="S1498" s="4" t="str">
        <f>HYPERLINK("https://redcat-toys.ru/api/getInfo/image/14a71c20-cc65-11ec-a212-ac1f6b442185")</f>
        <v>https://redcat-toys.ru/api/getInfo/image/14a71c20-cc65-11ec-a212-ac1f6b442185</v>
      </c>
      <c r="T1498" s="4" t="s">
        <v>4529</v>
      </c>
      <c r="U1498" s="4" t="s">
        <v>32</v>
      </c>
      <c r="V1498" s="17" t="s">
        <v>33</v>
      </c>
    </row>
    <row r="1499" spans="1:22" ht="96.2" customHeight="1" outlineLevel="4" x14ac:dyDescent="0.2">
      <c r="A1499" s="3">
        <v>975</v>
      </c>
      <c r="B1499" s="4" t="s">
        <v>4530</v>
      </c>
      <c r="C1499" s="4" t="s">
        <v>4531</v>
      </c>
      <c r="D1499" s="5" t="s">
        <v>4532</v>
      </c>
      <c r="E1499" s="6"/>
      <c r="F1499" s="7">
        <v>60</v>
      </c>
      <c r="G1499" s="7">
        <v>1</v>
      </c>
      <c r="H1499" s="8"/>
      <c r="I1499" s="3">
        <v>1</v>
      </c>
      <c r="J1499" s="9">
        <v>200</v>
      </c>
      <c r="K1499" s="10"/>
      <c r="L1499" s="11">
        <f t="shared" si="48"/>
        <v>0</v>
      </c>
      <c r="M1499" s="12">
        <f>0.137*K1499</f>
        <v>0</v>
      </c>
      <c r="N1499" s="18">
        <f>0.00138*K1499</f>
        <v>0</v>
      </c>
      <c r="O1499" s="14"/>
      <c r="P1499" s="15" t="s">
        <v>4533</v>
      </c>
      <c r="Q1499" s="15" t="s">
        <v>30</v>
      </c>
      <c r="R1499" s="16" t="s">
        <v>38</v>
      </c>
      <c r="S1499" s="4" t="str">
        <f>HYPERLINK("https://redcat-toys.ru/api/getInfo/image/3847231f-d9d2-11ed-a232-00155d82e902")</f>
        <v>https://redcat-toys.ru/api/getInfo/image/3847231f-d9d2-11ed-a232-00155d82e902</v>
      </c>
      <c r="T1499" s="4" t="s">
        <v>4534</v>
      </c>
      <c r="U1499" s="4" t="s">
        <v>32</v>
      </c>
      <c r="V1499" s="17" t="s">
        <v>33</v>
      </c>
    </row>
    <row r="1500" spans="1:22" ht="96.2" customHeight="1" outlineLevel="4" x14ac:dyDescent="0.2">
      <c r="A1500" s="3">
        <v>976</v>
      </c>
      <c r="B1500" s="4" t="s">
        <v>4535</v>
      </c>
      <c r="C1500" s="4" t="s">
        <v>4536</v>
      </c>
      <c r="D1500" s="5" t="s">
        <v>4537</v>
      </c>
      <c r="E1500" s="6" t="s">
        <v>56</v>
      </c>
      <c r="F1500" s="7">
        <v>24</v>
      </c>
      <c r="G1500" s="7">
        <v>6</v>
      </c>
      <c r="H1500" s="8"/>
      <c r="I1500" s="3">
        <v>1</v>
      </c>
      <c r="J1500" s="9">
        <v>1114.2857142857144</v>
      </c>
      <c r="K1500" s="10"/>
      <c r="L1500" s="11">
        <f t="shared" si="48"/>
        <v>0</v>
      </c>
      <c r="M1500" s="12">
        <f>0.414*K1500</f>
        <v>0</v>
      </c>
      <c r="N1500" s="18">
        <f>0.00489*K1500</f>
        <v>0</v>
      </c>
      <c r="O1500" s="14"/>
      <c r="P1500" s="15" t="s">
        <v>4538</v>
      </c>
      <c r="Q1500" s="15" t="s">
        <v>30</v>
      </c>
      <c r="R1500" s="16" t="s">
        <v>38</v>
      </c>
      <c r="S1500" s="4" t="str">
        <f>HYPERLINK("https://redcat-toys.ru/api/getInfo/image/59b929e2-da07-11ed-a232-00155d82e902")</f>
        <v>https://redcat-toys.ru/api/getInfo/image/59b929e2-da07-11ed-a232-00155d82e902</v>
      </c>
      <c r="T1500" s="4" t="s">
        <v>4539</v>
      </c>
      <c r="U1500" s="4" t="s">
        <v>32</v>
      </c>
      <c r="V1500" s="17" t="s">
        <v>33</v>
      </c>
    </row>
    <row r="1501" spans="1:22" ht="96.2" customHeight="1" outlineLevel="4" x14ac:dyDescent="0.2">
      <c r="A1501" s="3">
        <v>977</v>
      </c>
      <c r="B1501" s="4" t="s">
        <v>4540</v>
      </c>
      <c r="C1501" s="4" t="s">
        <v>4541</v>
      </c>
      <c r="D1501" s="5" t="s">
        <v>4542</v>
      </c>
      <c r="E1501" s="6" t="s">
        <v>56</v>
      </c>
      <c r="F1501" s="7">
        <v>24</v>
      </c>
      <c r="G1501" s="7">
        <v>9</v>
      </c>
      <c r="H1501" s="8"/>
      <c r="I1501" s="3">
        <v>1</v>
      </c>
      <c r="J1501" s="9">
        <v>785.71428571428578</v>
      </c>
      <c r="K1501" s="10"/>
      <c r="L1501" s="11">
        <f t="shared" si="48"/>
        <v>0</v>
      </c>
      <c r="M1501" s="12">
        <f>0.282*K1501</f>
        <v>0</v>
      </c>
      <c r="N1501" s="18">
        <f>0.00354*K1501</f>
        <v>0</v>
      </c>
      <c r="O1501" s="14"/>
      <c r="P1501" s="15" t="s">
        <v>4543</v>
      </c>
      <c r="Q1501" s="15" t="s">
        <v>30</v>
      </c>
      <c r="R1501" s="16" t="s">
        <v>38</v>
      </c>
      <c r="S1501" s="4" t="str">
        <f>HYPERLINK("https://redcat-toys.ru/api/getInfo/image/80ed086a-da03-11ed-a232-00155d82e902")</f>
        <v>https://redcat-toys.ru/api/getInfo/image/80ed086a-da03-11ed-a232-00155d82e902</v>
      </c>
      <c r="T1501" s="4" t="s">
        <v>4544</v>
      </c>
      <c r="U1501" s="4" t="s">
        <v>32</v>
      </c>
      <c r="V1501" s="17" t="s">
        <v>33</v>
      </c>
    </row>
    <row r="1502" spans="1:22" ht="96.2" customHeight="1" outlineLevel="4" x14ac:dyDescent="0.2">
      <c r="A1502" s="3">
        <v>978</v>
      </c>
      <c r="B1502" s="4" t="s">
        <v>4545</v>
      </c>
      <c r="C1502" s="4" t="s">
        <v>4546</v>
      </c>
      <c r="D1502" s="5" t="s">
        <v>4547</v>
      </c>
      <c r="E1502" s="6" t="s">
        <v>56</v>
      </c>
      <c r="F1502" s="7">
        <v>36</v>
      </c>
      <c r="G1502" s="7">
        <v>107</v>
      </c>
      <c r="H1502" s="8"/>
      <c r="I1502" s="3">
        <v>1</v>
      </c>
      <c r="J1502" s="9">
        <v>500.00000000000006</v>
      </c>
      <c r="K1502" s="10"/>
      <c r="L1502" s="11">
        <f t="shared" si="48"/>
        <v>0</v>
      </c>
      <c r="M1502" s="12">
        <f>0.239*K1502</f>
        <v>0</v>
      </c>
      <c r="N1502" s="18">
        <f>0.00245*K1502</f>
        <v>0</v>
      </c>
      <c r="O1502" s="14"/>
      <c r="P1502" s="15" t="s">
        <v>4548</v>
      </c>
      <c r="Q1502" s="15" t="s">
        <v>30</v>
      </c>
      <c r="R1502" s="16" t="s">
        <v>38</v>
      </c>
      <c r="S1502" s="4" t="str">
        <f>HYPERLINK("https://redcat-toys.ru/api/getInfo/image/4d85b7cf-da02-11ed-a232-00155d82e902")</f>
        <v>https://redcat-toys.ru/api/getInfo/image/4d85b7cf-da02-11ed-a232-00155d82e902</v>
      </c>
      <c r="T1502" s="4" t="s">
        <v>4549</v>
      </c>
      <c r="U1502" s="4" t="s">
        <v>32</v>
      </c>
      <c r="V1502" s="17" t="s">
        <v>33</v>
      </c>
    </row>
    <row r="1503" spans="1:22" ht="96.2" customHeight="1" outlineLevel="4" x14ac:dyDescent="0.2">
      <c r="A1503" s="3">
        <v>979</v>
      </c>
      <c r="B1503" s="4" t="s">
        <v>4550</v>
      </c>
      <c r="C1503" s="4" t="s">
        <v>4551</v>
      </c>
      <c r="D1503" s="5" t="s">
        <v>4552</v>
      </c>
      <c r="E1503" s="6" t="s">
        <v>56</v>
      </c>
      <c r="F1503" s="7">
        <v>36</v>
      </c>
      <c r="G1503" s="7">
        <v>112</v>
      </c>
      <c r="H1503" s="8"/>
      <c r="I1503" s="3">
        <v>1</v>
      </c>
      <c r="J1503" s="9">
        <v>500.00000000000006</v>
      </c>
      <c r="K1503" s="10"/>
      <c r="L1503" s="11">
        <f t="shared" si="48"/>
        <v>0</v>
      </c>
      <c r="M1503" s="12">
        <f>0.238*K1503</f>
        <v>0</v>
      </c>
      <c r="N1503" s="18">
        <f>0.00243*K1503</f>
        <v>0</v>
      </c>
      <c r="O1503" s="14"/>
      <c r="P1503" s="15" t="s">
        <v>4553</v>
      </c>
      <c r="Q1503" s="15" t="s">
        <v>30</v>
      </c>
      <c r="R1503" s="16" t="s">
        <v>38</v>
      </c>
      <c r="S1503" s="4" t="str">
        <f>HYPERLINK("https://redcat-toys.ru/api/getInfo/image/b9232777-da02-11ed-a232-00155d82e902")</f>
        <v>https://redcat-toys.ru/api/getInfo/image/b9232777-da02-11ed-a232-00155d82e902</v>
      </c>
      <c r="T1503" s="4" t="s">
        <v>4554</v>
      </c>
      <c r="U1503" s="4" t="s">
        <v>32</v>
      </c>
      <c r="V1503" s="17" t="s">
        <v>33</v>
      </c>
    </row>
    <row r="1504" spans="1:22" ht="96.2" customHeight="1" outlineLevel="4" x14ac:dyDescent="0.2">
      <c r="A1504" s="3">
        <v>980</v>
      </c>
      <c r="B1504" s="4" t="s">
        <v>4555</v>
      </c>
      <c r="C1504" s="4" t="s">
        <v>4556</v>
      </c>
      <c r="D1504" s="5" t="s">
        <v>4557</v>
      </c>
      <c r="E1504" s="6" t="s">
        <v>56</v>
      </c>
      <c r="F1504" s="7">
        <v>60</v>
      </c>
      <c r="G1504" s="7">
        <v>161</v>
      </c>
      <c r="H1504" s="8"/>
      <c r="I1504" s="3">
        <v>1</v>
      </c>
      <c r="J1504" s="9">
        <v>357.14285714285717</v>
      </c>
      <c r="K1504" s="10"/>
      <c r="L1504" s="11">
        <f t="shared" si="48"/>
        <v>0</v>
      </c>
      <c r="M1504" s="12">
        <f>0.115*K1504</f>
        <v>0</v>
      </c>
      <c r="N1504" s="18">
        <f>0.00143*K1504</f>
        <v>0</v>
      </c>
      <c r="O1504" s="14"/>
      <c r="P1504" s="15" t="s">
        <v>4558</v>
      </c>
      <c r="Q1504" s="15" t="s">
        <v>30</v>
      </c>
      <c r="R1504" s="16" t="s">
        <v>38</v>
      </c>
      <c r="S1504" s="4" t="str">
        <f>HYPERLINK("https://redcat-toys.ru/api/getInfo/image/79cec21e-d9fe-11ed-a232-00155d82e902")</f>
        <v>https://redcat-toys.ru/api/getInfo/image/79cec21e-d9fe-11ed-a232-00155d82e902</v>
      </c>
      <c r="T1504" s="4" t="s">
        <v>4559</v>
      </c>
      <c r="U1504" s="4" t="s">
        <v>32</v>
      </c>
      <c r="V1504" s="17" t="s">
        <v>33</v>
      </c>
    </row>
    <row r="1505" spans="1:22" ht="12" customHeight="1" outlineLevel="3" x14ac:dyDescent="0.2">
      <c r="A1505" s="29" t="s">
        <v>4560</v>
      </c>
      <c r="B1505" s="29"/>
      <c r="C1505" s="29"/>
    </row>
    <row r="1506" spans="1:22" ht="96.2" customHeight="1" outlineLevel="4" x14ac:dyDescent="0.2">
      <c r="A1506" s="3">
        <v>981</v>
      </c>
      <c r="B1506" s="4" t="s">
        <v>4561</v>
      </c>
      <c r="C1506" s="4" t="s">
        <v>4562</v>
      </c>
      <c r="D1506" s="5" t="s">
        <v>4563</v>
      </c>
      <c r="E1506" s="6" t="s">
        <v>56</v>
      </c>
      <c r="F1506" s="7">
        <v>32</v>
      </c>
      <c r="G1506" s="7">
        <v>115</v>
      </c>
      <c r="H1506" s="8"/>
      <c r="I1506" s="3">
        <v>1</v>
      </c>
      <c r="J1506" s="9">
        <v>285.71428571428572</v>
      </c>
      <c r="K1506" s="10"/>
      <c r="L1506" s="11">
        <f>J1506*K1506</f>
        <v>0</v>
      </c>
      <c r="M1506" s="12">
        <f>0.345*K1506</f>
        <v>0</v>
      </c>
      <c r="N1506" s="18">
        <f>0.00285*K1506</f>
        <v>0</v>
      </c>
      <c r="O1506" s="14"/>
      <c r="P1506" s="15" t="s">
        <v>4564</v>
      </c>
      <c r="Q1506" s="15" t="s">
        <v>30</v>
      </c>
      <c r="R1506" s="16" t="s">
        <v>38</v>
      </c>
      <c r="S1506" s="4" t="str">
        <f>HYPERLINK("https://redcat-toys.ru/api/getInfo/image/4c31da19-d9d6-11ed-a232-00155d82e902")</f>
        <v>https://redcat-toys.ru/api/getInfo/image/4c31da19-d9d6-11ed-a232-00155d82e902</v>
      </c>
      <c r="T1506" s="4" t="s">
        <v>4565</v>
      </c>
      <c r="U1506" s="4" t="s">
        <v>32</v>
      </c>
      <c r="V1506" s="17" t="s">
        <v>33</v>
      </c>
    </row>
    <row r="1507" spans="1:22" ht="12" customHeight="1" outlineLevel="2" x14ac:dyDescent="0.2">
      <c r="A1507" s="28" t="s">
        <v>4566</v>
      </c>
      <c r="B1507" s="28"/>
      <c r="C1507" s="28"/>
    </row>
    <row r="1508" spans="1:22" ht="12" customHeight="1" outlineLevel="3" x14ac:dyDescent="0.2">
      <c r="A1508" s="29" t="s">
        <v>4567</v>
      </c>
      <c r="B1508" s="29"/>
      <c r="C1508" s="29"/>
    </row>
    <row r="1509" spans="1:22" ht="96.2" customHeight="1" outlineLevel="4" x14ac:dyDescent="0.2">
      <c r="A1509" s="3">
        <v>982</v>
      </c>
      <c r="B1509" s="4" t="s">
        <v>4568</v>
      </c>
      <c r="C1509" s="4" t="s">
        <v>4569</v>
      </c>
      <c r="D1509" s="5" t="s">
        <v>4570</v>
      </c>
      <c r="E1509" s="6" t="s">
        <v>56</v>
      </c>
      <c r="F1509" s="7">
        <v>12</v>
      </c>
      <c r="G1509" s="7">
        <v>100</v>
      </c>
      <c r="H1509" s="8"/>
      <c r="I1509" s="3">
        <v>1</v>
      </c>
      <c r="J1509" s="9">
        <v>714.28571428571433</v>
      </c>
      <c r="K1509" s="10"/>
      <c r="L1509" s="11">
        <f t="shared" ref="L1509:L1515" si="49">J1509*K1509</f>
        <v>0</v>
      </c>
      <c r="M1509" s="12">
        <f>0.443*K1509</f>
        <v>0</v>
      </c>
      <c r="N1509" s="18">
        <f>0.00273*K1509</f>
        <v>0</v>
      </c>
      <c r="O1509" s="14"/>
      <c r="P1509" s="15" t="s">
        <v>4571</v>
      </c>
      <c r="Q1509" s="15" t="s">
        <v>30</v>
      </c>
      <c r="R1509" s="16" t="s">
        <v>38</v>
      </c>
      <c r="S1509" s="4" t="str">
        <f>HYPERLINK("https://redcat-toys.ru/api/getInfo/image/c3559da6-63e5-11ed-a22a-00155d82e902")</f>
        <v>https://redcat-toys.ru/api/getInfo/image/c3559da6-63e5-11ed-a22a-00155d82e902</v>
      </c>
      <c r="T1509" s="4" t="s">
        <v>4572</v>
      </c>
      <c r="U1509" s="4" t="s">
        <v>32</v>
      </c>
      <c r="V1509" s="17" t="s">
        <v>33</v>
      </c>
    </row>
    <row r="1510" spans="1:22" ht="96.2" customHeight="1" outlineLevel="4" x14ac:dyDescent="0.2">
      <c r="A1510" s="3">
        <v>983</v>
      </c>
      <c r="B1510" s="4" t="s">
        <v>4568</v>
      </c>
      <c r="C1510" s="4" t="s">
        <v>4569</v>
      </c>
      <c r="D1510" s="5" t="s">
        <v>4570</v>
      </c>
      <c r="E1510" s="6" t="s">
        <v>56</v>
      </c>
      <c r="F1510" s="7">
        <v>36</v>
      </c>
      <c r="G1510" s="7">
        <v>100</v>
      </c>
      <c r="H1510" s="8"/>
      <c r="I1510" s="3">
        <v>1</v>
      </c>
      <c r="J1510" s="9">
        <v>714.28571428571433</v>
      </c>
      <c r="K1510" s="10"/>
      <c r="L1510" s="11">
        <f t="shared" si="49"/>
        <v>0</v>
      </c>
      <c r="M1510" s="12">
        <f>0.443*K1510</f>
        <v>0</v>
      </c>
      <c r="N1510" s="18">
        <f>0.00273*K1510</f>
        <v>0</v>
      </c>
      <c r="O1510" s="14"/>
      <c r="P1510" s="15" t="s">
        <v>4571</v>
      </c>
      <c r="Q1510" s="15" t="s">
        <v>30</v>
      </c>
      <c r="R1510" s="16" t="s">
        <v>38</v>
      </c>
      <c r="S1510" s="4" t="str">
        <f>HYPERLINK("https://redcat-toys.ru/api/getInfo/image/c3559da6-63e5-11ed-a22a-00155d82e902")</f>
        <v>https://redcat-toys.ru/api/getInfo/image/c3559da6-63e5-11ed-a22a-00155d82e902</v>
      </c>
      <c r="T1510" s="4" t="s">
        <v>4572</v>
      </c>
      <c r="U1510" s="4" t="s">
        <v>32</v>
      </c>
      <c r="V1510" s="17" t="s">
        <v>33</v>
      </c>
    </row>
    <row r="1511" spans="1:22" ht="96.2" customHeight="1" outlineLevel="4" x14ac:dyDescent="0.2">
      <c r="A1511" s="3">
        <v>984</v>
      </c>
      <c r="B1511" s="4" t="s">
        <v>4573</v>
      </c>
      <c r="C1511" s="4" t="s">
        <v>4574</v>
      </c>
      <c r="D1511" s="5" t="s">
        <v>4575</v>
      </c>
      <c r="E1511" s="6" t="s">
        <v>56</v>
      </c>
      <c r="F1511" s="7">
        <v>60</v>
      </c>
      <c r="G1511" s="7">
        <v>10</v>
      </c>
      <c r="H1511" s="8"/>
      <c r="I1511" s="3">
        <v>1</v>
      </c>
      <c r="J1511" s="9">
        <v>585.71428571428578</v>
      </c>
      <c r="K1511" s="10"/>
      <c r="L1511" s="11">
        <f t="shared" si="49"/>
        <v>0</v>
      </c>
      <c r="M1511" s="12">
        <f>0.233*K1511</f>
        <v>0</v>
      </c>
      <c r="N1511" s="18">
        <f>0.00184*K1511</f>
        <v>0</v>
      </c>
      <c r="O1511" s="14"/>
      <c r="P1511" s="15" t="s">
        <v>4576</v>
      </c>
      <c r="Q1511" s="15" t="s">
        <v>30</v>
      </c>
      <c r="R1511" s="16" t="s">
        <v>38</v>
      </c>
      <c r="S1511" s="4" t="str">
        <f>HYPERLINK("https://redcat-toys.ru/api/getInfo/image/136931e6-63ea-11ed-a22a-00155d82e902")</f>
        <v>https://redcat-toys.ru/api/getInfo/image/136931e6-63ea-11ed-a22a-00155d82e902</v>
      </c>
      <c r="T1511" s="4" t="s">
        <v>4577</v>
      </c>
      <c r="U1511" s="4" t="s">
        <v>32</v>
      </c>
      <c r="V1511" s="17" t="s">
        <v>33</v>
      </c>
    </row>
    <row r="1512" spans="1:22" ht="96.2" customHeight="1" outlineLevel="4" x14ac:dyDescent="0.2">
      <c r="A1512" s="3">
        <v>985</v>
      </c>
      <c r="B1512" s="4" t="s">
        <v>4578</v>
      </c>
      <c r="C1512" s="4" t="s">
        <v>4579</v>
      </c>
      <c r="D1512" s="5" t="s">
        <v>4580</v>
      </c>
      <c r="E1512" s="6" t="s">
        <v>56</v>
      </c>
      <c r="F1512" s="7">
        <v>60</v>
      </c>
      <c r="G1512" s="7">
        <v>118</v>
      </c>
      <c r="H1512" s="8"/>
      <c r="I1512" s="3">
        <v>1</v>
      </c>
      <c r="J1512" s="9">
        <v>542.85714285714289</v>
      </c>
      <c r="K1512" s="10"/>
      <c r="L1512" s="11">
        <f t="shared" si="49"/>
        <v>0</v>
      </c>
      <c r="M1512" s="12">
        <f>0.231*K1512</f>
        <v>0</v>
      </c>
      <c r="N1512" s="18">
        <f>0.00166*K1512</f>
        <v>0</v>
      </c>
      <c r="O1512" s="14"/>
      <c r="P1512" s="15" t="s">
        <v>4581</v>
      </c>
      <c r="Q1512" s="15" t="s">
        <v>30</v>
      </c>
      <c r="R1512" s="16" t="s">
        <v>38</v>
      </c>
      <c r="S1512" s="4" t="str">
        <f>HYPERLINK("https://redcat-toys.ru/api/getInfo/image/3c573ba7-63e8-11ed-a22a-00155d82e902")</f>
        <v>https://redcat-toys.ru/api/getInfo/image/3c573ba7-63e8-11ed-a22a-00155d82e902</v>
      </c>
      <c r="T1512" s="4" t="s">
        <v>4582</v>
      </c>
      <c r="U1512" s="4" t="s">
        <v>32</v>
      </c>
      <c r="V1512" s="17" t="s">
        <v>33</v>
      </c>
    </row>
    <row r="1513" spans="1:22" ht="96.2" customHeight="1" outlineLevel="4" x14ac:dyDescent="0.2">
      <c r="A1513" s="3">
        <v>986</v>
      </c>
      <c r="B1513" s="4" t="s">
        <v>4583</v>
      </c>
      <c r="C1513" s="4" t="s">
        <v>4584</v>
      </c>
      <c r="D1513" s="5" t="s">
        <v>4585</v>
      </c>
      <c r="E1513" s="6" t="s">
        <v>56</v>
      </c>
      <c r="F1513" s="7">
        <v>36</v>
      </c>
      <c r="G1513" s="7">
        <v>28</v>
      </c>
      <c r="H1513" s="8"/>
      <c r="I1513" s="3">
        <v>1</v>
      </c>
      <c r="J1513" s="9">
        <v>600</v>
      </c>
      <c r="K1513" s="10"/>
      <c r="L1513" s="11">
        <f t="shared" si="49"/>
        <v>0</v>
      </c>
      <c r="M1513" s="12">
        <f>0.254*K1513</f>
        <v>0</v>
      </c>
      <c r="N1513" s="18">
        <f>0.00267*K1513</f>
        <v>0</v>
      </c>
      <c r="O1513" s="14"/>
      <c r="P1513" s="15" t="s">
        <v>4586</v>
      </c>
      <c r="Q1513" s="15" t="s">
        <v>30</v>
      </c>
      <c r="R1513" s="16" t="s">
        <v>38</v>
      </c>
      <c r="S1513" s="4" t="str">
        <f>HYPERLINK("https://redcat-toys.ru/api/getInfo/image/95e976fa-d51c-11ed-a231-00155d82e902")</f>
        <v>https://redcat-toys.ru/api/getInfo/image/95e976fa-d51c-11ed-a231-00155d82e902</v>
      </c>
      <c r="T1513" s="4" t="s">
        <v>4587</v>
      </c>
      <c r="U1513" s="4" t="s">
        <v>32</v>
      </c>
      <c r="V1513" s="17" t="s">
        <v>33</v>
      </c>
    </row>
    <row r="1514" spans="1:22" ht="96.2" customHeight="1" outlineLevel="4" x14ac:dyDescent="0.2">
      <c r="A1514" s="3">
        <v>987</v>
      </c>
      <c r="B1514" s="4" t="s">
        <v>4588</v>
      </c>
      <c r="C1514" s="4" t="s">
        <v>4589</v>
      </c>
      <c r="D1514" s="5" t="s">
        <v>4590</v>
      </c>
      <c r="E1514" s="6" t="s">
        <v>56</v>
      </c>
      <c r="F1514" s="7">
        <v>36</v>
      </c>
      <c r="G1514" s="7">
        <v>37</v>
      </c>
      <c r="H1514" s="8"/>
      <c r="I1514" s="3">
        <v>1</v>
      </c>
      <c r="J1514" s="9">
        <v>614.28571428571433</v>
      </c>
      <c r="K1514" s="10"/>
      <c r="L1514" s="11">
        <f t="shared" si="49"/>
        <v>0</v>
      </c>
      <c r="M1514" s="12">
        <f>0.243*K1514</f>
        <v>0</v>
      </c>
      <c r="N1514" s="18">
        <f>0.00252*K1514</f>
        <v>0</v>
      </c>
      <c r="O1514" s="14"/>
      <c r="P1514" s="15" t="s">
        <v>4591</v>
      </c>
      <c r="Q1514" s="15" t="s">
        <v>30</v>
      </c>
      <c r="R1514" s="16" t="s">
        <v>38</v>
      </c>
      <c r="S1514" s="4" t="str">
        <f>HYPERLINK("https://redcat-toys.ru/api/getInfo/image/996c0241-d51a-11ed-a231-00155d82e902")</f>
        <v>https://redcat-toys.ru/api/getInfo/image/996c0241-d51a-11ed-a231-00155d82e902</v>
      </c>
      <c r="T1514" s="4" t="s">
        <v>4592</v>
      </c>
      <c r="U1514" s="4" t="s">
        <v>32</v>
      </c>
      <c r="V1514" s="17" t="s">
        <v>33</v>
      </c>
    </row>
    <row r="1515" spans="1:22" ht="96.2" customHeight="1" outlineLevel="4" x14ac:dyDescent="0.2">
      <c r="A1515" s="3">
        <v>988</v>
      </c>
      <c r="B1515" s="4" t="s">
        <v>4593</v>
      </c>
      <c r="C1515" s="4" t="s">
        <v>4594</v>
      </c>
      <c r="D1515" s="5" t="s">
        <v>4595</v>
      </c>
      <c r="E1515" s="6" t="s">
        <v>56</v>
      </c>
      <c r="F1515" s="7">
        <v>36</v>
      </c>
      <c r="G1515" s="7">
        <v>21</v>
      </c>
      <c r="H1515" s="8"/>
      <c r="I1515" s="3">
        <v>1</v>
      </c>
      <c r="J1515" s="9">
        <v>600</v>
      </c>
      <c r="K1515" s="10"/>
      <c r="L1515" s="11">
        <f t="shared" si="49"/>
        <v>0</v>
      </c>
      <c r="M1515" s="12">
        <f>0.258*K1515</f>
        <v>0</v>
      </c>
      <c r="N1515" s="18">
        <f>0.00263*K1515</f>
        <v>0</v>
      </c>
      <c r="O1515" s="14"/>
      <c r="P1515" s="15" t="s">
        <v>4596</v>
      </c>
      <c r="Q1515" s="15" t="s">
        <v>30</v>
      </c>
      <c r="R1515" s="16" t="s">
        <v>38</v>
      </c>
      <c r="S1515" s="4" t="str">
        <f>HYPERLINK("https://redcat-toys.ru/api/getInfo/image/26e0d25e-d51c-11ed-a231-00155d82e902")</f>
        <v>https://redcat-toys.ru/api/getInfo/image/26e0d25e-d51c-11ed-a231-00155d82e902</v>
      </c>
      <c r="T1515" s="4" t="s">
        <v>4597</v>
      </c>
      <c r="U1515" s="4" t="s">
        <v>32</v>
      </c>
      <c r="V1515" s="17" t="s">
        <v>33</v>
      </c>
    </row>
    <row r="1516" spans="1:22" ht="12" customHeight="1" outlineLevel="3" x14ac:dyDescent="0.2">
      <c r="A1516" s="29" t="s">
        <v>4598</v>
      </c>
      <c r="B1516" s="29"/>
      <c r="C1516" s="29"/>
    </row>
    <row r="1517" spans="1:22" ht="96.2" customHeight="1" outlineLevel="4" x14ac:dyDescent="0.2">
      <c r="A1517" s="3">
        <v>989</v>
      </c>
      <c r="B1517" s="4" t="s">
        <v>4599</v>
      </c>
      <c r="C1517" s="4" t="s">
        <v>4600</v>
      </c>
      <c r="D1517" s="5" t="s">
        <v>4601</v>
      </c>
      <c r="E1517" s="6" t="s">
        <v>56</v>
      </c>
      <c r="F1517" s="7">
        <v>12</v>
      </c>
      <c r="G1517" s="7">
        <v>5</v>
      </c>
      <c r="H1517" s="8"/>
      <c r="I1517" s="3">
        <v>1</v>
      </c>
      <c r="J1517" s="21">
        <v>2785.7142857142858</v>
      </c>
      <c r="K1517" s="10"/>
      <c r="L1517" s="11">
        <f>J1517*K1517</f>
        <v>0</v>
      </c>
      <c r="M1517" s="12">
        <f>1.801*K1517</f>
        <v>0</v>
      </c>
      <c r="N1517" s="13">
        <f>0.0119*K1517</f>
        <v>0</v>
      </c>
      <c r="O1517" s="14"/>
      <c r="P1517" s="15" t="s">
        <v>4602</v>
      </c>
      <c r="Q1517" s="15" t="s">
        <v>30</v>
      </c>
      <c r="R1517" s="16" t="s">
        <v>38</v>
      </c>
      <c r="S1517" s="4" t="str">
        <f>HYPERLINK("https://redcat-toys.ru/api/getInfo/image/7041754e-d50e-11ed-a231-00155d82e902")</f>
        <v>https://redcat-toys.ru/api/getInfo/image/7041754e-d50e-11ed-a231-00155d82e902</v>
      </c>
      <c r="T1517" s="4" t="s">
        <v>4603</v>
      </c>
      <c r="U1517" s="4" t="s">
        <v>32</v>
      </c>
      <c r="V1517" s="17" t="s">
        <v>33</v>
      </c>
    </row>
    <row r="1518" spans="1:22" ht="96.2" customHeight="1" outlineLevel="4" x14ac:dyDescent="0.2">
      <c r="A1518" s="3">
        <v>990</v>
      </c>
      <c r="B1518" s="4" t="s">
        <v>4604</v>
      </c>
      <c r="C1518" s="4" t="s">
        <v>4605</v>
      </c>
      <c r="D1518" s="5" t="s">
        <v>4606</v>
      </c>
      <c r="E1518" s="6"/>
      <c r="F1518" s="7">
        <v>36</v>
      </c>
      <c r="G1518" s="7">
        <v>4</v>
      </c>
      <c r="H1518" s="8"/>
      <c r="I1518" s="3">
        <v>1</v>
      </c>
      <c r="J1518" s="9">
        <v>514.28571428571433</v>
      </c>
      <c r="K1518" s="10"/>
      <c r="L1518" s="11">
        <f>J1518*K1518</f>
        <v>0</v>
      </c>
      <c r="M1518" s="12">
        <f>0.326*K1518</f>
        <v>0</v>
      </c>
      <c r="N1518" s="18">
        <f>0.00301*K1518</f>
        <v>0</v>
      </c>
      <c r="O1518" s="14"/>
      <c r="P1518" s="15" t="s">
        <v>4607</v>
      </c>
      <c r="Q1518" s="15" t="s">
        <v>30</v>
      </c>
      <c r="R1518" s="16" t="s">
        <v>38</v>
      </c>
      <c r="S1518" s="4" t="str">
        <f>HYPERLINK("https://redcat-toys.ru/api/getInfo/image/d3834dfc-48a6-11ee-a243-00155d82e902")</f>
        <v>https://redcat-toys.ru/api/getInfo/image/d3834dfc-48a6-11ee-a243-00155d82e902</v>
      </c>
      <c r="T1518" s="4" t="s">
        <v>4608</v>
      </c>
      <c r="U1518" s="4" t="s">
        <v>32</v>
      </c>
      <c r="V1518" s="17" t="s">
        <v>33</v>
      </c>
    </row>
    <row r="1519" spans="1:22" ht="12" customHeight="1" outlineLevel="3" x14ac:dyDescent="0.2">
      <c r="A1519" s="29" t="s">
        <v>4497</v>
      </c>
      <c r="B1519" s="29"/>
      <c r="C1519" s="29"/>
    </row>
    <row r="1520" spans="1:22" ht="96.2" customHeight="1" outlineLevel="4" x14ac:dyDescent="0.2">
      <c r="A1520" s="3">
        <v>991</v>
      </c>
      <c r="B1520" s="4" t="s">
        <v>4609</v>
      </c>
      <c r="C1520" s="4" t="s">
        <v>4610</v>
      </c>
      <c r="D1520" s="5" t="s">
        <v>4611</v>
      </c>
      <c r="E1520" s="6"/>
      <c r="F1520" s="7">
        <v>48</v>
      </c>
      <c r="G1520" s="7">
        <v>1</v>
      </c>
      <c r="H1520" s="8"/>
      <c r="I1520" s="3">
        <v>1</v>
      </c>
      <c r="J1520" s="9">
        <v>800</v>
      </c>
      <c r="K1520" s="10"/>
      <c r="L1520" s="11">
        <f>J1520*K1520</f>
        <v>0</v>
      </c>
      <c r="M1520" s="12">
        <f>0.412*K1520</f>
        <v>0</v>
      </c>
      <c r="N1520" s="18">
        <f>0.00203*K1520</f>
        <v>0</v>
      </c>
      <c r="O1520" s="14"/>
      <c r="P1520" s="15" t="s">
        <v>4612</v>
      </c>
      <c r="Q1520" s="15" t="s">
        <v>30</v>
      </c>
      <c r="R1520" s="16" t="s">
        <v>38</v>
      </c>
      <c r="S1520" s="4" t="str">
        <f>HYPERLINK("https://redcat-toys.ru/api/getInfo/image/bd4a32f0-d52d-11ed-a231-00155d82e902")</f>
        <v>https://redcat-toys.ru/api/getInfo/image/bd4a32f0-d52d-11ed-a231-00155d82e902</v>
      </c>
      <c r="T1520" s="4" t="s">
        <v>4613</v>
      </c>
      <c r="U1520" s="4" t="s">
        <v>32</v>
      </c>
      <c r="V1520" s="17" t="s">
        <v>33</v>
      </c>
    </row>
    <row r="1521" spans="1:22" ht="12" customHeight="1" outlineLevel="2" x14ac:dyDescent="0.2">
      <c r="A1521" s="28" t="s">
        <v>4614</v>
      </c>
      <c r="B1521" s="28"/>
      <c r="C1521" s="28"/>
    </row>
    <row r="1522" spans="1:22" ht="12" customHeight="1" outlineLevel="3" x14ac:dyDescent="0.2">
      <c r="A1522" s="29" t="s">
        <v>4615</v>
      </c>
      <c r="B1522" s="29"/>
      <c r="C1522" s="29"/>
    </row>
    <row r="1523" spans="1:22" ht="96.2" customHeight="1" outlineLevel="4" x14ac:dyDescent="0.2">
      <c r="A1523" s="3">
        <v>992</v>
      </c>
      <c r="B1523" s="4" t="s">
        <v>4616</v>
      </c>
      <c r="C1523" s="4" t="s">
        <v>4617</v>
      </c>
      <c r="D1523" s="5" t="s">
        <v>4618</v>
      </c>
      <c r="E1523" s="6"/>
      <c r="F1523" s="7">
        <v>18</v>
      </c>
      <c r="G1523" s="7">
        <v>2</v>
      </c>
      <c r="H1523" s="8"/>
      <c r="I1523" s="3">
        <v>1</v>
      </c>
      <c r="J1523" s="9">
        <v>1256.3285714285714</v>
      </c>
      <c r="K1523" s="10"/>
      <c r="L1523" s="11">
        <f t="shared" ref="L1523:L1529" si="50">J1523*K1523</f>
        <v>0</v>
      </c>
      <c r="M1523" s="12">
        <f>0.514*K1523</f>
        <v>0</v>
      </c>
      <c r="N1523" s="18">
        <f>0.00555*K1523</f>
        <v>0</v>
      </c>
      <c r="O1523" s="14"/>
      <c r="P1523" s="15" t="s">
        <v>4619</v>
      </c>
      <c r="Q1523" s="15" t="s">
        <v>30</v>
      </c>
      <c r="R1523" s="16" t="s">
        <v>38</v>
      </c>
      <c r="S1523" s="4" t="str">
        <f>HYPERLINK("https://redcat-toys.ru/api/getInfo/image/c9a96481-48b5-11ee-a243-00155d82e902")</f>
        <v>https://redcat-toys.ru/api/getInfo/image/c9a96481-48b5-11ee-a243-00155d82e902</v>
      </c>
      <c r="T1523" s="4" t="s">
        <v>4620</v>
      </c>
      <c r="U1523" s="4" t="s">
        <v>32</v>
      </c>
      <c r="V1523" s="17" t="s">
        <v>33</v>
      </c>
    </row>
    <row r="1524" spans="1:22" ht="96.2" customHeight="1" outlineLevel="4" x14ac:dyDescent="0.2">
      <c r="A1524" s="3">
        <v>993</v>
      </c>
      <c r="B1524" s="4" t="s">
        <v>4621</v>
      </c>
      <c r="C1524" s="4" t="s">
        <v>4622</v>
      </c>
      <c r="D1524" s="5" t="s">
        <v>4623</v>
      </c>
      <c r="E1524" s="6" t="s">
        <v>56</v>
      </c>
      <c r="F1524" s="7">
        <v>12</v>
      </c>
      <c r="G1524" s="7">
        <v>47</v>
      </c>
      <c r="H1524" s="8"/>
      <c r="I1524" s="3">
        <v>1</v>
      </c>
      <c r="J1524" s="21">
        <v>2285.7142857142858</v>
      </c>
      <c r="K1524" s="10"/>
      <c r="L1524" s="11">
        <f t="shared" si="50"/>
        <v>0</v>
      </c>
      <c r="M1524" s="12">
        <f>1.156*K1524</f>
        <v>0</v>
      </c>
      <c r="N1524" s="18">
        <f>0.00678*K1524</f>
        <v>0</v>
      </c>
      <c r="O1524" s="14"/>
      <c r="P1524" s="15" t="s">
        <v>4624</v>
      </c>
      <c r="Q1524" s="15" t="s">
        <v>30</v>
      </c>
      <c r="R1524" s="16" t="s">
        <v>38</v>
      </c>
      <c r="S1524" s="4" t="str">
        <f>HYPERLINK("https://redcat-toys.ru/api/getInfo/image/d356833b-d86a-11ed-a232-00155d82e902")</f>
        <v>https://redcat-toys.ru/api/getInfo/image/d356833b-d86a-11ed-a232-00155d82e902</v>
      </c>
      <c r="T1524" s="4" t="s">
        <v>4625</v>
      </c>
      <c r="U1524" s="4" t="s">
        <v>32</v>
      </c>
      <c r="V1524" s="17" t="s">
        <v>33</v>
      </c>
    </row>
    <row r="1525" spans="1:22" ht="96.2" customHeight="1" outlineLevel="4" x14ac:dyDescent="0.2">
      <c r="A1525" s="3">
        <v>994</v>
      </c>
      <c r="B1525" s="4" t="s">
        <v>4626</v>
      </c>
      <c r="C1525" s="4" t="s">
        <v>4627</v>
      </c>
      <c r="D1525" s="5" t="s">
        <v>4628</v>
      </c>
      <c r="E1525" s="6"/>
      <c r="F1525" s="7">
        <v>24</v>
      </c>
      <c r="G1525" s="7">
        <v>1</v>
      </c>
      <c r="H1525" s="8"/>
      <c r="I1525" s="3">
        <v>1</v>
      </c>
      <c r="J1525" s="9">
        <v>877.98571428571438</v>
      </c>
      <c r="K1525" s="10"/>
      <c r="L1525" s="11">
        <f t="shared" si="50"/>
        <v>0</v>
      </c>
      <c r="M1525" s="12">
        <f>0.339*K1525</f>
        <v>0</v>
      </c>
      <c r="N1525" s="18">
        <f>0.00385*K1525</f>
        <v>0</v>
      </c>
      <c r="O1525" s="14"/>
      <c r="P1525" s="15" t="s">
        <v>4629</v>
      </c>
      <c r="Q1525" s="15" t="s">
        <v>30</v>
      </c>
      <c r="R1525" s="16" t="s">
        <v>38</v>
      </c>
      <c r="S1525" s="4" t="str">
        <f>HYPERLINK("https://redcat-toys.ru/api/getInfo/image/0210ccc0-d878-11ed-a232-00155d82e902")</f>
        <v>https://redcat-toys.ru/api/getInfo/image/0210ccc0-d878-11ed-a232-00155d82e902</v>
      </c>
      <c r="T1525" s="4" t="s">
        <v>4630</v>
      </c>
      <c r="U1525" s="4" t="s">
        <v>32</v>
      </c>
      <c r="V1525" s="17" t="s">
        <v>33</v>
      </c>
    </row>
    <row r="1526" spans="1:22" ht="96.2" customHeight="1" outlineLevel="4" x14ac:dyDescent="0.2">
      <c r="A1526" s="3">
        <v>995</v>
      </c>
      <c r="B1526" s="4" t="s">
        <v>4631</v>
      </c>
      <c r="C1526" s="4" t="s">
        <v>4632</v>
      </c>
      <c r="D1526" s="5" t="s">
        <v>4633</v>
      </c>
      <c r="E1526" s="6" t="s">
        <v>56</v>
      </c>
      <c r="F1526" s="7">
        <v>12</v>
      </c>
      <c r="G1526" s="7">
        <v>35</v>
      </c>
      <c r="H1526" s="8"/>
      <c r="I1526" s="3">
        <v>1</v>
      </c>
      <c r="J1526" s="21">
        <v>1714.2857142857144</v>
      </c>
      <c r="K1526" s="10"/>
      <c r="L1526" s="11">
        <f t="shared" si="50"/>
        <v>0</v>
      </c>
      <c r="M1526" s="19">
        <f>0.69*K1526</f>
        <v>0</v>
      </c>
      <c r="N1526" s="18">
        <f>0.00742*K1526</f>
        <v>0</v>
      </c>
      <c r="O1526" s="14"/>
      <c r="P1526" s="15" t="s">
        <v>4634</v>
      </c>
      <c r="Q1526" s="15" t="s">
        <v>30</v>
      </c>
      <c r="R1526" s="16" t="s">
        <v>38</v>
      </c>
      <c r="S1526" s="4" t="str">
        <f>HYPERLINK("https://redcat-toys.ru/api/getInfo/image/b0d84ae2-d870-11ed-a232-00155d82e902")</f>
        <v>https://redcat-toys.ru/api/getInfo/image/b0d84ae2-d870-11ed-a232-00155d82e902</v>
      </c>
      <c r="T1526" s="4" t="s">
        <v>4635</v>
      </c>
      <c r="U1526" s="4" t="s">
        <v>32</v>
      </c>
      <c r="V1526" s="17" t="s">
        <v>33</v>
      </c>
    </row>
    <row r="1527" spans="1:22" ht="96.2" customHeight="1" outlineLevel="4" x14ac:dyDescent="0.2">
      <c r="A1527" s="3">
        <v>996</v>
      </c>
      <c r="B1527" s="4" t="s">
        <v>4636</v>
      </c>
      <c r="C1527" s="4" t="s">
        <v>4637</v>
      </c>
      <c r="D1527" s="5" t="s">
        <v>4638</v>
      </c>
      <c r="E1527" s="6" t="s">
        <v>56</v>
      </c>
      <c r="F1527" s="7">
        <v>12</v>
      </c>
      <c r="G1527" s="7">
        <v>40</v>
      </c>
      <c r="H1527" s="8"/>
      <c r="I1527" s="3">
        <v>1</v>
      </c>
      <c r="J1527" s="21">
        <v>1714.2857142857144</v>
      </c>
      <c r="K1527" s="10"/>
      <c r="L1527" s="11">
        <f t="shared" si="50"/>
        <v>0</v>
      </c>
      <c r="M1527" s="12">
        <f>0.779*K1527</f>
        <v>0</v>
      </c>
      <c r="N1527" s="18">
        <f>0.00657*K1527</f>
        <v>0</v>
      </c>
      <c r="O1527" s="14"/>
      <c r="P1527" s="15" t="s">
        <v>4639</v>
      </c>
      <c r="Q1527" s="15" t="s">
        <v>30</v>
      </c>
      <c r="R1527" s="16" t="s">
        <v>38</v>
      </c>
      <c r="S1527" s="4" t="str">
        <f>HYPERLINK("https://redcat-toys.ru/api/getInfo/image/cae17dd2-d876-11ed-a232-00155d82e902")</f>
        <v>https://redcat-toys.ru/api/getInfo/image/cae17dd2-d876-11ed-a232-00155d82e902</v>
      </c>
      <c r="T1527" s="4" t="s">
        <v>4640</v>
      </c>
      <c r="U1527" s="4" t="s">
        <v>32</v>
      </c>
      <c r="V1527" s="17" t="s">
        <v>33</v>
      </c>
    </row>
    <row r="1528" spans="1:22" ht="96.2" customHeight="1" outlineLevel="4" x14ac:dyDescent="0.2">
      <c r="A1528" s="3">
        <v>997</v>
      </c>
      <c r="B1528" s="4" t="s">
        <v>4641</v>
      </c>
      <c r="C1528" s="4" t="s">
        <v>4642</v>
      </c>
      <c r="D1528" s="5" t="s">
        <v>4643</v>
      </c>
      <c r="E1528" s="6"/>
      <c r="F1528" s="7">
        <v>18</v>
      </c>
      <c r="G1528" s="7">
        <v>3</v>
      </c>
      <c r="H1528" s="8"/>
      <c r="I1528" s="3">
        <v>1</v>
      </c>
      <c r="J1528" s="9">
        <v>1183.8714285714286</v>
      </c>
      <c r="K1528" s="10"/>
      <c r="L1528" s="11">
        <f t="shared" si="50"/>
        <v>0</v>
      </c>
      <c r="M1528" s="12">
        <f>0.602*K1528</f>
        <v>0</v>
      </c>
      <c r="N1528" s="18">
        <f>0.00535*K1528</f>
        <v>0</v>
      </c>
      <c r="O1528" s="14"/>
      <c r="P1528" s="15" t="s">
        <v>4644</v>
      </c>
      <c r="Q1528" s="15" t="s">
        <v>30</v>
      </c>
      <c r="R1528" s="16" t="s">
        <v>38</v>
      </c>
      <c r="S1528" s="4" t="str">
        <f>HYPERLINK("https://redcat-toys.ru/api/getInfo/image/ab5ceada-d871-11ed-a232-00155d82e902")</f>
        <v>https://redcat-toys.ru/api/getInfo/image/ab5ceada-d871-11ed-a232-00155d82e902</v>
      </c>
      <c r="T1528" s="4" t="s">
        <v>4645</v>
      </c>
      <c r="U1528" s="4" t="s">
        <v>32</v>
      </c>
      <c r="V1528" s="17" t="s">
        <v>33</v>
      </c>
    </row>
    <row r="1529" spans="1:22" ht="96.2" customHeight="1" outlineLevel="4" x14ac:dyDescent="0.2">
      <c r="A1529" s="3">
        <v>998</v>
      </c>
      <c r="B1529" s="4" t="s">
        <v>4646</v>
      </c>
      <c r="C1529" s="4" t="s">
        <v>4647</v>
      </c>
      <c r="D1529" s="5" t="s">
        <v>4648</v>
      </c>
      <c r="E1529" s="6" t="s">
        <v>56</v>
      </c>
      <c r="F1529" s="7">
        <v>12</v>
      </c>
      <c r="G1529" s="7">
        <v>70</v>
      </c>
      <c r="H1529" s="8"/>
      <c r="I1529" s="3">
        <v>1</v>
      </c>
      <c r="J1529" s="21">
        <v>2571.4285714285716</v>
      </c>
      <c r="K1529" s="10"/>
      <c r="L1529" s="11">
        <f t="shared" si="50"/>
        <v>0</v>
      </c>
      <c r="M1529" s="19">
        <f>0.86*K1529</f>
        <v>0</v>
      </c>
      <c r="N1529" s="18">
        <f>0.00729*K1529</f>
        <v>0</v>
      </c>
      <c r="O1529" s="14"/>
      <c r="P1529" s="15" t="s">
        <v>4649</v>
      </c>
      <c r="Q1529" s="15" t="s">
        <v>30</v>
      </c>
      <c r="R1529" s="16" t="s">
        <v>38</v>
      </c>
      <c r="S1529" s="4" t="str">
        <f>HYPERLINK("https://redcat-toys.ru/api/getInfo/image/fe7a1c12-d8f9-11ed-a232-00155d82e902")</f>
        <v>https://redcat-toys.ru/api/getInfo/image/fe7a1c12-d8f9-11ed-a232-00155d82e902</v>
      </c>
      <c r="T1529" s="4" t="s">
        <v>4650</v>
      </c>
      <c r="U1529" s="4" t="s">
        <v>32</v>
      </c>
      <c r="V1529" s="17" t="s">
        <v>33</v>
      </c>
    </row>
    <row r="1530" spans="1:22" ht="12" customHeight="1" outlineLevel="2" x14ac:dyDescent="0.2">
      <c r="A1530" s="28" t="s">
        <v>4651</v>
      </c>
      <c r="B1530" s="28"/>
      <c r="C1530" s="28"/>
    </row>
    <row r="1531" spans="1:22" ht="96.2" customHeight="1" outlineLevel="3" x14ac:dyDescent="0.2">
      <c r="A1531" s="3">
        <v>999</v>
      </c>
      <c r="B1531" s="4" t="s">
        <v>4652</v>
      </c>
      <c r="C1531" s="4" t="s">
        <v>4653</v>
      </c>
      <c r="D1531" s="5" t="s">
        <v>4654</v>
      </c>
      <c r="E1531" s="6"/>
      <c r="F1531" s="7">
        <v>24</v>
      </c>
      <c r="G1531" s="7">
        <v>1</v>
      </c>
      <c r="H1531" s="8"/>
      <c r="I1531" s="3">
        <v>1</v>
      </c>
      <c r="J1531" s="9">
        <v>725.71428571428578</v>
      </c>
      <c r="K1531" s="10"/>
      <c r="L1531" s="11">
        <f t="shared" ref="L1531:L1536" si="51">J1531*K1531</f>
        <v>0</v>
      </c>
      <c r="M1531" s="12">
        <f>0.643*K1531</f>
        <v>0</v>
      </c>
      <c r="N1531" s="18">
        <f>0.00377*K1531</f>
        <v>0</v>
      </c>
      <c r="O1531" s="14"/>
      <c r="P1531" s="15" t="s">
        <v>4655</v>
      </c>
      <c r="Q1531" s="15" t="s">
        <v>30</v>
      </c>
      <c r="R1531" s="16" t="s">
        <v>38</v>
      </c>
      <c r="S1531" s="4" t="str">
        <f>HYPERLINK("https://redcat-toys.ru/api/getInfo/image/e6c44e4f-deb0-11ed-a233-00155d82e902")</f>
        <v>https://redcat-toys.ru/api/getInfo/image/e6c44e4f-deb0-11ed-a233-00155d82e902</v>
      </c>
      <c r="T1531" s="4" t="s">
        <v>4656</v>
      </c>
      <c r="U1531" s="4" t="s">
        <v>32</v>
      </c>
      <c r="V1531" s="17" t="s">
        <v>33</v>
      </c>
    </row>
    <row r="1532" spans="1:22" ht="96.2" customHeight="1" outlineLevel="3" x14ac:dyDescent="0.2">
      <c r="A1532" s="23">
        <v>1000</v>
      </c>
      <c r="B1532" s="4" t="s">
        <v>4657</v>
      </c>
      <c r="C1532" s="4" t="s">
        <v>4658</v>
      </c>
      <c r="D1532" s="5" t="s">
        <v>4659</v>
      </c>
      <c r="E1532" s="6" t="s">
        <v>56</v>
      </c>
      <c r="F1532" s="7">
        <v>8</v>
      </c>
      <c r="G1532" s="7">
        <v>69</v>
      </c>
      <c r="H1532" s="8"/>
      <c r="I1532" s="3">
        <v>1</v>
      </c>
      <c r="J1532" s="21">
        <v>2000.0000000000002</v>
      </c>
      <c r="K1532" s="10"/>
      <c r="L1532" s="11">
        <f t="shared" si="51"/>
        <v>0</v>
      </c>
      <c r="M1532" s="20">
        <f>1.8*K1532</f>
        <v>0</v>
      </c>
      <c r="N1532" s="13">
        <f>0.0162*K1532</f>
        <v>0</v>
      </c>
      <c r="O1532" s="14"/>
      <c r="P1532" s="15" t="s">
        <v>4660</v>
      </c>
      <c r="Q1532" s="15" t="s">
        <v>30</v>
      </c>
      <c r="R1532" s="16" t="s">
        <v>38</v>
      </c>
      <c r="S1532" s="4" t="str">
        <f>HYPERLINK("https://redcat-toys.ru/api/getInfo/image/6d4533d4-deaa-11ed-a233-00155d82e902")</f>
        <v>https://redcat-toys.ru/api/getInfo/image/6d4533d4-deaa-11ed-a233-00155d82e902</v>
      </c>
      <c r="T1532" s="4" t="s">
        <v>4661</v>
      </c>
      <c r="U1532" s="4" t="s">
        <v>32</v>
      </c>
      <c r="V1532" s="17" t="s">
        <v>33</v>
      </c>
    </row>
    <row r="1533" spans="1:22" ht="96.2" customHeight="1" outlineLevel="3" x14ac:dyDescent="0.2">
      <c r="A1533" s="23">
        <v>1001</v>
      </c>
      <c r="B1533" s="4" t="s">
        <v>4662</v>
      </c>
      <c r="C1533" s="4" t="s">
        <v>4663</v>
      </c>
      <c r="D1533" s="5" t="s">
        <v>4664</v>
      </c>
      <c r="E1533" s="6" t="s">
        <v>56</v>
      </c>
      <c r="F1533" s="7">
        <v>48</v>
      </c>
      <c r="G1533" s="7">
        <v>139</v>
      </c>
      <c r="H1533" s="8"/>
      <c r="I1533" s="3">
        <v>1</v>
      </c>
      <c r="J1533" s="9">
        <v>271.42857142857144</v>
      </c>
      <c r="K1533" s="10"/>
      <c r="L1533" s="11">
        <f t="shared" si="51"/>
        <v>0</v>
      </c>
      <c r="M1533" s="12">
        <f>0.271*K1533</f>
        <v>0</v>
      </c>
      <c r="N1533" s="18">
        <f>0.00212*K1533</f>
        <v>0</v>
      </c>
      <c r="O1533" s="14"/>
      <c r="P1533" s="15" t="s">
        <v>4665</v>
      </c>
      <c r="Q1533" s="15" t="s">
        <v>30</v>
      </c>
      <c r="R1533" s="16" t="s">
        <v>38</v>
      </c>
      <c r="S1533" s="4" t="str">
        <f>HYPERLINK("https://redcat-toys.ru/api/getInfo/image/6785e37e-deb1-11ed-a233-00155d82e902")</f>
        <v>https://redcat-toys.ru/api/getInfo/image/6785e37e-deb1-11ed-a233-00155d82e902</v>
      </c>
      <c r="T1533" s="4" t="s">
        <v>4666</v>
      </c>
      <c r="U1533" s="4" t="s">
        <v>32</v>
      </c>
      <c r="V1533" s="17" t="s">
        <v>33</v>
      </c>
    </row>
    <row r="1534" spans="1:22" ht="96.2" customHeight="1" outlineLevel="3" x14ac:dyDescent="0.2">
      <c r="A1534" s="23">
        <v>1002</v>
      </c>
      <c r="B1534" s="4" t="s">
        <v>4667</v>
      </c>
      <c r="C1534" s="4" t="s">
        <v>4668</v>
      </c>
      <c r="D1534" s="5" t="s">
        <v>4669</v>
      </c>
      <c r="E1534" s="6" t="s">
        <v>56</v>
      </c>
      <c r="F1534" s="7">
        <v>4</v>
      </c>
      <c r="G1534" s="7">
        <v>35</v>
      </c>
      <c r="H1534" s="8"/>
      <c r="I1534" s="3">
        <v>1</v>
      </c>
      <c r="J1534" s="21">
        <v>5000</v>
      </c>
      <c r="K1534" s="10"/>
      <c r="L1534" s="11">
        <f t="shared" si="51"/>
        <v>0</v>
      </c>
      <c r="M1534" s="12">
        <f>6.638*K1534</f>
        <v>0</v>
      </c>
      <c r="N1534" s="18">
        <f>0.05757*K1534</f>
        <v>0</v>
      </c>
      <c r="O1534" s="14"/>
      <c r="P1534" s="15" t="s">
        <v>4670</v>
      </c>
      <c r="Q1534" s="15" t="s">
        <v>30</v>
      </c>
      <c r="R1534" s="16" t="s">
        <v>38</v>
      </c>
      <c r="S1534" s="4" t="str">
        <f>HYPERLINK("https://redcat-toys.ru/api/getInfo/image/8afd7938-deaf-11ed-a233-00155d82e902")</f>
        <v>https://redcat-toys.ru/api/getInfo/image/8afd7938-deaf-11ed-a233-00155d82e902</v>
      </c>
      <c r="T1534" s="4" t="s">
        <v>4671</v>
      </c>
      <c r="U1534" s="4" t="s">
        <v>32</v>
      </c>
      <c r="V1534" s="17" t="s">
        <v>33</v>
      </c>
    </row>
    <row r="1535" spans="1:22" ht="96.2" customHeight="1" outlineLevel="3" x14ac:dyDescent="0.2">
      <c r="A1535" s="23">
        <v>1003</v>
      </c>
      <c r="B1535" s="4" t="s">
        <v>4672</v>
      </c>
      <c r="C1535" s="4" t="s">
        <v>4673</v>
      </c>
      <c r="D1535" s="5" t="s">
        <v>4674</v>
      </c>
      <c r="E1535" s="6" t="s">
        <v>56</v>
      </c>
      <c r="F1535" s="7">
        <v>14</v>
      </c>
      <c r="G1535" s="7">
        <v>16</v>
      </c>
      <c r="H1535" s="8"/>
      <c r="I1535" s="3">
        <v>1</v>
      </c>
      <c r="J1535" s="9">
        <v>428.57142857142861</v>
      </c>
      <c r="K1535" s="10"/>
      <c r="L1535" s="11">
        <f t="shared" si="51"/>
        <v>0</v>
      </c>
      <c r="M1535" s="19">
        <f>0.86*K1535</f>
        <v>0</v>
      </c>
      <c r="N1535" s="18">
        <f>0.00548*K1535</f>
        <v>0</v>
      </c>
      <c r="O1535" s="14"/>
      <c r="P1535" s="15" t="s">
        <v>4675</v>
      </c>
      <c r="Q1535" s="15" t="s">
        <v>30</v>
      </c>
      <c r="R1535" s="16" t="s">
        <v>38</v>
      </c>
      <c r="S1535" s="4" t="str">
        <f>HYPERLINK("https://redcat-toys.ru/api/getInfo/image/5ed8ce85-dead-11ed-a233-00155d82e902")</f>
        <v>https://redcat-toys.ru/api/getInfo/image/5ed8ce85-dead-11ed-a233-00155d82e902</v>
      </c>
      <c r="T1535" s="4" t="s">
        <v>4676</v>
      </c>
      <c r="U1535" s="4" t="s">
        <v>32</v>
      </c>
      <c r="V1535" s="17" t="s">
        <v>33</v>
      </c>
    </row>
    <row r="1536" spans="1:22" ht="96.2" customHeight="1" outlineLevel="3" x14ac:dyDescent="0.2">
      <c r="A1536" s="23">
        <v>1004</v>
      </c>
      <c r="B1536" s="4" t="s">
        <v>4677</v>
      </c>
      <c r="C1536" s="4" t="s">
        <v>4678</v>
      </c>
      <c r="D1536" s="5" t="s">
        <v>4679</v>
      </c>
      <c r="E1536" s="6"/>
      <c r="F1536" s="7">
        <v>24</v>
      </c>
      <c r="G1536" s="7">
        <v>5</v>
      </c>
      <c r="H1536" s="8"/>
      <c r="I1536" s="3">
        <v>1</v>
      </c>
      <c r="J1536" s="9">
        <v>624.28571428571433</v>
      </c>
      <c r="K1536" s="10"/>
      <c r="L1536" s="11">
        <f t="shared" si="51"/>
        <v>0</v>
      </c>
      <c r="M1536" s="12">
        <f>0.638*K1536</f>
        <v>0</v>
      </c>
      <c r="N1536" s="18">
        <f>0.00655*K1536</f>
        <v>0</v>
      </c>
      <c r="O1536" s="14"/>
      <c r="P1536" s="15" t="s">
        <v>4680</v>
      </c>
      <c r="Q1536" s="15" t="s">
        <v>30</v>
      </c>
      <c r="R1536" s="16" t="s">
        <v>38</v>
      </c>
      <c r="S1536" s="4" t="str">
        <f>HYPERLINK("https://redcat-toys.ru/api/getInfo/image/a6d1a91a-4960-11ed-a216-ac1f6b442185")</f>
        <v>https://redcat-toys.ru/api/getInfo/image/a6d1a91a-4960-11ed-a216-ac1f6b442185</v>
      </c>
      <c r="T1536" s="4" t="s">
        <v>4681</v>
      </c>
      <c r="U1536" s="4" t="s">
        <v>32</v>
      </c>
      <c r="V1536" s="17" t="s">
        <v>33</v>
      </c>
    </row>
    <row r="1537" spans="1:22" ht="12" customHeight="1" outlineLevel="2" x14ac:dyDescent="0.2">
      <c r="A1537" s="28" t="s">
        <v>4682</v>
      </c>
      <c r="B1537" s="28"/>
      <c r="C1537" s="28"/>
    </row>
    <row r="1538" spans="1:22" ht="12" customHeight="1" outlineLevel="3" x14ac:dyDescent="0.2">
      <c r="A1538" s="29" t="s">
        <v>4683</v>
      </c>
      <c r="B1538" s="29"/>
      <c r="C1538" s="29"/>
    </row>
    <row r="1539" spans="1:22" ht="96.2" customHeight="1" outlineLevel="4" x14ac:dyDescent="0.2">
      <c r="A1539" s="23">
        <v>1005</v>
      </c>
      <c r="B1539" s="4" t="s">
        <v>4684</v>
      </c>
      <c r="C1539" s="4" t="s">
        <v>4685</v>
      </c>
      <c r="D1539" s="5" t="s">
        <v>4686</v>
      </c>
      <c r="E1539" s="6" t="s">
        <v>56</v>
      </c>
      <c r="F1539" s="7">
        <v>6</v>
      </c>
      <c r="G1539" s="7">
        <v>14</v>
      </c>
      <c r="H1539" s="8"/>
      <c r="I1539" s="3">
        <v>1</v>
      </c>
      <c r="J1539" s="21">
        <v>3100</v>
      </c>
      <c r="K1539" s="10"/>
      <c r="L1539" s="11">
        <f>J1539*K1539</f>
        <v>0</v>
      </c>
      <c r="M1539" s="12">
        <f>1.826*K1539</f>
        <v>0</v>
      </c>
      <c r="N1539" s="18">
        <f>0.02524*K1539</f>
        <v>0</v>
      </c>
      <c r="O1539" s="14"/>
      <c r="P1539" s="15" t="s">
        <v>4687</v>
      </c>
      <c r="Q1539" s="15" t="s">
        <v>30</v>
      </c>
      <c r="R1539" s="16" t="s">
        <v>38</v>
      </c>
      <c r="S1539" s="4" t="str">
        <f>HYPERLINK("https://redcat-toys.ru/api/getInfo/image/ceadeab4-98b4-11ee-a250-00155d82e908")</f>
        <v>https://redcat-toys.ru/api/getInfo/image/ceadeab4-98b4-11ee-a250-00155d82e908</v>
      </c>
      <c r="T1539" s="4" t="s">
        <v>4688</v>
      </c>
      <c r="U1539" s="4" t="s">
        <v>32</v>
      </c>
      <c r="V1539" s="17" t="s">
        <v>33</v>
      </c>
    </row>
    <row r="1540" spans="1:22" ht="12" customHeight="1" outlineLevel="3" x14ac:dyDescent="0.2">
      <c r="A1540" s="29" t="s">
        <v>4689</v>
      </c>
      <c r="B1540" s="29"/>
      <c r="C1540" s="29"/>
    </row>
    <row r="1541" spans="1:22" ht="96.2" customHeight="1" outlineLevel="4" x14ac:dyDescent="0.2">
      <c r="A1541" s="23">
        <v>1006</v>
      </c>
      <c r="B1541" s="4" t="s">
        <v>4690</v>
      </c>
      <c r="C1541" s="4" t="s">
        <v>4691</v>
      </c>
      <c r="D1541" s="5" t="s">
        <v>4692</v>
      </c>
      <c r="E1541" s="6"/>
      <c r="F1541" s="7">
        <v>18</v>
      </c>
      <c r="G1541" s="7">
        <v>1</v>
      </c>
      <c r="H1541" s="8"/>
      <c r="I1541" s="3">
        <v>1</v>
      </c>
      <c r="J1541" s="9">
        <v>1028.5714285714287</v>
      </c>
      <c r="K1541" s="10"/>
      <c r="L1541" s="11">
        <f>J1541*K1541</f>
        <v>0</v>
      </c>
      <c r="M1541" s="12">
        <f>0.623*K1541</f>
        <v>0</v>
      </c>
      <c r="N1541" s="18">
        <f>0.00869*K1541</f>
        <v>0</v>
      </c>
      <c r="O1541" s="14"/>
      <c r="P1541" s="15" t="s">
        <v>4693</v>
      </c>
      <c r="Q1541" s="15" t="s">
        <v>30</v>
      </c>
      <c r="R1541" s="16"/>
      <c r="S1541" s="4" t="str">
        <f>HYPERLINK("https://redcat-toys.ru/api/getInfo/image/ad13ad1e-98b7-11ee-a250-00155d82e908")</f>
        <v>https://redcat-toys.ru/api/getInfo/image/ad13ad1e-98b7-11ee-a250-00155d82e908</v>
      </c>
      <c r="T1541" s="4" t="s">
        <v>4694</v>
      </c>
      <c r="U1541" s="4" t="s">
        <v>32</v>
      </c>
      <c r="V1541" s="17" t="s">
        <v>33</v>
      </c>
    </row>
    <row r="1542" spans="1:22" ht="12" customHeight="1" outlineLevel="2" x14ac:dyDescent="0.2">
      <c r="A1542" s="28" t="s">
        <v>4695</v>
      </c>
      <c r="B1542" s="28"/>
      <c r="C1542" s="28"/>
    </row>
    <row r="1543" spans="1:22" ht="96.2" customHeight="1" outlineLevel="3" x14ac:dyDescent="0.2">
      <c r="A1543" s="23">
        <v>1007</v>
      </c>
      <c r="B1543" s="4" t="s">
        <v>4696</v>
      </c>
      <c r="C1543" s="4" t="s">
        <v>4697</v>
      </c>
      <c r="D1543" s="5" t="s">
        <v>4698</v>
      </c>
      <c r="E1543" s="6" t="s">
        <v>56</v>
      </c>
      <c r="F1543" s="7">
        <v>90</v>
      </c>
      <c r="G1543" s="7">
        <v>352</v>
      </c>
      <c r="H1543" s="8"/>
      <c r="I1543" s="3">
        <v>3</v>
      </c>
      <c r="J1543" s="9">
        <v>142.85714285714286</v>
      </c>
      <c r="K1543" s="10"/>
      <c r="L1543" s="11">
        <f>J1543*K1543</f>
        <v>0</v>
      </c>
      <c r="M1543" s="12">
        <f>0.113*K1543</f>
        <v>0</v>
      </c>
      <c r="N1543" s="18">
        <f>0.00102*K1543</f>
        <v>0</v>
      </c>
      <c r="O1543" s="14"/>
      <c r="P1543" s="15" t="s">
        <v>4699</v>
      </c>
      <c r="Q1543" s="15" t="s">
        <v>30</v>
      </c>
      <c r="R1543" s="16" t="s">
        <v>38</v>
      </c>
      <c r="S1543" s="4" t="str">
        <f>HYPERLINK("https://redcat-toys.ru/api/getInfo/image/09bb77bd-1993-11ee-a23b-00155d82e902")</f>
        <v>https://redcat-toys.ru/api/getInfo/image/09bb77bd-1993-11ee-a23b-00155d82e902</v>
      </c>
      <c r="T1543" s="4" t="s">
        <v>4700</v>
      </c>
      <c r="U1543" s="4" t="s">
        <v>32</v>
      </c>
      <c r="V1543" s="17" t="s">
        <v>33</v>
      </c>
    </row>
    <row r="1544" spans="1:22" ht="96.2" customHeight="1" outlineLevel="3" x14ac:dyDescent="0.2">
      <c r="A1544" s="23">
        <v>1008</v>
      </c>
      <c r="B1544" s="4" t="s">
        <v>4696</v>
      </c>
      <c r="C1544" s="4" t="s">
        <v>4697</v>
      </c>
      <c r="D1544" s="5" t="s">
        <v>4698</v>
      </c>
      <c r="E1544" s="6" t="s">
        <v>56</v>
      </c>
      <c r="F1544" s="7">
        <v>180</v>
      </c>
      <c r="G1544" s="7">
        <v>352</v>
      </c>
      <c r="H1544" s="8"/>
      <c r="I1544" s="3">
        <v>3</v>
      </c>
      <c r="J1544" s="9">
        <v>142.85714285714286</v>
      </c>
      <c r="K1544" s="10"/>
      <c r="L1544" s="11">
        <f>J1544*K1544</f>
        <v>0</v>
      </c>
      <c r="M1544" s="12">
        <f>0.113*K1544</f>
        <v>0</v>
      </c>
      <c r="N1544" s="18">
        <f>0.00102*K1544</f>
        <v>0</v>
      </c>
      <c r="O1544" s="14"/>
      <c r="P1544" s="15" t="s">
        <v>4699</v>
      </c>
      <c r="Q1544" s="15" t="s">
        <v>30</v>
      </c>
      <c r="R1544" s="16" t="s">
        <v>38</v>
      </c>
      <c r="S1544" s="4" t="str">
        <f>HYPERLINK("https://redcat-toys.ru/api/getInfo/image/09bb77bd-1993-11ee-a23b-00155d82e902")</f>
        <v>https://redcat-toys.ru/api/getInfo/image/09bb77bd-1993-11ee-a23b-00155d82e902</v>
      </c>
      <c r="T1544" s="4" t="s">
        <v>4700</v>
      </c>
      <c r="U1544" s="4" t="s">
        <v>32</v>
      </c>
      <c r="V1544" s="17" t="s">
        <v>33</v>
      </c>
    </row>
    <row r="1545" spans="1:22" ht="96.2" customHeight="1" outlineLevel="3" x14ac:dyDescent="0.2">
      <c r="A1545" s="23">
        <v>1009</v>
      </c>
      <c r="B1545" s="4" t="s">
        <v>4701</v>
      </c>
      <c r="C1545" s="4" t="s">
        <v>4702</v>
      </c>
      <c r="D1545" s="5" t="s">
        <v>4703</v>
      </c>
      <c r="E1545" s="6" t="s">
        <v>56</v>
      </c>
      <c r="F1545" s="7">
        <v>20</v>
      </c>
      <c r="G1545" s="7">
        <v>96</v>
      </c>
      <c r="H1545" s="8"/>
      <c r="I1545" s="3">
        <v>1</v>
      </c>
      <c r="J1545" s="9">
        <v>1214.2857142857144</v>
      </c>
      <c r="K1545" s="10"/>
      <c r="L1545" s="11">
        <f>J1545*K1545</f>
        <v>0</v>
      </c>
      <c r="M1545" s="12">
        <f>0.984*K1545</f>
        <v>0</v>
      </c>
      <c r="N1545" s="18">
        <f>0.01298*K1545</f>
        <v>0</v>
      </c>
      <c r="O1545" s="14"/>
      <c r="P1545" s="15" t="s">
        <v>4704</v>
      </c>
      <c r="Q1545" s="15" t="s">
        <v>30</v>
      </c>
      <c r="R1545" s="16" t="s">
        <v>38</v>
      </c>
      <c r="S1545" s="4" t="str">
        <f>HYPERLINK("https://redcat-toys.ru/api/getInfo/image/7e799d1e-1993-11ee-a23b-00155d82e902")</f>
        <v>https://redcat-toys.ru/api/getInfo/image/7e799d1e-1993-11ee-a23b-00155d82e902</v>
      </c>
      <c r="T1545" s="4" t="s">
        <v>4705</v>
      </c>
      <c r="U1545" s="4" t="s">
        <v>32</v>
      </c>
      <c r="V1545" s="17" t="s">
        <v>33</v>
      </c>
    </row>
    <row r="1546" spans="1:22" ht="12" customHeight="1" outlineLevel="2" x14ac:dyDescent="0.2">
      <c r="A1546" s="28" t="s">
        <v>4706</v>
      </c>
      <c r="B1546" s="28"/>
      <c r="C1546" s="28"/>
    </row>
    <row r="1547" spans="1:22" ht="96.2" customHeight="1" outlineLevel="3" x14ac:dyDescent="0.2">
      <c r="A1547" s="23">
        <v>1010</v>
      </c>
      <c r="B1547" s="4" t="s">
        <v>4707</v>
      </c>
      <c r="C1547" s="4" t="s">
        <v>4708</v>
      </c>
      <c r="D1547" s="5" t="s">
        <v>4709</v>
      </c>
      <c r="E1547" s="6" t="s">
        <v>56</v>
      </c>
      <c r="F1547" s="7">
        <v>8</v>
      </c>
      <c r="G1547" s="7">
        <v>14</v>
      </c>
      <c r="H1547" s="8"/>
      <c r="I1547" s="3">
        <v>1</v>
      </c>
      <c r="J1547" s="9">
        <v>714.28571428571433</v>
      </c>
      <c r="K1547" s="10"/>
      <c r="L1547" s="11">
        <f t="shared" ref="L1547:L1556" si="52">J1547*K1547</f>
        <v>0</v>
      </c>
      <c r="M1547" s="12">
        <f>0.316*K1547</f>
        <v>0</v>
      </c>
      <c r="N1547" s="13">
        <f>0.0037*K1547</f>
        <v>0</v>
      </c>
      <c r="O1547" s="14"/>
      <c r="P1547" s="15" t="s">
        <v>4710</v>
      </c>
      <c r="Q1547" s="15" t="s">
        <v>30</v>
      </c>
      <c r="R1547" s="16" t="s">
        <v>38</v>
      </c>
      <c r="S1547" s="4" t="str">
        <f>HYPERLINK("https://redcat-toys.ru/api/getInfo/image/a890267b-6015-11ed-a229-00155d82e902")</f>
        <v>https://redcat-toys.ru/api/getInfo/image/a890267b-6015-11ed-a229-00155d82e902</v>
      </c>
      <c r="T1547" s="4" t="s">
        <v>4711</v>
      </c>
      <c r="U1547" s="4" t="s">
        <v>32</v>
      </c>
      <c r="V1547" s="17" t="s">
        <v>33</v>
      </c>
    </row>
    <row r="1548" spans="1:22" ht="96.2" customHeight="1" outlineLevel="3" x14ac:dyDescent="0.2">
      <c r="A1548" s="23">
        <v>1011</v>
      </c>
      <c r="B1548" s="4" t="s">
        <v>4707</v>
      </c>
      <c r="C1548" s="4" t="s">
        <v>4708</v>
      </c>
      <c r="D1548" s="5" t="s">
        <v>4709</v>
      </c>
      <c r="E1548" s="6" t="s">
        <v>56</v>
      </c>
      <c r="F1548" s="7">
        <v>24</v>
      </c>
      <c r="G1548" s="7">
        <v>14</v>
      </c>
      <c r="H1548" s="8"/>
      <c r="I1548" s="3">
        <v>1</v>
      </c>
      <c r="J1548" s="9">
        <v>714.28571428571433</v>
      </c>
      <c r="K1548" s="10"/>
      <c r="L1548" s="11">
        <f t="shared" si="52"/>
        <v>0</v>
      </c>
      <c r="M1548" s="12">
        <f>0.316*K1548</f>
        <v>0</v>
      </c>
      <c r="N1548" s="13">
        <f>0.0037*K1548</f>
        <v>0</v>
      </c>
      <c r="O1548" s="14"/>
      <c r="P1548" s="15" t="s">
        <v>4710</v>
      </c>
      <c r="Q1548" s="15" t="s">
        <v>30</v>
      </c>
      <c r="R1548" s="16" t="s">
        <v>38</v>
      </c>
      <c r="S1548" s="4" t="str">
        <f>HYPERLINK("https://redcat-toys.ru/api/getInfo/image/a890267b-6015-11ed-a229-00155d82e902")</f>
        <v>https://redcat-toys.ru/api/getInfo/image/a890267b-6015-11ed-a229-00155d82e902</v>
      </c>
      <c r="T1548" s="4" t="s">
        <v>4711</v>
      </c>
      <c r="U1548" s="4" t="s">
        <v>32</v>
      </c>
      <c r="V1548" s="17" t="s">
        <v>33</v>
      </c>
    </row>
    <row r="1549" spans="1:22" ht="96.2" customHeight="1" outlineLevel="3" x14ac:dyDescent="0.2">
      <c r="A1549" s="23">
        <v>1012</v>
      </c>
      <c r="B1549" s="4" t="s">
        <v>4712</v>
      </c>
      <c r="C1549" s="4" t="s">
        <v>4713</v>
      </c>
      <c r="D1549" s="5" t="s">
        <v>4714</v>
      </c>
      <c r="E1549" s="6" t="s">
        <v>56</v>
      </c>
      <c r="F1549" s="7">
        <v>8</v>
      </c>
      <c r="G1549" s="7">
        <v>49</v>
      </c>
      <c r="H1549" s="8"/>
      <c r="I1549" s="3">
        <v>1</v>
      </c>
      <c r="J1549" s="9">
        <v>714.28571428571433</v>
      </c>
      <c r="K1549" s="10"/>
      <c r="L1549" s="11">
        <f t="shared" si="52"/>
        <v>0</v>
      </c>
      <c r="M1549" s="19">
        <f>0.32*K1549</f>
        <v>0</v>
      </c>
      <c r="N1549" s="13">
        <f>0.0037*K1549</f>
        <v>0</v>
      </c>
      <c r="O1549" s="14"/>
      <c r="P1549" s="15" t="s">
        <v>4715</v>
      </c>
      <c r="Q1549" s="15" t="s">
        <v>30</v>
      </c>
      <c r="R1549" s="16" t="s">
        <v>38</v>
      </c>
      <c r="S1549" s="4" t="str">
        <f>HYPERLINK("https://redcat-toys.ru/api/getInfo/image/d52ee2a7-6015-11ed-a229-00155d82e902")</f>
        <v>https://redcat-toys.ru/api/getInfo/image/d52ee2a7-6015-11ed-a229-00155d82e902</v>
      </c>
      <c r="T1549" s="4" t="s">
        <v>4711</v>
      </c>
      <c r="U1549" s="4" t="s">
        <v>32</v>
      </c>
      <c r="V1549" s="17" t="s">
        <v>33</v>
      </c>
    </row>
    <row r="1550" spans="1:22" ht="96.2" customHeight="1" outlineLevel="3" x14ac:dyDescent="0.2">
      <c r="A1550" s="23">
        <v>1013</v>
      </c>
      <c r="B1550" s="4" t="s">
        <v>4712</v>
      </c>
      <c r="C1550" s="4" t="s">
        <v>4713</v>
      </c>
      <c r="D1550" s="5" t="s">
        <v>4714</v>
      </c>
      <c r="E1550" s="6" t="s">
        <v>56</v>
      </c>
      <c r="F1550" s="7">
        <v>24</v>
      </c>
      <c r="G1550" s="7">
        <v>49</v>
      </c>
      <c r="H1550" s="8"/>
      <c r="I1550" s="3">
        <v>1</v>
      </c>
      <c r="J1550" s="9">
        <v>714.28571428571433</v>
      </c>
      <c r="K1550" s="10"/>
      <c r="L1550" s="11">
        <f t="shared" si="52"/>
        <v>0</v>
      </c>
      <c r="M1550" s="19">
        <f>0.32*K1550</f>
        <v>0</v>
      </c>
      <c r="N1550" s="13">
        <f>0.0037*K1550</f>
        <v>0</v>
      </c>
      <c r="O1550" s="14"/>
      <c r="P1550" s="15" t="s">
        <v>4715</v>
      </c>
      <c r="Q1550" s="15" t="s">
        <v>30</v>
      </c>
      <c r="R1550" s="16" t="s">
        <v>38</v>
      </c>
      <c r="S1550" s="4" t="str">
        <f>HYPERLINK("https://redcat-toys.ru/api/getInfo/image/d52ee2a7-6015-11ed-a229-00155d82e902")</f>
        <v>https://redcat-toys.ru/api/getInfo/image/d52ee2a7-6015-11ed-a229-00155d82e902</v>
      </c>
      <c r="T1550" s="4" t="s">
        <v>4711</v>
      </c>
      <c r="U1550" s="4" t="s">
        <v>32</v>
      </c>
      <c r="V1550" s="17" t="s">
        <v>33</v>
      </c>
    </row>
    <row r="1551" spans="1:22" ht="96.2" customHeight="1" outlineLevel="3" x14ac:dyDescent="0.2">
      <c r="A1551" s="23">
        <v>1014</v>
      </c>
      <c r="B1551" s="4" t="s">
        <v>4716</v>
      </c>
      <c r="C1551" s="4" t="s">
        <v>4717</v>
      </c>
      <c r="D1551" s="5" t="s">
        <v>4718</v>
      </c>
      <c r="E1551" s="6" t="s">
        <v>56</v>
      </c>
      <c r="F1551" s="7">
        <v>360</v>
      </c>
      <c r="G1551" s="7">
        <v>62</v>
      </c>
      <c r="H1551" s="8"/>
      <c r="I1551" s="3">
        <v>2</v>
      </c>
      <c r="J1551" s="9">
        <v>200</v>
      </c>
      <c r="K1551" s="10"/>
      <c r="L1551" s="11">
        <f t="shared" si="52"/>
        <v>0</v>
      </c>
      <c r="M1551" s="12">
        <f>0.041*K1551</f>
        <v>0</v>
      </c>
      <c r="N1551" s="18">
        <f>0.00034*K1551</f>
        <v>0</v>
      </c>
      <c r="O1551" s="14"/>
      <c r="P1551" s="15" t="s">
        <v>4719</v>
      </c>
      <c r="Q1551" s="15" t="s">
        <v>30</v>
      </c>
      <c r="R1551" s="16" t="s">
        <v>38</v>
      </c>
      <c r="S1551" s="4" t="str">
        <f>HYPERLINK("https://redcat-toys.ru/api/getInfo/image/24dd0c66-6015-11ed-a229-00155d82e902")</f>
        <v>https://redcat-toys.ru/api/getInfo/image/24dd0c66-6015-11ed-a229-00155d82e902</v>
      </c>
      <c r="T1551" s="4" t="s">
        <v>4720</v>
      </c>
      <c r="U1551" s="4" t="s">
        <v>32</v>
      </c>
      <c r="V1551" s="17" t="s">
        <v>33</v>
      </c>
    </row>
    <row r="1552" spans="1:22" ht="96.2" customHeight="1" outlineLevel="3" x14ac:dyDescent="0.2">
      <c r="A1552" s="23">
        <v>1015</v>
      </c>
      <c r="B1552" s="4" t="s">
        <v>4716</v>
      </c>
      <c r="C1552" s="4" t="s">
        <v>4717</v>
      </c>
      <c r="D1552" s="5" t="s">
        <v>4718</v>
      </c>
      <c r="E1552" s="6" t="s">
        <v>56</v>
      </c>
      <c r="F1552" s="7">
        <v>720</v>
      </c>
      <c r="G1552" s="7">
        <v>62</v>
      </c>
      <c r="H1552" s="8"/>
      <c r="I1552" s="3">
        <v>2</v>
      </c>
      <c r="J1552" s="9">
        <v>200</v>
      </c>
      <c r="K1552" s="10"/>
      <c r="L1552" s="11">
        <f t="shared" si="52"/>
        <v>0</v>
      </c>
      <c r="M1552" s="12">
        <f>0.041*K1552</f>
        <v>0</v>
      </c>
      <c r="N1552" s="18">
        <f>0.00034*K1552</f>
        <v>0</v>
      </c>
      <c r="O1552" s="14"/>
      <c r="P1552" s="15" t="s">
        <v>4719</v>
      </c>
      <c r="Q1552" s="15" t="s">
        <v>30</v>
      </c>
      <c r="R1552" s="16" t="s">
        <v>38</v>
      </c>
      <c r="S1552" s="4" t="str">
        <f>HYPERLINK("https://redcat-toys.ru/api/getInfo/image/24dd0c66-6015-11ed-a229-00155d82e902")</f>
        <v>https://redcat-toys.ru/api/getInfo/image/24dd0c66-6015-11ed-a229-00155d82e902</v>
      </c>
      <c r="T1552" s="4" t="s">
        <v>4720</v>
      </c>
      <c r="U1552" s="4" t="s">
        <v>32</v>
      </c>
      <c r="V1552" s="17" t="s">
        <v>33</v>
      </c>
    </row>
    <row r="1553" spans="1:22" ht="96.2" customHeight="1" outlineLevel="3" x14ac:dyDescent="0.2">
      <c r="A1553" s="23">
        <v>1016</v>
      </c>
      <c r="B1553" s="4" t="s">
        <v>4721</v>
      </c>
      <c r="C1553" s="4" t="s">
        <v>4722</v>
      </c>
      <c r="D1553" s="5" t="s">
        <v>4723</v>
      </c>
      <c r="E1553" s="6" t="s">
        <v>56</v>
      </c>
      <c r="F1553" s="7">
        <v>180</v>
      </c>
      <c r="G1553" s="7">
        <v>213</v>
      </c>
      <c r="H1553" s="8"/>
      <c r="I1553" s="3">
        <v>1</v>
      </c>
      <c r="J1553" s="9">
        <v>357.14285714285717</v>
      </c>
      <c r="K1553" s="10"/>
      <c r="L1553" s="11">
        <f t="shared" si="52"/>
        <v>0</v>
      </c>
      <c r="M1553" s="12">
        <f>0.091*K1553</f>
        <v>0</v>
      </c>
      <c r="N1553" s="13">
        <f>0.0001*K1553</f>
        <v>0</v>
      </c>
      <c r="O1553" s="14"/>
      <c r="P1553" s="15" t="s">
        <v>4724</v>
      </c>
      <c r="Q1553" s="15" t="s">
        <v>30</v>
      </c>
      <c r="R1553" s="16" t="s">
        <v>38</v>
      </c>
      <c r="S1553" s="4" t="str">
        <f>HYPERLINK("https://redcat-toys.ru/api/getInfo/image/4e5d193b-6015-11ed-a229-00155d82e902")</f>
        <v>https://redcat-toys.ru/api/getInfo/image/4e5d193b-6015-11ed-a229-00155d82e902</v>
      </c>
      <c r="T1553" s="4" t="s">
        <v>4725</v>
      </c>
      <c r="U1553" s="4" t="s">
        <v>32</v>
      </c>
      <c r="V1553" s="17" t="s">
        <v>33</v>
      </c>
    </row>
    <row r="1554" spans="1:22" ht="96.2" customHeight="1" outlineLevel="3" x14ac:dyDescent="0.2">
      <c r="A1554" s="23">
        <v>1017</v>
      </c>
      <c r="B1554" s="4" t="s">
        <v>4721</v>
      </c>
      <c r="C1554" s="4" t="s">
        <v>4722</v>
      </c>
      <c r="D1554" s="5" t="s">
        <v>4723</v>
      </c>
      <c r="E1554" s="6" t="s">
        <v>56</v>
      </c>
      <c r="F1554" s="7">
        <v>360</v>
      </c>
      <c r="G1554" s="7">
        <v>213</v>
      </c>
      <c r="H1554" s="8"/>
      <c r="I1554" s="3">
        <v>1</v>
      </c>
      <c r="J1554" s="9">
        <v>357.14285714285717</v>
      </c>
      <c r="K1554" s="10"/>
      <c r="L1554" s="11">
        <f t="shared" si="52"/>
        <v>0</v>
      </c>
      <c r="M1554" s="12">
        <f>0.091*K1554</f>
        <v>0</v>
      </c>
      <c r="N1554" s="13">
        <f>0.0001*K1554</f>
        <v>0</v>
      </c>
      <c r="O1554" s="14"/>
      <c r="P1554" s="15" t="s">
        <v>4724</v>
      </c>
      <c r="Q1554" s="15" t="s">
        <v>30</v>
      </c>
      <c r="R1554" s="16" t="s">
        <v>38</v>
      </c>
      <c r="S1554" s="4" t="str">
        <f>HYPERLINK("https://redcat-toys.ru/api/getInfo/image/4e5d193b-6015-11ed-a229-00155d82e902")</f>
        <v>https://redcat-toys.ru/api/getInfo/image/4e5d193b-6015-11ed-a229-00155d82e902</v>
      </c>
      <c r="T1554" s="4" t="s">
        <v>4725</v>
      </c>
      <c r="U1554" s="4" t="s">
        <v>32</v>
      </c>
      <c r="V1554" s="17" t="s">
        <v>33</v>
      </c>
    </row>
    <row r="1555" spans="1:22" ht="96.2" customHeight="1" outlineLevel="3" x14ac:dyDescent="0.2">
      <c r="A1555" s="23">
        <v>1018</v>
      </c>
      <c r="B1555" s="4" t="s">
        <v>4726</v>
      </c>
      <c r="C1555" s="4" t="s">
        <v>4727</v>
      </c>
      <c r="D1555" s="5" t="s">
        <v>4728</v>
      </c>
      <c r="E1555" s="6" t="s">
        <v>56</v>
      </c>
      <c r="F1555" s="7">
        <v>60</v>
      </c>
      <c r="G1555" s="7">
        <v>11</v>
      </c>
      <c r="H1555" s="8"/>
      <c r="I1555" s="3">
        <v>1</v>
      </c>
      <c r="J1555" s="9">
        <v>571.42857142857144</v>
      </c>
      <c r="K1555" s="10"/>
      <c r="L1555" s="11">
        <f t="shared" si="52"/>
        <v>0</v>
      </c>
      <c r="M1555" s="12">
        <f>0.248*K1555</f>
        <v>0</v>
      </c>
      <c r="N1555" s="18">
        <f>0.00292*K1555</f>
        <v>0</v>
      </c>
      <c r="O1555" s="14"/>
      <c r="P1555" s="15" t="s">
        <v>4729</v>
      </c>
      <c r="Q1555" s="15" t="s">
        <v>30</v>
      </c>
      <c r="R1555" s="16" t="s">
        <v>38</v>
      </c>
      <c r="S1555" s="4" t="str">
        <f>HYPERLINK("https://redcat-toys.ru/api/getInfo/image/9e59d71c-6014-11ed-a229-00155d82e902")</f>
        <v>https://redcat-toys.ru/api/getInfo/image/9e59d71c-6014-11ed-a229-00155d82e902</v>
      </c>
      <c r="T1555" s="4" t="s">
        <v>4730</v>
      </c>
      <c r="U1555" s="4" t="s">
        <v>32</v>
      </c>
      <c r="V1555" s="17" t="s">
        <v>33</v>
      </c>
    </row>
    <row r="1556" spans="1:22" ht="96.2" customHeight="1" outlineLevel="3" x14ac:dyDescent="0.2">
      <c r="A1556" s="23">
        <v>1019</v>
      </c>
      <c r="B1556" s="4" t="s">
        <v>4726</v>
      </c>
      <c r="C1556" s="4" t="s">
        <v>4727</v>
      </c>
      <c r="D1556" s="5" t="s">
        <v>4728</v>
      </c>
      <c r="E1556" s="6" t="s">
        <v>56</v>
      </c>
      <c r="F1556" s="7">
        <v>120</v>
      </c>
      <c r="G1556" s="7">
        <v>11</v>
      </c>
      <c r="H1556" s="8"/>
      <c r="I1556" s="3">
        <v>1</v>
      </c>
      <c r="J1556" s="9">
        <v>571.42857142857144</v>
      </c>
      <c r="K1556" s="10"/>
      <c r="L1556" s="11">
        <f t="shared" si="52"/>
        <v>0</v>
      </c>
      <c r="M1556" s="12">
        <f>0.248*K1556</f>
        <v>0</v>
      </c>
      <c r="N1556" s="18">
        <f>0.00292*K1556</f>
        <v>0</v>
      </c>
      <c r="O1556" s="14"/>
      <c r="P1556" s="15" t="s">
        <v>4729</v>
      </c>
      <c r="Q1556" s="15" t="s">
        <v>30</v>
      </c>
      <c r="R1556" s="16" t="s">
        <v>38</v>
      </c>
      <c r="S1556" s="4" t="str">
        <f>HYPERLINK("https://redcat-toys.ru/api/getInfo/image/9e59d71c-6014-11ed-a229-00155d82e902")</f>
        <v>https://redcat-toys.ru/api/getInfo/image/9e59d71c-6014-11ed-a229-00155d82e902</v>
      </c>
      <c r="T1556" s="4" t="s">
        <v>4730</v>
      </c>
      <c r="U1556" s="4" t="s">
        <v>32</v>
      </c>
      <c r="V1556" s="17" t="s">
        <v>33</v>
      </c>
    </row>
    <row r="1557" spans="1:22" ht="12" customHeight="1" outlineLevel="2" x14ac:dyDescent="0.2">
      <c r="A1557" s="28" t="s">
        <v>4731</v>
      </c>
      <c r="B1557" s="28"/>
      <c r="C1557" s="28"/>
    </row>
    <row r="1558" spans="1:22" ht="96.2" customHeight="1" outlineLevel="3" x14ac:dyDescent="0.2">
      <c r="A1558" s="23">
        <v>1020</v>
      </c>
      <c r="B1558" s="4" t="s">
        <v>4732</v>
      </c>
      <c r="C1558" s="4" t="s">
        <v>4733</v>
      </c>
      <c r="D1558" s="5" t="s">
        <v>4734</v>
      </c>
      <c r="E1558" s="6" t="s">
        <v>56</v>
      </c>
      <c r="F1558" s="7">
        <v>12</v>
      </c>
      <c r="G1558" s="7">
        <v>12</v>
      </c>
      <c r="H1558" s="8"/>
      <c r="I1558" s="3">
        <v>1</v>
      </c>
      <c r="J1558" s="9">
        <v>1414.2857142857144</v>
      </c>
      <c r="K1558" s="10"/>
      <c r="L1558" s="11">
        <f>J1558*K1558</f>
        <v>0</v>
      </c>
      <c r="M1558" s="12">
        <f>1.185*K1558</f>
        <v>0</v>
      </c>
      <c r="N1558" s="18">
        <f>0.00629*K1558</f>
        <v>0</v>
      </c>
      <c r="O1558" s="14"/>
      <c r="P1558" s="15" t="s">
        <v>4735</v>
      </c>
      <c r="Q1558" s="15" t="s">
        <v>30</v>
      </c>
      <c r="R1558" s="16" t="s">
        <v>38</v>
      </c>
      <c r="S1558" s="4" t="str">
        <f>HYPERLINK("https://redcat-toys.ru/api/getInfo/image/8f3b8828-0399-11ef-a25d-00155d82e908")</f>
        <v>https://redcat-toys.ru/api/getInfo/image/8f3b8828-0399-11ef-a25d-00155d82e908</v>
      </c>
      <c r="T1558" s="4" t="s">
        <v>4736</v>
      </c>
      <c r="U1558" s="4" t="s">
        <v>32</v>
      </c>
      <c r="V1558" s="17" t="s">
        <v>33</v>
      </c>
    </row>
    <row r="1559" spans="1:22" ht="96.2" customHeight="1" outlineLevel="3" x14ac:dyDescent="0.2">
      <c r="A1559" s="23">
        <v>1021</v>
      </c>
      <c r="B1559" s="4" t="s">
        <v>4737</v>
      </c>
      <c r="C1559" s="4" t="s">
        <v>4738</v>
      </c>
      <c r="D1559" s="5" t="s">
        <v>4739</v>
      </c>
      <c r="E1559" s="6" t="s">
        <v>56</v>
      </c>
      <c r="F1559" s="7">
        <v>16</v>
      </c>
      <c r="G1559" s="7">
        <v>89</v>
      </c>
      <c r="H1559" s="8"/>
      <c r="I1559" s="3">
        <v>1</v>
      </c>
      <c r="J1559" s="9">
        <v>1100</v>
      </c>
      <c r="K1559" s="10"/>
      <c r="L1559" s="11">
        <f>J1559*K1559</f>
        <v>0</v>
      </c>
      <c r="M1559" s="12">
        <f>0.953*K1559</f>
        <v>0</v>
      </c>
      <c r="N1559" s="18">
        <f>0.00892*K1559</f>
        <v>0</v>
      </c>
      <c r="O1559" s="14"/>
      <c r="P1559" s="15" t="s">
        <v>4740</v>
      </c>
      <c r="Q1559" s="15" t="s">
        <v>30</v>
      </c>
      <c r="R1559" s="16" t="s">
        <v>38</v>
      </c>
      <c r="S1559" s="4" t="str">
        <f>HYPERLINK("https://redcat-toys.ru/api/getInfo/image/9592a006-039b-11ef-a25d-00155d82e908")</f>
        <v>https://redcat-toys.ru/api/getInfo/image/9592a006-039b-11ef-a25d-00155d82e908</v>
      </c>
      <c r="T1559" s="4" t="s">
        <v>4741</v>
      </c>
      <c r="U1559" s="4" t="s">
        <v>32</v>
      </c>
      <c r="V1559" s="17" t="s">
        <v>33</v>
      </c>
    </row>
    <row r="1560" spans="1:22" ht="96.2" customHeight="1" outlineLevel="3" x14ac:dyDescent="0.2">
      <c r="A1560" s="23">
        <v>1022</v>
      </c>
      <c r="B1560" s="4" t="s">
        <v>4742</v>
      </c>
      <c r="C1560" s="4" t="s">
        <v>4743</v>
      </c>
      <c r="D1560" s="5" t="s">
        <v>4744</v>
      </c>
      <c r="E1560" s="6" t="s">
        <v>56</v>
      </c>
      <c r="F1560" s="7">
        <v>6</v>
      </c>
      <c r="G1560" s="7">
        <v>43</v>
      </c>
      <c r="H1560" s="8"/>
      <c r="I1560" s="3">
        <v>1</v>
      </c>
      <c r="J1560" s="21">
        <v>1928.5714285714287</v>
      </c>
      <c r="K1560" s="10"/>
      <c r="L1560" s="11">
        <f>J1560*K1560</f>
        <v>0</v>
      </c>
      <c r="M1560" s="12">
        <f>2.052*K1560</f>
        <v>0</v>
      </c>
      <c r="N1560" s="18">
        <f>0.01992*K1560</f>
        <v>0</v>
      </c>
      <c r="O1560" s="14"/>
      <c r="P1560" s="15" t="s">
        <v>4745</v>
      </c>
      <c r="Q1560" s="15" t="s">
        <v>30</v>
      </c>
      <c r="R1560" s="16" t="s">
        <v>38</v>
      </c>
      <c r="S1560" s="4" t="str">
        <f>HYPERLINK("https://redcat-toys.ru/api/getInfo/image/395ee236-039b-11ef-a25d-00155d82e908")</f>
        <v>https://redcat-toys.ru/api/getInfo/image/395ee236-039b-11ef-a25d-00155d82e908</v>
      </c>
      <c r="T1560" s="4" t="s">
        <v>4746</v>
      </c>
      <c r="U1560" s="4" t="s">
        <v>32</v>
      </c>
      <c r="V1560" s="17" t="s">
        <v>33</v>
      </c>
    </row>
    <row r="1561" spans="1:22" ht="96.2" customHeight="1" outlineLevel="3" x14ac:dyDescent="0.2">
      <c r="A1561" s="23">
        <v>1023</v>
      </c>
      <c r="B1561" s="4" t="s">
        <v>4747</v>
      </c>
      <c r="C1561" s="4" t="s">
        <v>4748</v>
      </c>
      <c r="D1561" s="5" t="s">
        <v>4749</v>
      </c>
      <c r="E1561" s="6" t="s">
        <v>56</v>
      </c>
      <c r="F1561" s="7">
        <v>8</v>
      </c>
      <c r="G1561" s="7">
        <v>49</v>
      </c>
      <c r="H1561" s="8"/>
      <c r="I1561" s="3">
        <v>1</v>
      </c>
      <c r="J1561" s="21">
        <v>2071.4285714285716</v>
      </c>
      <c r="K1561" s="10"/>
      <c r="L1561" s="11">
        <f>J1561*K1561</f>
        <v>0</v>
      </c>
      <c r="M1561" s="12">
        <f>1.772*K1561</f>
        <v>0</v>
      </c>
      <c r="N1561" s="18">
        <f>0.01302*K1561</f>
        <v>0</v>
      </c>
      <c r="O1561" s="14"/>
      <c r="P1561" s="15" t="s">
        <v>4750</v>
      </c>
      <c r="Q1561" s="15" t="s">
        <v>30</v>
      </c>
      <c r="R1561" s="16" t="s">
        <v>38</v>
      </c>
      <c r="S1561" s="4" t="str">
        <f>HYPERLINK("https://redcat-toys.ru/api/getInfo/image/ad3d8346-0397-11ef-a25d-00155d82e908")</f>
        <v>https://redcat-toys.ru/api/getInfo/image/ad3d8346-0397-11ef-a25d-00155d82e908</v>
      </c>
      <c r="T1561" s="4" t="s">
        <v>4751</v>
      </c>
      <c r="U1561" s="4" t="s">
        <v>32</v>
      </c>
      <c r="V1561" s="17" t="s">
        <v>33</v>
      </c>
    </row>
    <row r="1562" spans="1:22" ht="96.2" customHeight="1" outlineLevel="3" x14ac:dyDescent="0.2">
      <c r="A1562" s="23">
        <v>1024</v>
      </c>
      <c r="B1562" s="4" t="s">
        <v>4752</v>
      </c>
      <c r="C1562" s="4" t="s">
        <v>4753</v>
      </c>
      <c r="D1562" s="5" t="s">
        <v>4754</v>
      </c>
      <c r="E1562" s="6" t="s">
        <v>56</v>
      </c>
      <c r="F1562" s="7">
        <v>6</v>
      </c>
      <c r="G1562" s="7">
        <v>56</v>
      </c>
      <c r="H1562" s="8"/>
      <c r="I1562" s="3">
        <v>1</v>
      </c>
      <c r="J1562" s="21">
        <v>2500</v>
      </c>
      <c r="K1562" s="10"/>
      <c r="L1562" s="11">
        <f>J1562*K1562</f>
        <v>0</v>
      </c>
      <c r="M1562" s="12">
        <f>2.323*K1562</f>
        <v>0</v>
      </c>
      <c r="N1562" s="18">
        <f>0.01951*K1562</f>
        <v>0</v>
      </c>
      <c r="O1562" s="14"/>
      <c r="P1562" s="15" t="s">
        <v>4755</v>
      </c>
      <c r="Q1562" s="15" t="s">
        <v>30</v>
      </c>
      <c r="R1562" s="16" t="s">
        <v>38</v>
      </c>
      <c r="S1562" s="4" t="str">
        <f>HYPERLINK("https://redcat-toys.ru/api/getInfo/image/1f50c326-039c-11ef-a25d-00155d82e908")</f>
        <v>https://redcat-toys.ru/api/getInfo/image/1f50c326-039c-11ef-a25d-00155d82e908</v>
      </c>
      <c r="T1562" s="4" t="s">
        <v>4756</v>
      </c>
      <c r="U1562" s="4" t="s">
        <v>32</v>
      </c>
      <c r="V1562" s="17" t="s">
        <v>33</v>
      </c>
    </row>
    <row r="1563" spans="1:22" ht="15.75" customHeight="1" outlineLevel="1" x14ac:dyDescent="0.2">
      <c r="A1563" s="27" t="s">
        <v>4757</v>
      </c>
      <c r="B1563" s="27"/>
      <c r="C1563" s="27"/>
    </row>
    <row r="1564" spans="1:22" ht="12" customHeight="1" outlineLevel="2" x14ac:dyDescent="0.2">
      <c r="A1564" s="28" t="s">
        <v>4758</v>
      </c>
      <c r="B1564" s="28"/>
      <c r="C1564" s="28"/>
    </row>
    <row r="1565" spans="1:22" ht="96.2" customHeight="1" outlineLevel="3" x14ac:dyDescent="0.2">
      <c r="A1565" s="23">
        <v>1025</v>
      </c>
      <c r="B1565" s="4" t="s">
        <v>4759</v>
      </c>
      <c r="C1565" s="4" t="s">
        <v>4760</v>
      </c>
      <c r="D1565" s="5" t="s">
        <v>4761</v>
      </c>
      <c r="E1565" s="6" t="s">
        <v>56</v>
      </c>
      <c r="F1565" s="7">
        <v>56</v>
      </c>
      <c r="G1565" s="11" t="s">
        <v>57</v>
      </c>
      <c r="H1565" s="8"/>
      <c r="I1565" s="3">
        <v>1</v>
      </c>
      <c r="J1565" s="9">
        <v>385.71428571428572</v>
      </c>
      <c r="K1565" s="10"/>
      <c r="L1565" s="11">
        <f>J1565*K1565</f>
        <v>0</v>
      </c>
      <c r="M1565" s="12">
        <f>0.184*K1565</f>
        <v>0</v>
      </c>
      <c r="N1565" s="13">
        <f>0.0047*K1565</f>
        <v>0</v>
      </c>
      <c r="O1565" s="14"/>
      <c r="P1565" s="15" t="s">
        <v>4762</v>
      </c>
      <c r="Q1565" s="15" t="s">
        <v>30</v>
      </c>
      <c r="R1565" s="16" t="s">
        <v>38</v>
      </c>
      <c r="S1565" s="4" t="str">
        <f>HYPERLINK("https://redcat-toys.ru/api/getInfo/image/f5914b13-4a89-11ef-a262-00155d82e908")</f>
        <v>https://redcat-toys.ru/api/getInfo/image/f5914b13-4a89-11ef-a262-00155d82e908</v>
      </c>
      <c r="T1565" s="4" t="s">
        <v>4763</v>
      </c>
      <c r="U1565" s="4" t="s">
        <v>32</v>
      </c>
      <c r="V1565" s="17" t="s">
        <v>33</v>
      </c>
    </row>
    <row r="1566" spans="1:22" ht="12" customHeight="1" outlineLevel="2" x14ac:dyDescent="0.2">
      <c r="A1566" s="28" t="s">
        <v>4764</v>
      </c>
      <c r="B1566" s="28"/>
      <c r="C1566" s="28"/>
    </row>
    <row r="1567" spans="1:22" ht="96.2" customHeight="1" outlineLevel="3" x14ac:dyDescent="0.2">
      <c r="A1567" s="23">
        <v>1026</v>
      </c>
      <c r="B1567" s="4" t="s">
        <v>4765</v>
      </c>
      <c r="C1567" s="4" t="s">
        <v>4766</v>
      </c>
      <c r="D1567" s="5" t="s">
        <v>4767</v>
      </c>
      <c r="E1567" s="6" t="s">
        <v>56</v>
      </c>
      <c r="F1567" s="7">
        <v>49</v>
      </c>
      <c r="G1567" s="7">
        <v>88</v>
      </c>
      <c r="H1567" s="8"/>
      <c r="I1567" s="3">
        <v>1</v>
      </c>
      <c r="J1567" s="9">
        <v>385.71428571428572</v>
      </c>
      <c r="K1567" s="10"/>
      <c r="L1567" s="11">
        <f>J1567*K1567</f>
        <v>0</v>
      </c>
      <c r="M1567" s="12">
        <f>0.236*K1567</f>
        <v>0</v>
      </c>
      <c r="N1567" s="18">
        <f>0.00849*K1567</f>
        <v>0</v>
      </c>
      <c r="O1567" s="14"/>
      <c r="P1567" s="15" t="s">
        <v>4768</v>
      </c>
      <c r="Q1567" s="15" t="s">
        <v>30</v>
      </c>
      <c r="R1567" s="16" t="s">
        <v>38</v>
      </c>
      <c r="S1567" s="4" t="str">
        <f>HYPERLINK("https://redcat-toys.ru/api/getInfo/image/7471d8c0-4a8b-11ef-a262-00155d82e908")</f>
        <v>https://redcat-toys.ru/api/getInfo/image/7471d8c0-4a8b-11ef-a262-00155d82e908</v>
      </c>
      <c r="T1567" s="4" t="s">
        <v>4769</v>
      </c>
      <c r="U1567" s="4" t="s">
        <v>32</v>
      </c>
      <c r="V1567" s="17" t="s">
        <v>33</v>
      </c>
    </row>
    <row r="1568" spans="1:22" ht="96.2" customHeight="1" outlineLevel="3" x14ac:dyDescent="0.2">
      <c r="A1568" s="23">
        <v>1027</v>
      </c>
      <c r="B1568" s="4" t="s">
        <v>4770</v>
      </c>
      <c r="C1568" s="4" t="s">
        <v>4771</v>
      </c>
      <c r="D1568" s="5" t="s">
        <v>4772</v>
      </c>
      <c r="E1568" s="6" t="s">
        <v>56</v>
      </c>
      <c r="F1568" s="7">
        <v>42</v>
      </c>
      <c r="G1568" s="11" t="s">
        <v>57</v>
      </c>
      <c r="H1568" s="8"/>
      <c r="I1568" s="3">
        <v>1</v>
      </c>
      <c r="J1568" s="9">
        <v>385.71428571428572</v>
      </c>
      <c r="K1568" s="10"/>
      <c r="L1568" s="11">
        <f>J1568*K1568</f>
        <v>0</v>
      </c>
      <c r="M1568" s="12">
        <f>0.118*K1568</f>
        <v>0</v>
      </c>
      <c r="N1568" s="18">
        <f>0.00616*K1568</f>
        <v>0</v>
      </c>
      <c r="O1568" s="14"/>
      <c r="P1568" s="15" t="s">
        <v>4773</v>
      </c>
      <c r="Q1568" s="15" t="s">
        <v>30</v>
      </c>
      <c r="R1568" s="16" t="s">
        <v>38</v>
      </c>
      <c r="S1568" s="4" t="str">
        <f>HYPERLINK("https://redcat-toys.ru/api/getInfo/image/16616a7a-4a8b-11ef-a262-00155d82e908")</f>
        <v>https://redcat-toys.ru/api/getInfo/image/16616a7a-4a8b-11ef-a262-00155d82e908</v>
      </c>
      <c r="T1568" s="4" t="s">
        <v>4774</v>
      </c>
      <c r="U1568" s="4" t="s">
        <v>32</v>
      </c>
      <c r="V1568" s="17" t="s">
        <v>33</v>
      </c>
    </row>
    <row r="1569" spans="1:22" ht="12" customHeight="1" outlineLevel="2" x14ac:dyDescent="0.2">
      <c r="A1569" s="28" t="s">
        <v>4775</v>
      </c>
      <c r="B1569" s="28"/>
      <c r="C1569" s="28"/>
    </row>
    <row r="1570" spans="1:22" ht="96.2" customHeight="1" outlineLevel="3" x14ac:dyDescent="0.2">
      <c r="A1570" s="23">
        <v>1028</v>
      </c>
      <c r="B1570" s="4" t="s">
        <v>4776</v>
      </c>
      <c r="C1570" s="4" t="s">
        <v>4777</v>
      </c>
      <c r="D1570" s="5" t="s">
        <v>4778</v>
      </c>
      <c r="E1570" s="6" t="s">
        <v>56</v>
      </c>
      <c r="F1570" s="7">
        <v>420</v>
      </c>
      <c r="G1570" s="11" t="s">
        <v>57</v>
      </c>
      <c r="H1570" s="8"/>
      <c r="I1570" s="3">
        <v>1</v>
      </c>
      <c r="J1570" s="9">
        <v>271.42857142857144</v>
      </c>
      <c r="K1570" s="10"/>
      <c r="L1570" s="11">
        <f>J1570*K1570</f>
        <v>0</v>
      </c>
      <c r="M1570" s="12">
        <f>0.057*K1570</f>
        <v>0</v>
      </c>
      <c r="N1570" s="18">
        <f>0.00135*K1570</f>
        <v>0</v>
      </c>
      <c r="O1570" s="14"/>
      <c r="P1570" s="15" t="s">
        <v>4779</v>
      </c>
      <c r="Q1570" s="15" t="s">
        <v>30</v>
      </c>
      <c r="R1570" s="16" t="s">
        <v>38</v>
      </c>
      <c r="S1570" s="4" t="str">
        <f>HYPERLINK("https://redcat-toys.ru/api/getInfo/image/99e16aaf-4a8a-11ef-a262-00155d82e908")</f>
        <v>https://redcat-toys.ru/api/getInfo/image/99e16aaf-4a8a-11ef-a262-00155d82e908</v>
      </c>
      <c r="T1570" s="4" t="s">
        <v>4780</v>
      </c>
      <c r="U1570" s="4" t="s">
        <v>32</v>
      </c>
      <c r="V1570" s="17" t="s">
        <v>33</v>
      </c>
    </row>
    <row r="1571" spans="1:22" ht="15.75" customHeight="1" outlineLevel="1" x14ac:dyDescent="0.2">
      <c r="A1571" s="27" t="s">
        <v>4781</v>
      </c>
      <c r="B1571" s="27"/>
      <c r="C1571" s="27"/>
    </row>
    <row r="1572" spans="1:22" ht="12" customHeight="1" outlineLevel="2" x14ac:dyDescent="0.2">
      <c r="A1572" s="28" t="s">
        <v>4782</v>
      </c>
      <c r="B1572" s="28"/>
      <c r="C1572" s="28"/>
    </row>
    <row r="1573" spans="1:22" ht="96.2" customHeight="1" outlineLevel="3" x14ac:dyDescent="0.2">
      <c r="A1573" s="23">
        <v>1029</v>
      </c>
      <c r="B1573" s="4" t="s">
        <v>4783</v>
      </c>
      <c r="C1573" s="4" t="s">
        <v>4784</v>
      </c>
      <c r="D1573" s="5" t="s">
        <v>4785</v>
      </c>
      <c r="E1573" s="6"/>
      <c r="F1573" s="22">
        <v>4000</v>
      </c>
      <c r="G1573" s="7">
        <v>40</v>
      </c>
      <c r="H1573" s="8"/>
      <c r="I1573" s="3">
        <v>20</v>
      </c>
      <c r="J1573" s="9">
        <v>7.1428571428571432</v>
      </c>
      <c r="K1573" s="10"/>
      <c r="L1573" s="11">
        <f t="shared" ref="L1573:L1595" si="53">J1573*K1573</f>
        <v>0</v>
      </c>
      <c r="M1573" s="12">
        <f>0.015*K1573</f>
        <v>0</v>
      </c>
      <c r="N1573" s="18">
        <f>0.00003*K1573</f>
        <v>0</v>
      </c>
      <c r="O1573" s="14"/>
      <c r="P1573" s="15" t="s">
        <v>4786</v>
      </c>
      <c r="Q1573" s="15" t="s">
        <v>47</v>
      </c>
      <c r="R1573" s="16" t="s">
        <v>38</v>
      </c>
      <c r="S1573" s="4" t="str">
        <f>HYPERLINK("https://redcat-toys.ru/api/getInfo/image/56a1acac-5f40-11ed-a229-00155d82e902")</f>
        <v>https://redcat-toys.ru/api/getInfo/image/56a1acac-5f40-11ed-a229-00155d82e902</v>
      </c>
      <c r="T1573" s="4" t="s">
        <v>4787</v>
      </c>
      <c r="U1573" s="4" t="s">
        <v>79</v>
      </c>
      <c r="V1573" s="17" t="s">
        <v>33</v>
      </c>
    </row>
    <row r="1574" spans="1:22" ht="96.2" customHeight="1" outlineLevel="3" x14ac:dyDescent="0.2">
      <c r="A1574" s="23">
        <v>1030</v>
      </c>
      <c r="B1574" s="4" t="s">
        <v>4788</v>
      </c>
      <c r="C1574" s="4" t="s">
        <v>4789</v>
      </c>
      <c r="D1574" s="5" t="s">
        <v>4790</v>
      </c>
      <c r="E1574" s="6"/>
      <c r="F1574" s="22">
        <v>4000</v>
      </c>
      <c r="G1574" s="11" t="s">
        <v>57</v>
      </c>
      <c r="H1574" s="8"/>
      <c r="I1574" s="3">
        <v>10</v>
      </c>
      <c r="J1574" s="9">
        <v>7.1428571428571432</v>
      </c>
      <c r="K1574" s="10"/>
      <c r="L1574" s="11">
        <f t="shared" si="53"/>
        <v>0</v>
      </c>
      <c r="M1574" s="12">
        <f>0.012*K1574</f>
        <v>0</v>
      </c>
      <c r="N1574" s="18">
        <f>0.00003*K1574</f>
        <v>0</v>
      </c>
      <c r="O1574" s="14"/>
      <c r="P1574" s="15" t="s">
        <v>4791</v>
      </c>
      <c r="Q1574" s="15" t="s">
        <v>47</v>
      </c>
      <c r="R1574" s="16" t="s">
        <v>38</v>
      </c>
      <c r="S1574" s="4" t="str">
        <f>HYPERLINK("https://redcat-toys.ru/api/getInfo/image/faa49e36-5f41-11ed-a229-00155d82e902")</f>
        <v>https://redcat-toys.ru/api/getInfo/image/faa49e36-5f41-11ed-a229-00155d82e902</v>
      </c>
      <c r="T1574" s="4" t="s">
        <v>4787</v>
      </c>
      <c r="U1574" s="4" t="s">
        <v>79</v>
      </c>
      <c r="V1574" s="17" t="s">
        <v>33</v>
      </c>
    </row>
    <row r="1575" spans="1:22" ht="96.2" customHeight="1" outlineLevel="3" x14ac:dyDescent="0.2">
      <c r="A1575" s="23">
        <v>1031</v>
      </c>
      <c r="B1575" s="4" t="s">
        <v>4792</v>
      </c>
      <c r="C1575" s="4" t="s">
        <v>4793</v>
      </c>
      <c r="D1575" s="5" t="s">
        <v>4794</v>
      </c>
      <c r="E1575" s="6"/>
      <c r="F1575" s="22">
        <v>4000</v>
      </c>
      <c r="G1575" s="11" t="s">
        <v>57</v>
      </c>
      <c r="H1575" s="8"/>
      <c r="I1575" s="3">
        <v>10</v>
      </c>
      <c r="J1575" s="9">
        <v>7.1428571428571432</v>
      </c>
      <c r="K1575" s="10"/>
      <c r="L1575" s="11">
        <f t="shared" si="53"/>
        <v>0</v>
      </c>
      <c r="M1575" s="12">
        <f>0.011*K1575</f>
        <v>0</v>
      </c>
      <c r="N1575" s="18">
        <f>0.00003*K1575</f>
        <v>0</v>
      </c>
      <c r="O1575" s="14"/>
      <c r="P1575" s="15" t="s">
        <v>4795</v>
      </c>
      <c r="Q1575" s="15" t="s">
        <v>47</v>
      </c>
      <c r="R1575" s="16" t="s">
        <v>38</v>
      </c>
      <c r="S1575" s="4" t="str">
        <f>HYPERLINK("https://redcat-toys.ru/api/getInfo/image/39250c04-5f42-11ed-a229-00155d82e902")</f>
        <v>https://redcat-toys.ru/api/getInfo/image/39250c04-5f42-11ed-a229-00155d82e902</v>
      </c>
      <c r="T1575" s="4" t="s">
        <v>4787</v>
      </c>
      <c r="U1575" s="4" t="s">
        <v>79</v>
      </c>
      <c r="V1575" s="17" t="s">
        <v>33</v>
      </c>
    </row>
    <row r="1576" spans="1:22" ht="96.2" customHeight="1" outlineLevel="3" x14ac:dyDescent="0.2">
      <c r="A1576" s="23">
        <v>1032</v>
      </c>
      <c r="B1576" s="4" t="s">
        <v>4796</v>
      </c>
      <c r="C1576" s="4" t="s">
        <v>4797</v>
      </c>
      <c r="D1576" s="5" t="s">
        <v>4798</v>
      </c>
      <c r="E1576" s="6"/>
      <c r="F1576" s="22">
        <v>5000</v>
      </c>
      <c r="G1576" s="7">
        <v>32</v>
      </c>
      <c r="H1576" s="8"/>
      <c r="I1576" s="3">
        <v>16</v>
      </c>
      <c r="J1576" s="9">
        <v>14.285714285714286</v>
      </c>
      <c r="K1576" s="10"/>
      <c r="L1576" s="11">
        <f t="shared" si="53"/>
        <v>0</v>
      </c>
      <c r="M1576" s="12">
        <f>0.012*K1576</f>
        <v>0</v>
      </c>
      <c r="N1576" s="18">
        <f>0.00003*K1576</f>
        <v>0</v>
      </c>
      <c r="O1576" s="14"/>
      <c r="P1576" s="15" t="s">
        <v>4799</v>
      </c>
      <c r="Q1576" s="15" t="s">
        <v>47</v>
      </c>
      <c r="R1576" s="16" t="s">
        <v>38</v>
      </c>
      <c r="S1576" s="4" t="str">
        <f>HYPERLINK("https://redcat-toys.ru/api/getInfo/image/73ed4dde-5f3f-11ed-a229-00155d82e902")</f>
        <v>https://redcat-toys.ru/api/getInfo/image/73ed4dde-5f3f-11ed-a229-00155d82e902</v>
      </c>
      <c r="T1576" s="4" t="s">
        <v>4800</v>
      </c>
      <c r="U1576" s="4" t="s">
        <v>79</v>
      </c>
      <c r="V1576" s="17" t="s">
        <v>33</v>
      </c>
    </row>
    <row r="1577" spans="1:22" ht="96.2" customHeight="1" outlineLevel="3" x14ac:dyDescent="0.2">
      <c r="A1577" s="23">
        <v>1033</v>
      </c>
      <c r="B1577" s="4" t="s">
        <v>4801</v>
      </c>
      <c r="C1577" s="4" t="s">
        <v>4802</v>
      </c>
      <c r="D1577" s="5" t="s">
        <v>4803</v>
      </c>
      <c r="E1577" s="6"/>
      <c r="F1577" s="22">
        <v>5000</v>
      </c>
      <c r="G1577" s="7">
        <v>184</v>
      </c>
      <c r="H1577" s="8"/>
      <c r="I1577" s="3">
        <v>16</v>
      </c>
      <c r="J1577" s="9">
        <v>7.1428571428571432</v>
      </c>
      <c r="K1577" s="10"/>
      <c r="L1577" s="11">
        <f t="shared" si="53"/>
        <v>0</v>
      </c>
      <c r="M1577" s="12">
        <f>0.011*K1577</f>
        <v>0</v>
      </c>
      <c r="N1577" s="18">
        <f>0.00003*K1577</f>
        <v>0</v>
      </c>
      <c r="O1577" s="14"/>
      <c r="P1577" s="15" t="s">
        <v>4804</v>
      </c>
      <c r="Q1577" s="15" t="s">
        <v>47</v>
      </c>
      <c r="R1577" s="16" t="s">
        <v>38</v>
      </c>
      <c r="S1577" s="4" t="str">
        <f>HYPERLINK("https://redcat-toys.ru/api/getInfo/image/f0e95d2b-5f3f-11ed-a229-00155d82e902")</f>
        <v>https://redcat-toys.ru/api/getInfo/image/f0e95d2b-5f3f-11ed-a229-00155d82e902</v>
      </c>
      <c r="T1577" s="4" t="s">
        <v>4800</v>
      </c>
      <c r="U1577" s="4" t="s">
        <v>79</v>
      </c>
      <c r="V1577" s="17" t="s">
        <v>33</v>
      </c>
    </row>
    <row r="1578" spans="1:22" ht="96.2" customHeight="1" outlineLevel="3" x14ac:dyDescent="0.2">
      <c r="A1578" s="23">
        <v>1034</v>
      </c>
      <c r="B1578" s="4" t="s">
        <v>4805</v>
      </c>
      <c r="C1578" s="4" t="s">
        <v>4806</v>
      </c>
      <c r="D1578" s="5" t="s">
        <v>4807</v>
      </c>
      <c r="E1578" s="6"/>
      <c r="F1578" s="22">
        <v>4000</v>
      </c>
      <c r="G1578" s="11" t="s">
        <v>57</v>
      </c>
      <c r="H1578" s="8"/>
      <c r="I1578" s="3">
        <v>20</v>
      </c>
      <c r="J1578" s="9">
        <v>7.1428571428571432</v>
      </c>
      <c r="K1578" s="10"/>
      <c r="L1578" s="11">
        <f t="shared" si="53"/>
        <v>0</v>
      </c>
      <c r="M1578" s="12">
        <f>0.003*K1578</f>
        <v>0</v>
      </c>
      <c r="N1578" s="18">
        <f>0.00001*K1578</f>
        <v>0</v>
      </c>
      <c r="O1578" s="14"/>
      <c r="P1578" s="15" t="s">
        <v>4808</v>
      </c>
      <c r="Q1578" s="15" t="s">
        <v>47</v>
      </c>
      <c r="R1578" s="16" t="s">
        <v>38</v>
      </c>
      <c r="S1578" s="4" t="str">
        <f>HYPERLINK("https://redcat-toys.ru/api/getInfo/image/eb56ebbd-7194-11ee-a247-00155d82e902")</f>
        <v>https://redcat-toys.ru/api/getInfo/image/eb56ebbd-7194-11ee-a247-00155d82e902</v>
      </c>
      <c r="T1578" s="4" t="s">
        <v>4809</v>
      </c>
      <c r="U1578" s="4" t="s">
        <v>79</v>
      </c>
      <c r="V1578" s="17" t="s">
        <v>33</v>
      </c>
    </row>
    <row r="1579" spans="1:22" ht="96.2" customHeight="1" outlineLevel="3" x14ac:dyDescent="0.2">
      <c r="A1579" s="23">
        <v>1035</v>
      </c>
      <c r="B1579" s="4" t="s">
        <v>4810</v>
      </c>
      <c r="C1579" s="4" t="s">
        <v>4811</v>
      </c>
      <c r="D1579" s="5" t="s">
        <v>4812</v>
      </c>
      <c r="E1579" s="6"/>
      <c r="F1579" s="22">
        <v>3200</v>
      </c>
      <c r="G1579" s="11" t="s">
        <v>57</v>
      </c>
      <c r="H1579" s="8"/>
      <c r="I1579" s="3">
        <v>8</v>
      </c>
      <c r="J1579" s="9">
        <v>7.1428571428571432</v>
      </c>
      <c r="K1579" s="10"/>
      <c r="L1579" s="11">
        <f t="shared" si="53"/>
        <v>0</v>
      </c>
      <c r="M1579" s="19">
        <f>0.02*K1579</f>
        <v>0</v>
      </c>
      <c r="N1579" s="18">
        <f>0.00009*K1579</f>
        <v>0</v>
      </c>
      <c r="O1579" s="14"/>
      <c r="P1579" s="15" t="s">
        <v>4813</v>
      </c>
      <c r="Q1579" s="15" t="s">
        <v>47</v>
      </c>
      <c r="R1579" s="16" t="s">
        <v>38</v>
      </c>
      <c r="S1579" s="4" t="str">
        <f>HYPERLINK("https://redcat-toys.ru/api/getInfo/image/d10c079a-718f-11ee-a247-00155d82e902")</f>
        <v>https://redcat-toys.ru/api/getInfo/image/d10c079a-718f-11ee-a247-00155d82e902</v>
      </c>
      <c r="T1579" s="4" t="s">
        <v>4814</v>
      </c>
      <c r="U1579" s="4" t="s">
        <v>79</v>
      </c>
      <c r="V1579" s="17" t="s">
        <v>33</v>
      </c>
    </row>
    <row r="1580" spans="1:22" ht="96.2" customHeight="1" outlineLevel="3" x14ac:dyDescent="0.2">
      <c r="A1580" s="23">
        <v>1036</v>
      </c>
      <c r="B1580" s="4" t="s">
        <v>4810</v>
      </c>
      <c r="C1580" s="4" t="s">
        <v>4811</v>
      </c>
      <c r="D1580" s="5" t="s">
        <v>4812</v>
      </c>
      <c r="E1580" s="6"/>
      <c r="F1580" s="22">
        <v>3200</v>
      </c>
      <c r="G1580" s="11" t="s">
        <v>57</v>
      </c>
      <c r="H1580" s="8"/>
      <c r="I1580" s="3">
        <v>8</v>
      </c>
      <c r="J1580" s="9">
        <v>7.1428571428571432</v>
      </c>
      <c r="K1580" s="10"/>
      <c r="L1580" s="11">
        <f t="shared" si="53"/>
        <v>0</v>
      </c>
      <c r="M1580" s="19">
        <f>0.02*K1580</f>
        <v>0</v>
      </c>
      <c r="N1580" s="18">
        <f>0.00009*K1580</f>
        <v>0</v>
      </c>
      <c r="O1580" s="14"/>
      <c r="P1580" s="15" t="s">
        <v>4813</v>
      </c>
      <c r="Q1580" s="15" t="s">
        <v>47</v>
      </c>
      <c r="R1580" s="16" t="s">
        <v>38</v>
      </c>
      <c r="S1580" s="4" t="str">
        <f>HYPERLINK("https://redcat-toys.ru/api/getInfo/image/d10c079a-718f-11ee-a247-00155d82e902")</f>
        <v>https://redcat-toys.ru/api/getInfo/image/d10c079a-718f-11ee-a247-00155d82e902</v>
      </c>
      <c r="T1580" s="4" t="s">
        <v>4814</v>
      </c>
      <c r="U1580" s="4" t="s">
        <v>79</v>
      </c>
      <c r="V1580" s="17" t="s">
        <v>33</v>
      </c>
    </row>
    <row r="1581" spans="1:22" ht="96.2" customHeight="1" outlineLevel="3" x14ac:dyDescent="0.2">
      <c r="A1581" s="23">
        <v>1037</v>
      </c>
      <c r="B1581" s="4" t="s">
        <v>4815</v>
      </c>
      <c r="C1581" s="4" t="s">
        <v>4816</v>
      </c>
      <c r="D1581" s="5" t="s">
        <v>4817</v>
      </c>
      <c r="E1581" s="6"/>
      <c r="F1581" s="22">
        <v>3200</v>
      </c>
      <c r="G1581" s="11" t="s">
        <v>57</v>
      </c>
      <c r="H1581" s="8"/>
      <c r="I1581" s="3">
        <v>8</v>
      </c>
      <c r="J1581" s="9">
        <v>7.1428571428571432</v>
      </c>
      <c r="K1581" s="10"/>
      <c r="L1581" s="11">
        <f t="shared" si="53"/>
        <v>0</v>
      </c>
      <c r="M1581" s="12">
        <f>0.085*K1581</f>
        <v>0</v>
      </c>
      <c r="N1581" s="18">
        <f>0.00039*K1581</f>
        <v>0</v>
      </c>
      <c r="O1581" s="14"/>
      <c r="P1581" s="15" t="s">
        <v>4818</v>
      </c>
      <c r="Q1581" s="15" t="s">
        <v>47</v>
      </c>
      <c r="R1581" s="16" t="s">
        <v>38</v>
      </c>
      <c r="S1581" s="4" t="str">
        <f>HYPERLINK("https://redcat-toys.ru/api/getInfo/image/5fb5d077-7193-11ee-a247-00155d82e902")</f>
        <v>https://redcat-toys.ru/api/getInfo/image/5fb5d077-7193-11ee-a247-00155d82e902</v>
      </c>
      <c r="T1581" s="4" t="s">
        <v>4819</v>
      </c>
      <c r="U1581" s="4" t="s">
        <v>79</v>
      </c>
      <c r="V1581" s="17" t="s">
        <v>33</v>
      </c>
    </row>
    <row r="1582" spans="1:22" ht="96.2" customHeight="1" outlineLevel="3" x14ac:dyDescent="0.2">
      <c r="A1582" s="23">
        <v>1038</v>
      </c>
      <c r="B1582" s="4" t="s">
        <v>4815</v>
      </c>
      <c r="C1582" s="4" t="s">
        <v>4816</v>
      </c>
      <c r="D1582" s="5" t="s">
        <v>4817</v>
      </c>
      <c r="E1582" s="6"/>
      <c r="F1582" s="22">
        <v>3200</v>
      </c>
      <c r="G1582" s="11" t="s">
        <v>57</v>
      </c>
      <c r="H1582" s="8"/>
      <c r="I1582" s="3">
        <v>8</v>
      </c>
      <c r="J1582" s="9">
        <v>7.1428571428571432</v>
      </c>
      <c r="K1582" s="10"/>
      <c r="L1582" s="11">
        <f t="shared" si="53"/>
        <v>0</v>
      </c>
      <c r="M1582" s="12">
        <f>0.085*K1582</f>
        <v>0</v>
      </c>
      <c r="N1582" s="18">
        <f>0.00039*K1582</f>
        <v>0</v>
      </c>
      <c r="O1582" s="14"/>
      <c r="P1582" s="15" t="s">
        <v>4818</v>
      </c>
      <c r="Q1582" s="15" t="s">
        <v>47</v>
      </c>
      <c r="R1582" s="16" t="s">
        <v>38</v>
      </c>
      <c r="S1582" s="4" t="str">
        <f>HYPERLINK("https://redcat-toys.ru/api/getInfo/image/5fb5d077-7193-11ee-a247-00155d82e902")</f>
        <v>https://redcat-toys.ru/api/getInfo/image/5fb5d077-7193-11ee-a247-00155d82e902</v>
      </c>
      <c r="T1582" s="4" t="s">
        <v>4819</v>
      </c>
      <c r="U1582" s="4" t="s">
        <v>79</v>
      </c>
      <c r="V1582" s="17" t="s">
        <v>33</v>
      </c>
    </row>
    <row r="1583" spans="1:22" ht="96.2" customHeight="1" outlineLevel="3" x14ac:dyDescent="0.2">
      <c r="A1583" s="23">
        <v>1039</v>
      </c>
      <c r="B1583" s="4" t="s">
        <v>4820</v>
      </c>
      <c r="C1583" s="4" t="s">
        <v>4821</v>
      </c>
      <c r="D1583" s="5" t="s">
        <v>4822</v>
      </c>
      <c r="E1583" s="6"/>
      <c r="F1583" s="22">
        <v>3200</v>
      </c>
      <c r="G1583" s="7">
        <v>200</v>
      </c>
      <c r="H1583" s="8"/>
      <c r="I1583" s="3">
        <v>8</v>
      </c>
      <c r="J1583" s="9">
        <v>7.1428571428571432</v>
      </c>
      <c r="K1583" s="10"/>
      <c r="L1583" s="11">
        <f t="shared" si="53"/>
        <v>0</v>
      </c>
      <c r="M1583" s="12">
        <f>0.017*K1583</f>
        <v>0</v>
      </c>
      <c r="N1583" s="18">
        <f>0.00004*K1583</f>
        <v>0</v>
      </c>
      <c r="O1583" s="14"/>
      <c r="P1583" s="15" t="s">
        <v>4823</v>
      </c>
      <c r="Q1583" s="15" t="s">
        <v>47</v>
      </c>
      <c r="R1583" s="16" t="s">
        <v>38</v>
      </c>
      <c r="S1583" s="4" t="str">
        <f>HYPERLINK("https://redcat-toys.ru/api/getInfo/image/f2f1e4c5-7193-11ee-a247-00155d82e902")</f>
        <v>https://redcat-toys.ru/api/getInfo/image/f2f1e4c5-7193-11ee-a247-00155d82e902</v>
      </c>
      <c r="T1583" s="4" t="s">
        <v>4819</v>
      </c>
      <c r="U1583" s="4" t="s">
        <v>79</v>
      </c>
      <c r="V1583" s="17" t="s">
        <v>33</v>
      </c>
    </row>
    <row r="1584" spans="1:22" ht="96.2" customHeight="1" outlineLevel="3" x14ac:dyDescent="0.2">
      <c r="A1584" s="23">
        <v>1040</v>
      </c>
      <c r="B1584" s="4" t="s">
        <v>4824</v>
      </c>
      <c r="C1584" s="4" t="s">
        <v>4825</v>
      </c>
      <c r="D1584" s="5" t="s">
        <v>4826</v>
      </c>
      <c r="E1584" s="6"/>
      <c r="F1584" s="22">
        <v>4800</v>
      </c>
      <c r="G1584" s="11" t="s">
        <v>57</v>
      </c>
      <c r="H1584" s="8"/>
      <c r="I1584" s="3">
        <v>12</v>
      </c>
      <c r="J1584" s="9">
        <v>7.1428571428571432</v>
      </c>
      <c r="K1584" s="10"/>
      <c r="L1584" s="11">
        <f t="shared" si="53"/>
        <v>0</v>
      </c>
      <c r="M1584" s="12">
        <f>0.005*K1584</f>
        <v>0</v>
      </c>
      <c r="N1584" s="18">
        <f>0.00003*K1584</f>
        <v>0</v>
      </c>
      <c r="O1584" s="14"/>
      <c r="P1584" s="15" t="s">
        <v>4827</v>
      </c>
      <c r="Q1584" s="15" t="s">
        <v>47</v>
      </c>
      <c r="R1584" s="16" t="s">
        <v>38</v>
      </c>
      <c r="S1584" s="4" t="str">
        <f>HYPERLINK("https://redcat-toys.ru/api/getInfo/image/df65c2d9-7191-11ee-a247-00155d82e902")</f>
        <v>https://redcat-toys.ru/api/getInfo/image/df65c2d9-7191-11ee-a247-00155d82e902</v>
      </c>
      <c r="T1584" s="4" t="s">
        <v>4828</v>
      </c>
      <c r="U1584" s="4" t="s">
        <v>79</v>
      </c>
      <c r="V1584" s="17" t="s">
        <v>33</v>
      </c>
    </row>
    <row r="1585" spans="1:22" ht="96.2" customHeight="1" outlineLevel="3" x14ac:dyDescent="0.2">
      <c r="A1585" s="23">
        <v>1041</v>
      </c>
      <c r="B1585" s="4" t="s">
        <v>4829</v>
      </c>
      <c r="C1585" s="4" t="s">
        <v>4830</v>
      </c>
      <c r="D1585" s="5" t="s">
        <v>4831</v>
      </c>
      <c r="E1585" s="6"/>
      <c r="F1585" s="22">
        <v>4800</v>
      </c>
      <c r="G1585" s="11" t="s">
        <v>57</v>
      </c>
      <c r="H1585" s="8"/>
      <c r="I1585" s="3">
        <v>12</v>
      </c>
      <c r="J1585" s="9">
        <v>7.1428571428571432</v>
      </c>
      <c r="K1585" s="10"/>
      <c r="L1585" s="11">
        <f t="shared" si="53"/>
        <v>0</v>
      </c>
      <c r="M1585" s="12">
        <f>0.005*K1585</f>
        <v>0</v>
      </c>
      <c r="N1585" s="18">
        <f>0.00003*K1585</f>
        <v>0</v>
      </c>
      <c r="O1585" s="14"/>
      <c r="P1585" s="15" t="s">
        <v>4832</v>
      </c>
      <c r="Q1585" s="15" t="s">
        <v>47</v>
      </c>
      <c r="R1585" s="16" t="s">
        <v>38</v>
      </c>
      <c r="S1585" s="4" t="str">
        <f>HYPERLINK("https://redcat-toys.ru/api/getInfo/image/b4ec55cd-7192-11ee-a247-00155d82e902")</f>
        <v>https://redcat-toys.ru/api/getInfo/image/b4ec55cd-7192-11ee-a247-00155d82e902</v>
      </c>
      <c r="T1585" s="4" t="s">
        <v>4828</v>
      </c>
      <c r="U1585" s="4" t="s">
        <v>79</v>
      </c>
      <c r="V1585" s="17" t="s">
        <v>33</v>
      </c>
    </row>
    <row r="1586" spans="1:22" ht="96.2" customHeight="1" outlineLevel="3" x14ac:dyDescent="0.2">
      <c r="A1586" s="23">
        <v>1042</v>
      </c>
      <c r="B1586" s="4" t="s">
        <v>4833</v>
      </c>
      <c r="C1586" s="4" t="s">
        <v>4834</v>
      </c>
      <c r="D1586" s="5" t="s">
        <v>4835</v>
      </c>
      <c r="E1586" s="6"/>
      <c r="F1586" s="22">
        <v>4800</v>
      </c>
      <c r="G1586" s="11" t="s">
        <v>57</v>
      </c>
      <c r="H1586" s="8"/>
      <c r="I1586" s="3">
        <v>12</v>
      </c>
      <c r="J1586" s="9">
        <v>7.1428571428571432</v>
      </c>
      <c r="K1586" s="10"/>
      <c r="L1586" s="11">
        <f t="shared" si="53"/>
        <v>0</v>
      </c>
      <c r="M1586" s="12">
        <f>0.005*K1586</f>
        <v>0</v>
      </c>
      <c r="N1586" s="18">
        <f>0.00002*K1586</f>
        <v>0</v>
      </c>
      <c r="O1586" s="14"/>
      <c r="P1586" s="15" t="s">
        <v>4836</v>
      </c>
      <c r="Q1586" s="15" t="s">
        <v>47</v>
      </c>
      <c r="R1586" s="16" t="s">
        <v>38</v>
      </c>
      <c r="S1586" s="4" t="str">
        <f>HYPERLINK("https://redcat-toys.ru/api/getInfo/image/718f1c6b-7194-11ee-a247-00155d82e902")</f>
        <v>https://redcat-toys.ru/api/getInfo/image/718f1c6b-7194-11ee-a247-00155d82e902</v>
      </c>
      <c r="T1586" s="4" t="s">
        <v>4837</v>
      </c>
      <c r="U1586" s="4" t="s">
        <v>79</v>
      </c>
      <c r="V1586" s="17" t="s">
        <v>33</v>
      </c>
    </row>
    <row r="1587" spans="1:22" ht="96.2" customHeight="1" outlineLevel="3" x14ac:dyDescent="0.2">
      <c r="A1587" s="23">
        <v>1043</v>
      </c>
      <c r="B1587" s="4" t="s">
        <v>4838</v>
      </c>
      <c r="C1587" s="4" t="s">
        <v>4839</v>
      </c>
      <c r="D1587" s="5" t="s">
        <v>4840</v>
      </c>
      <c r="E1587" s="6"/>
      <c r="F1587" s="22">
        <v>4000</v>
      </c>
      <c r="G1587" s="11" t="s">
        <v>57</v>
      </c>
      <c r="H1587" s="8"/>
      <c r="I1587" s="3">
        <v>10</v>
      </c>
      <c r="J1587" s="9">
        <v>7.1428571428571432</v>
      </c>
      <c r="K1587" s="10"/>
      <c r="L1587" s="11">
        <f t="shared" si="53"/>
        <v>0</v>
      </c>
      <c r="M1587" s="12">
        <f>0.003*K1587</f>
        <v>0</v>
      </c>
      <c r="N1587" s="18">
        <f>0.00001*K1587</f>
        <v>0</v>
      </c>
      <c r="O1587" s="14"/>
      <c r="P1587" s="15" t="s">
        <v>4841</v>
      </c>
      <c r="Q1587" s="15" t="s">
        <v>47</v>
      </c>
      <c r="R1587" s="16" t="s">
        <v>38</v>
      </c>
      <c r="S1587" s="4" t="str">
        <f>HYPERLINK("https://redcat-toys.ru/api/getInfo/image/0190c901-7196-11ee-a247-00155d82e902")</f>
        <v>https://redcat-toys.ru/api/getInfo/image/0190c901-7196-11ee-a247-00155d82e902</v>
      </c>
      <c r="T1587" s="4" t="s">
        <v>4809</v>
      </c>
      <c r="U1587" s="4" t="s">
        <v>79</v>
      </c>
      <c r="V1587" s="17" t="s">
        <v>33</v>
      </c>
    </row>
    <row r="1588" spans="1:22" ht="96.2" customHeight="1" outlineLevel="3" x14ac:dyDescent="0.2">
      <c r="A1588" s="23">
        <v>1044</v>
      </c>
      <c r="B1588" s="4" t="s">
        <v>4842</v>
      </c>
      <c r="C1588" s="4" t="s">
        <v>4843</v>
      </c>
      <c r="D1588" s="5" t="s">
        <v>4844</v>
      </c>
      <c r="E1588" s="6"/>
      <c r="F1588" s="22">
        <v>4000</v>
      </c>
      <c r="G1588" s="11" t="s">
        <v>57</v>
      </c>
      <c r="H1588" s="8"/>
      <c r="I1588" s="3">
        <v>16</v>
      </c>
      <c r="J1588" s="9">
        <v>7.1428571428571432</v>
      </c>
      <c r="K1588" s="10"/>
      <c r="L1588" s="11">
        <f t="shared" si="53"/>
        <v>0</v>
      </c>
      <c r="M1588" s="12">
        <f>0.002*K1588</f>
        <v>0</v>
      </c>
      <c r="N1588" s="18">
        <f>0.00014*K1588</f>
        <v>0</v>
      </c>
      <c r="O1588" s="14"/>
      <c r="P1588" s="15" t="s">
        <v>4845</v>
      </c>
      <c r="Q1588" s="15" t="s">
        <v>47</v>
      </c>
      <c r="R1588" s="16" t="s">
        <v>38</v>
      </c>
      <c r="S1588" s="4" t="str">
        <f>HYPERLINK("https://redcat-toys.ru/api/getInfo/image/75cf396b-7195-11ee-a247-00155d82e902")</f>
        <v>https://redcat-toys.ru/api/getInfo/image/75cf396b-7195-11ee-a247-00155d82e902</v>
      </c>
      <c r="T1588" s="4" t="s">
        <v>4846</v>
      </c>
      <c r="U1588" s="4" t="s">
        <v>79</v>
      </c>
      <c r="V1588" s="17" t="s">
        <v>33</v>
      </c>
    </row>
    <row r="1589" spans="1:22" ht="96.2" customHeight="1" outlineLevel="3" x14ac:dyDescent="0.2">
      <c r="A1589" s="23">
        <v>1045</v>
      </c>
      <c r="B1589" s="4" t="s">
        <v>4847</v>
      </c>
      <c r="C1589" s="4" t="s">
        <v>4848</v>
      </c>
      <c r="D1589" s="5" t="s">
        <v>4849</v>
      </c>
      <c r="E1589" s="6"/>
      <c r="F1589" s="22">
        <v>1200</v>
      </c>
      <c r="G1589" s="11" t="s">
        <v>57</v>
      </c>
      <c r="H1589" s="8"/>
      <c r="I1589" s="3">
        <v>12</v>
      </c>
      <c r="J1589" s="9">
        <v>7.1428571428571432</v>
      </c>
      <c r="K1589" s="10"/>
      <c r="L1589" s="11">
        <f t="shared" si="53"/>
        <v>0</v>
      </c>
      <c r="M1589" s="12">
        <f>0.023*K1589</f>
        <v>0</v>
      </c>
      <c r="N1589" s="13">
        <f>0.0001*K1589</f>
        <v>0</v>
      </c>
      <c r="O1589" s="14"/>
      <c r="P1589" s="15" t="s">
        <v>4850</v>
      </c>
      <c r="Q1589" s="15" t="s">
        <v>47</v>
      </c>
      <c r="R1589" s="16" t="s">
        <v>38</v>
      </c>
      <c r="S1589" s="4" t="str">
        <f>HYPERLINK("https://redcat-toys.ru/api/getInfo/image/b60dacb8-387c-11ec-a20f-ac1f6b442185")</f>
        <v>https://redcat-toys.ru/api/getInfo/image/b60dacb8-387c-11ec-a20f-ac1f6b442185</v>
      </c>
      <c r="T1589" s="4" t="s">
        <v>4851</v>
      </c>
      <c r="U1589" s="4" t="s">
        <v>79</v>
      </c>
      <c r="V1589" s="17" t="s">
        <v>33</v>
      </c>
    </row>
    <row r="1590" spans="1:22" ht="96.2" customHeight="1" outlineLevel="3" x14ac:dyDescent="0.2">
      <c r="A1590" s="23">
        <v>1046</v>
      </c>
      <c r="B1590" s="4" t="s">
        <v>4852</v>
      </c>
      <c r="C1590" s="4" t="s">
        <v>4853</v>
      </c>
      <c r="D1590" s="5" t="s">
        <v>4854</v>
      </c>
      <c r="E1590" s="6"/>
      <c r="F1590" s="22">
        <v>1200</v>
      </c>
      <c r="G1590" s="7">
        <v>120</v>
      </c>
      <c r="H1590" s="8"/>
      <c r="I1590" s="3">
        <v>12</v>
      </c>
      <c r="J1590" s="9">
        <v>7.1428571428571432</v>
      </c>
      <c r="K1590" s="10"/>
      <c r="L1590" s="11">
        <f t="shared" si="53"/>
        <v>0</v>
      </c>
      <c r="M1590" s="12">
        <f>0.025*K1590</f>
        <v>0</v>
      </c>
      <c r="N1590" s="11">
        <v>0</v>
      </c>
      <c r="O1590" s="14"/>
      <c r="P1590" s="15" t="s">
        <v>4855</v>
      </c>
      <c r="Q1590" s="15" t="s">
        <v>47</v>
      </c>
      <c r="R1590" s="16" t="s">
        <v>38</v>
      </c>
      <c r="S1590" s="4" t="str">
        <f>HYPERLINK("https://redcat-toys.ru/api/getInfo/image/50556809-3884-11ec-a20f-ac1f6b442185")</f>
        <v>https://redcat-toys.ru/api/getInfo/image/50556809-3884-11ec-a20f-ac1f6b442185</v>
      </c>
      <c r="T1590" s="4" t="s">
        <v>4851</v>
      </c>
      <c r="U1590" s="4" t="s">
        <v>79</v>
      </c>
      <c r="V1590" s="17" t="s">
        <v>33</v>
      </c>
    </row>
    <row r="1591" spans="1:22" ht="96.2" customHeight="1" outlineLevel="3" x14ac:dyDescent="0.2">
      <c r="A1591" s="23">
        <v>1047</v>
      </c>
      <c r="B1591" s="4" t="s">
        <v>4856</v>
      </c>
      <c r="C1591" s="4" t="s">
        <v>4857</v>
      </c>
      <c r="D1591" s="5" t="s">
        <v>4858</v>
      </c>
      <c r="E1591" s="6"/>
      <c r="F1591" s="22">
        <v>1200</v>
      </c>
      <c r="G1591" s="7">
        <v>378</v>
      </c>
      <c r="H1591" s="8"/>
      <c r="I1591" s="3">
        <v>12</v>
      </c>
      <c r="J1591" s="9">
        <v>7.1428571428571432</v>
      </c>
      <c r="K1591" s="10"/>
      <c r="L1591" s="11">
        <f t="shared" si="53"/>
        <v>0</v>
      </c>
      <c r="M1591" s="12">
        <f>0.019*K1591</f>
        <v>0</v>
      </c>
      <c r="N1591" s="18">
        <f>0.00085*K1591</f>
        <v>0</v>
      </c>
      <c r="O1591" s="14"/>
      <c r="P1591" s="15" t="s">
        <v>4859</v>
      </c>
      <c r="Q1591" s="15" t="s">
        <v>47</v>
      </c>
      <c r="R1591" s="16" t="s">
        <v>38</v>
      </c>
      <c r="S1591" s="4" t="str">
        <f>HYPERLINK("https://redcat-toys.ru/api/getInfo/image/9bd8a293-3884-11ec-a20f-ac1f6b442185")</f>
        <v>https://redcat-toys.ru/api/getInfo/image/9bd8a293-3884-11ec-a20f-ac1f6b442185</v>
      </c>
      <c r="T1591" s="4" t="s">
        <v>4851</v>
      </c>
      <c r="U1591" s="4" t="s">
        <v>79</v>
      </c>
      <c r="V1591" s="17" t="s">
        <v>33</v>
      </c>
    </row>
    <row r="1592" spans="1:22" ht="96.2" customHeight="1" outlineLevel="3" x14ac:dyDescent="0.2">
      <c r="A1592" s="23">
        <v>1048</v>
      </c>
      <c r="B1592" s="4" t="s">
        <v>4860</v>
      </c>
      <c r="C1592" s="4" t="s">
        <v>4861</v>
      </c>
      <c r="D1592" s="5" t="s">
        <v>4862</v>
      </c>
      <c r="E1592" s="6"/>
      <c r="F1592" s="22">
        <v>1200</v>
      </c>
      <c r="G1592" s="7">
        <v>60</v>
      </c>
      <c r="H1592" s="8"/>
      <c r="I1592" s="3">
        <v>12</v>
      </c>
      <c r="J1592" s="9">
        <v>14.285714285714286</v>
      </c>
      <c r="K1592" s="10"/>
      <c r="L1592" s="11">
        <f t="shared" si="53"/>
        <v>0</v>
      </c>
      <c r="M1592" s="12">
        <f>0.019*K1592</f>
        <v>0</v>
      </c>
      <c r="N1592" s="11">
        <v>0</v>
      </c>
      <c r="O1592" s="14"/>
      <c r="P1592" s="15" t="s">
        <v>4863</v>
      </c>
      <c r="Q1592" s="15" t="s">
        <v>47</v>
      </c>
      <c r="R1592" s="16" t="s">
        <v>38</v>
      </c>
      <c r="S1592" s="4" t="str">
        <f>HYPERLINK("https://redcat-toys.ru/api/getInfo/image/e3fcc71b-3884-11ec-a20f-ac1f6b442185")</f>
        <v>https://redcat-toys.ru/api/getInfo/image/e3fcc71b-3884-11ec-a20f-ac1f6b442185</v>
      </c>
      <c r="T1592" s="4" t="s">
        <v>4851</v>
      </c>
      <c r="U1592" s="4" t="s">
        <v>79</v>
      </c>
      <c r="V1592" s="17" t="s">
        <v>33</v>
      </c>
    </row>
    <row r="1593" spans="1:22" ht="96.2" customHeight="1" outlineLevel="3" x14ac:dyDescent="0.2">
      <c r="A1593" s="23">
        <v>1049</v>
      </c>
      <c r="B1593" s="4" t="s">
        <v>4864</v>
      </c>
      <c r="C1593" s="4" t="s">
        <v>4865</v>
      </c>
      <c r="D1593" s="5" t="s">
        <v>4866</v>
      </c>
      <c r="E1593" s="6"/>
      <c r="F1593" s="22">
        <v>1200</v>
      </c>
      <c r="G1593" s="11" t="s">
        <v>57</v>
      </c>
      <c r="H1593" s="8"/>
      <c r="I1593" s="3">
        <v>12</v>
      </c>
      <c r="J1593" s="9">
        <v>7.1428571428571432</v>
      </c>
      <c r="K1593" s="10"/>
      <c r="L1593" s="11">
        <f t="shared" si="53"/>
        <v>0</v>
      </c>
      <c r="M1593" s="12">
        <f>0.019*K1593</f>
        <v>0</v>
      </c>
      <c r="N1593" s="11">
        <v>0</v>
      </c>
      <c r="O1593" s="14"/>
      <c r="P1593" s="15" t="s">
        <v>4867</v>
      </c>
      <c r="Q1593" s="15" t="s">
        <v>47</v>
      </c>
      <c r="R1593" s="16" t="s">
        <v>38</v>
      </c>
      <c r="S1593" s="4" t="str">
        <f>HYPERLINK("https://redcat-toys.ru/api/getInfo/image/82f4f914-3885-11ec-a20f-ac1f6b442185")</f>
        <v>https://redcat-toys.ru/api/getInfo/image/82f4f914-3885-11ec-a20f-ac1f6b442185</v>
      </c>
      <c r="T1593" s="4" t="s">
        <v>4851</v>
      </c>
      <c r="U1593" s="4" t="s">
        <v>79</v>
      </c>
      <c r="V1593" s="17" t="s">
        <v>33</v>
      </c>
    </row>
    <row r="1594" spans="1:22" ht="96.2" customHeight="1" outlineLevel="3" x14ac:dyDescent="0.2">
      <c r="A1594" s="23">
        <v>1050</v>
      </c>
      <c r="B1594" s="4" t="s">
        <v>4868</v>
      </c>
      <c r="C1594" s="4" t="s">
        <v>4869</v>
      </c>
      <c r="D1594" s="5" t="s">
        <v>4870</v>
      </c>
      <c r="E1594" s="6"/>
      <c r="F1594" s="22">
        <v>1200</v>
      </c>
      <c r="G1594" s="11" t="s">
        <v>57</v>
      </c>
      <c r="H1594" s="8"/>
      <c r="I1594" s="3">
        <v>12</v>
      </c>
      <c r="J1594" s="9">
        <v>7.1428571428571432</v>
      </c>
      <c r="K1594" s="10"/>
      <c r="L1594" s="11">
        <f t="shared" si="53"/>
        <v>0</v>
      </c>
      <c r="M1594" s="12">
        <f>0.019*K1594</f>
        <v>0</v>
      </c>
      <c r="N1594" s="11">
        <v>0</v>
      </c>
      <c r="O1594" s="14"/>
      <c r="P1594" s="15" t="s">
        <v>4871</v>
      </c>
      <c r="Q1594" s="15" t="s">
        <v>47</v>
      </c>
      <c r="R1594" s="16" t="s">
        <v>38</v>
      </c>
      <c r="S1594" s="4" t="str">
        <f>HYPERLINK("https://redcat-toys.ru/api/getInfo/image/f5f2d859-3885-11ec-a20f-ac1f6b442185")</f>
        <v>https://redcat-toys.ru/api/getInfo/image/f5f2d859-3885-11ec-a20f-ac1f6b442185</v>
      </c>
      <c r="T1594" s="4" t="s">
        <v>4851</v>
      </c>
      <c r="U1594" s="4" t="s">
        <v>79</v>
      </c>
      <c r="V1594" s="17" t="s">
        <v>33</v>
      </c>
    </row>
    <row r="1595" spans="1:22" ht="96.2" customHeight="1" outlineLevel="3" x14ac:dyDescent="0.2">
      <c r="A1595" s="23">
        <v>1051</v>
      </c>
      <c r="B1595" s="4" t="s">
        <v>4872</v>
      </c>
      <c r="C1595" s="4" t="s">
        <v>4873</v>
      </c>
      <c r="D1595" s="5" t="s">
        <v>4874</v>
      </c>
      <c r="E1595" s="6"/>
      <c r="F1595" s="22">
        <v>1200</v>
      </c>
      <c r="G1595" s="11" t="s">
        <v>57</v>
      </c>
      <c r="H1595" s="8"/>
      <c r="I1595" s="3">
        <v>12</v>
      </c>
      <c r="J1595" s="9">
        <v>7.1428571428571432</v>
      </c>
      <c r="K1595" s="10"/>
      <c r="L1595" s="11">
        <f t="shared" si="53"/>
        <v>0</v>
      </c>
      <c r="M1595" s="12">
        <f>0.019*K1595</f>
        <v>0</v>
      </c>
      <c r="N1595" s="11">
        <v>0</v>
      </c>
      <c r="O1595" s="14"/>
      <c r="P1595" s="15" t="s">
        <v>4875</v>
      </c>
      <c r="Q1595" s="15" t="s">
        <v>47</v>
      </c>
      <c r="R1595" s="16" t="s">
        <v>38</v>
      </c>
      <c r="S1595" s="4" t="str">
        <f>HYPERLINK("https://redcat-toys.ru/api/getInfo/image/0b1d36fd-387c-11ec-a20f-ac1f6b442185")</f>
        <v>https://redcat-toys.ru/api/getInfo/image/0b1d36fd-387c-11ec-a20f-ac1f6b442185</v>
      </c>
      <c r="T1595" s="4" t="s">
        <v>4851</v>
      </c>
      <c r="U1595" s="4" t="s">
        <v>79</v>
      </c>
      <c r="V1595" s="17" t="s">
        <v>33</v>
      </c>
    </row>
  </sheetData>
  <mergeCells count="562">
    <mergeCell ref="S4:S5"/>
    <mergeCell ref="T4:T5"/>
    <mergeCell ref="U4:U5"/>
    <mergeCell ref="C4:C5"/>
    <mergeCell ref="M4:M5"/>
    <mergeCell ref="N4:N5"/>
    <mergeCell ref="O4:O5"/>
    <mergeCell ref="P4:P5"/>
    <mergeCell ref="Q4:Q5"/>
    <mergeCell ref="R4:R5"/>
    <mergeCell ref="G4:G5"/>
    <mergeCell ref="H4:H5"/>
    <mergeCell ref="I4:I5"/>
    <mergeCell ref="J4:J5"/>
    <mergeCell ref="K4:K5"/>
    <mergeCell ref="L4:L5"/>
    <mergeCell ref="A4:A5"/>
    <mergeCell ref="B4:B5"/>
    <mergeCell ref="D4:D5"/>
    <mergeCell ref="E4:E5"/>
    <mergeCell ref="F4:F5"/>
    <mergeCell ref="A1571:C1571"/>
    <mergeCell ref="A1572:C1572"/>
    <mergeCell ref="A1566:C1566"/>
    <mergeCell ref="A1569:C1569"/>
    <mergeCell ref="A1563:C1563"/>
    <mergeCell ref="A1564:C1564"/>
    <mergeCell ref="A1557:C1557"/>
    <mergeCell ref="A1542:C1542"/>
    <mergeCell ref="A1546:C1546"/>
    <mergeCell ref="A1537:C1537"/>
    <mergeCell ref="A1538:C1538"/>
    <mergeCell ref="A1540:C1540"/>
    <mergeCell ref="A1530:C1530"/>
    <mergeCell ref="A1519:C1519"/>
    <mergeCell ref="A1521:C1521"/>
    <mergeCell ref="A1522:C1522"/>
    <mergeCell ref="A1516:C1516"/>
    <mergeCell ref="A1505:C1505"/>
    <mergeCell ref="A1507:C1507"/>
    <mergeCell ref="A1508:C1508"/>
    <mergeCell ref="A1493:C1493"/>
    <mergeCell ref="A1495:C1495"/>
    <mergeCell ref="A1488:C1488"/>
    <mergeCell ref="A1490:C1490"/>
    <mergeCell ref="A1481:C1481"/>
    <mergeCell ref="A1477:C1477"/>
    <mergeCell ref="A1480:C1480"/>
    <mergeCell ref="A1461:C1461"/>
    <mergeCell ref="A1447:C1447"/>
    <mergeCell ref="A1449:C1449"/>
    <mergeCell ref="A1435:C1435"/>
    <mergeCell ref="A1428:C1428"/>
    <mergeCell ref="A1424:C1424"/>
    <mergeCell ref="A1409:C1409"/>
    <mergeCell ref="A1410:C1410"/>
    <mergeCell ref="A1411:C1411"/>
    <mergeCell ref="A1414:C1414"/>
    <mergeCell ref="A1392:C1392"/>
    <mergeCell ref="A1393:C1393"/>
    <mergeCell ref="A1396:C1396"/>
    <mergeCell ref="A1385:C1385"/>
    <mergeCell ref="A1387:C1387"/>
    <mergeCell ref="A1380:C1380"/>
    <mergeCell ref="A1381:C1381"/>
    <mergeCell ref="A1374:C1374"/>
    <mergeCell ref="A1376:C1376"/>
    <mergeCell ref="A1377:C1377"/>
    <mergeCell ref="A1378:C1378"/>
    <mergeCell ref="A1368:C1368"/>
    <mergeCell ref="A1369:C1369"/>
    <mergeCell ref="A1362:C1362"/>
    <mergeCell ref="A1355:C1355"/>
    <mergeCell ref="A1357:C1357"/>
    <mergeCell ref="A1358:C1358"/>
    <mergeCell ref="A1359:C1359"/>
    <mergeCell ref="A1350:C1350"/>
    <mergeCell ref="A1352:C1352"/>
    <mergeCell ref="A1354:C1354"/>
    <mergeCell ref="A1343:C1343"/>
    <mergeCell ref="A1348:C1348"/>
    <mergeCell ref="A1337:C1337"/>
    <mergeCell ref="A1338:C1338"/>
    <mergeCell ref="A1340:C1340"/>
    <mergeCell ref="A1342:C1342"/>
    <mergeCell ref="A1331:C1331"/>
    <mergeCell ref="A1332:C1332"/>
    <mergeCell ref="A1333:C1333"/>
    <mergeCell ref="A1336:C1336"/>
    <mergeCell ref="A1325:C1325"/>
    <mergeCell ref="A1326:C1326"/>
    <mergeCell ref="A1328:C1328"/>
    <mergeCell ref="A1322:C1322"/>
    <mergeCell ref="A1315:C1315"/>
    <mergeCell ref="A1316:C1316"/>
    <mergeCell ref="A1317:C1317"/>
    <mergeCell ref="A1307:C1307"/>
    <mergeCell ref="A1308:C1308"/>
    <mergeCell ref="A1310:C1310"/>
    <mergeCell ref="A1305:C1305"/>
    <mergeCell ref="A1306:C1306"/>
    <mergeCell ref="A1295:C1295"/>
    <mergeCell ref="A1296:C1296"/>
    <mergeCell ref="A1297:C1297"/>
    <mergeCell ref="A1298:C1298"/>
    <mergeCell ref="A1289:C1289"/>
    <mergeCell ref="A1294:C1294"/>
    <mergeCell ref="A1286:C1286"/>
    <mergeCell ref="A1278:C1278"/>
    <mergeCell ref="A1279:C1279"/>
    <mergeCell ref="A1280:C1280"/>
    <mergeCell ref="A1282:C1282"/>
    <mergeCell ref="A1273:C1273"/>
    <mergeCell ref="A1274:C1274"/>
    <mergeCell ref="A1275:C1275"/>
    <mergeCell ref="A1266:C1266"/>
    <mergeCell ref="A1269:C1269"/>
    <mergeCell ref="A1261:C1261"/>
    <mergeCell ref="A1254:C1254"/>
    <mergeCell ref="A1257:C1257"/>
    <mergeCell ref="A1258:C1258"/>
    <mergeCell ref="A1247:C1247"/>
    <mergeCell ref="A1248:C1248"/>
    <mergeCell ref="A1249:C1249"/>
    <mergeCell ref="A1241:C1241"/>
    <mergeCell ref="A1244:C1244"/>
    <mergeCell ref="A1237:C1237"/>
    <mergeCell ref="A1239:C1239"/>
    <mergeCell ref="A1240:C1240"/>
    <mergeCell ref="A1229:C1229"/>
    <mergeCell ref="A1231:C1231"/>
    <mergeCell ref="A1232:C1232"/>
    <mergeCell ref="A1233:C1233"/>
    <mergeCell ref="A1234:C1234"/>
    <mergeCell ref="A1226:C1226"/>
    <mergeCell ref="A1228:C1228"/>
    <mergeCell ref="A1218:C1218"/>
    <mergeCell ref="A1219:C1219"/>
    <mergeCell ref="A1221:C1221"/>
    <mergeCell ref="A1211:C1211"/>
    <mergeCell ref="A1213:C1213"/>
    <mergeCell ref="A1216:C1216"/>
    <mergeCell ref="A1206:C1206"/>
    <mergeCell ref="A1207:C1207"/>
    <mergeCell ref="A1201:C1201"/>
    <mergeCell ref="A1204:C1204"/>
    <mergeCell ref="A1196:C1196"/>
    <mergeCell ref="A1197:C1197"/>
    <mergeCell ref="A1198:C1198"/>
    <mergeCell ref="A1189:C1189"/>
    <mergeCell ref="A1183:C1183"/>
    <mergeCell ref="A1175:C1175"/>
    <mergeCell ref="A1176:C1176"/>
    <mergeCell ref="A1179:C1179"/>
    <mergeCell ref="A1180:C1180"/>
    <mergeCell ref="A1165:C1165"/>
    <mergeCell ref="A1166:C1166"/>
    <mergeCell ref="A1159:C1159"/>
    <mergeCell ref="A1160:C1160"/>
    <mergeCell ref="A1161:C1161"/>
    <mergeCell ref="A1162:C1162"/>
    <mergeCell ref="A1153:C1153"/>
    <mergeCell ref="A1156:C1156"/>
    <mergeCell ref="A1148:C1148"/>
    <mergeCell ref="A1149:C1149"/>
    <mergeCell ref="A1142:C1142"/>
    <mergeCell ref="A1143:C1143"/>
    <mergeCell ref="A1133:C1133"/>
    <mergeCell ref="A1134:C1134"/>
    <mergeCell ref="A1135:C1135"/>
    <mergeCell ref="A1130:C1130"/>
    <mergeCell ref="A1123:C1123"/>
    <mergeCell ref="A1115:C1115"/>
    <mergeCell ref="A1116:C1116"/>
    <mergeCell ref="A1114:C1114"/>
    <mergeCell ref="A1105:C1105"/>
    <mergeCell ref="A1100:C1100"/>
    <mergeCell ref="A1091:C1091"/>
    <mergeCell ref="A1092:C1092"/>
    <mergeCell ref="A1094:C1094"/>
    <mergeCell ref="A1086:C1086"/>
    <mergeCell ref="A1089:C1089"/>
    <mergeCell ref="A1080:C1080"/>
    <mergeCell ref="A1074:C1074"/>
    <mergeCell ref="A1076:C1076"/>
    <mergeCell ref="A1069:C1069"/>
    <mergeCell ref="A1055:C1055"/>
    <mergeCell ref="A1057:C1057"/>
    <mergeCell ref="A1059:C1059"/>
    <mergeCell ref="A1060:C1060"/>
    <mergeCell ref="A1050:C1050"/>
    <mergeCell ref="A1051:C1051"/>
    <mergeCell ref="A1054:C1054"/>
    <mergeCell ref="A1043:C1043"/>
    <mergeCell ref="A1044:C1044"/>
    <mergeCell ref="A1045:C1045"/>
    <mergeCell ref="A1047:C1047"/>
    <mergeCell ref="A1040:C1040"/>
    <mergeCell ref="A1033:C1033"/>
    <mergeCell ref="A1035:C1035"/>
    <mergeCell ref="A1026:C1026"/>
    <mergeCell ref="A1027:C1027"/>
    <mergeCell ref="A1029:C1029"/>
    <mergeCell ref="A1021:C1021"/>
    <mergeCell ref="A1024:C1024"/>
    <mergeCell ref="A1013:C1013"/>
    <mergeCell ref="A1016:C1016"/>
    <mergeCell ref="A1017:C1017"/>
    <mergeCell ref="A1011:C1011"/>
    <mergeCell ref="A1012:C1012"/>
    <mergeCell ref="A995:C995"/>
    <mergeCell ref="A990:C990"/>
    <mergeCell ref="A991:C991"/>
    <mergeCell ref="A993:C993"/>
    <mergeCell ref="A983:C983"/>
    <mergeCell ref="A984:C984"/>
    <mergeCell ref="A988:C988"/>
    <mergeCell ref="A978:C978"/>
    <mergeCell ref="A980:C980"/>
    <mergeCell ref="A972:C972"/>
    <mergeCell ref="A973:C973"/>
    <mergeCell ref="A969:C969"/>
    <mergeCell ref="A955:C955"/>
    <mergeCell ref="A956:C956"/>
    <mergeCell ref="A957:C957"/>
    <mergeCell ref="A958:C958"/>
    <mergeCell ref="A949:C949"/>
    <mergeCell ref="A951:C951"/>
    <mergeCell ref="A941:C941"/>
    <mergeCell ref="A943:C943"/>
    <mergeCell ref="A939:C939"/>
    <mergeCell ref="A940:C940"/>
    <mergeCell ref="A929:C929"/>
    <mergeCell ref="A934:C934"/>
    <mergeCell ref="A924:C924"/>
    <mergeCell ref="A922:C922"/>
    <mergeCell ref="A911:C911"/>
    <mergeCell ref="A916:C916"/>
    <mergeCell ref="A899:C899"/>
    <mergeCell ref="A904:C904"/>
    <mergeCell ref="A893:C893"/>
    <mergeCell ref="A894:C894"/>
    <mergeCell ref="A895:C895"/>
    <mergeCell ref="A896:C896"/>
    <mergeCell ref="A881:C881"/>
    <mergeCell ref="A882:C882"/>
    <mergeCell ref="A883:C883"/>
    <mergeCell ref="A878:C878"/>
    <mergeCell ref="A880:C880"/>
    <mergeCell ref="A868:C868"/>
    <mergeCell ref="A857:C857"/>
    <mergeCell ref="A858:C858"/>
    <mergeCell ref="A859:C859"/>
    <mergeCell ref="A852:C852"/>
    <mergeCell ref="A853:C853"/>
    <mergeCell ref="A854:C854"/>
    <mergeCell ref="A855:C855"/>
    <mergeCell ref="A842:C842"/>
    <mergeCell ref="A834:C834"/>
    <mergeCell ref="A835:C835"/>
    <mergeCell ref="A828:C828"/>
    <mergeCell ref="A831:C831"/>
    <mergeCell ref="A821:C821"/>
    <mergeCell ref="A823:C823"/>
    <mergeCell ref="A826:C826"/>
    <mergeCell ref="A815:C815"/>
    <mergeCell ref="A818:C818"/>
    <mergeCell ref="A819:C819"/>
    <mergeCell ref="A809:C809"/>
    <mergeCell ref="A811:C811"/>
    <mergeCell ref="A813:C813"/>
    <mergeCell ref="A805:C805"/>
    <mergeCell ref="A800:C800"/>
    <mergeCell ref="A801:C801"/>
    <mergeCell ref="A791:C791"/>
    <mergeCell ref="A794:C794"/>
    <mergeCell ref="A786:C786"/>
    <mergeCell ref="A788:C788"/>
    <mergeCell ref="A779:C779"/>
    <mergeCell ref="A783:C783"/>
    <mergeCell ref="A776:C776"/>
    <mergeCell ref="A777:C777"/>
    <mergeCell ref="A770:C770"/>
    <mergeCell ref="A772:C772"/>
    <mergeCell ref="A761:C761"/>
    <mergeCell ref="A764:C764"/>
    <mergeCell ref="A766:C766"/>
    <mergeCell ref="A755:C755"/>
    <mergeCell ref="A757:C757"/>
    <mergeCell ref="A758:C758"/>
    <mergeCell ref="A759:C759"/>
    <mergeCell ref="A749:C749"/>
    <mergeCell ref="A752:C752"/>
    <mergeCell ref="A753:C753"/>
    <mergeCell ref="A743:C743"/>
    <mergeCell ref="A744:C744"/>
    <mergeCell ref="A745:C745"/>
    <mergeCell ref="A747:C747"/>
    <mergeCell ref="A748:C748"/>
    <mergeCell ref="A728:C728"/>
    <mergeCell ref="A729:C729"/>
    <mergeCell ref="A721:C721"/>
    <mergeCell ref="A714:C714"/>
    <mergeCell ref="A715:C715"/>
    <mergeCell ref="A708:C708"/>
    <mergeCell ref="A711:C711"/>
    <mergeCell ref="A712:C712"/>
    <mergeCell ref="A703:C703"/>
    <mergeCell ref="A695:C695"/>
    <mergeCell ref="A697:C697"/>
    <mergeCell ref="A698:C698"/>
    <mergeCell ref="A689:C689"/>
    <mergeCell ref="A693:C693"/>
    <mergeCell ref="A683:C683"/>
    <mergeCell ref="A687:C687"/>
    <mergeCell ref="A678:C678"/>
    <mergeCell ref="A671:C671"/>
    <mergeCell ref="A672:C672"/>
    <mergeCell ref="A674:C674"/>
    <mergeCell ref="A676:C676"/>
    <mergeCell ref="A666:C666"/>
    <mergeCell ref="A660:C660"/>
    <mergeCell ref="A661:C661"/>
    <mergeCell ref="A664:C664"/>
    <mergeCell ref="A653:C653"/>
    <mergeCell ref="A655:C655"/>
    <mergeCell ref="A647:C647"/>
    <mergeCell ref="A648:C648"/>
    <mergeCell ref="A649:C649"/>
    <mergeCell ref="A652:C652"/>
    <mergeCell ref="A642:C642"/>
    <mergeCell ref="A644:C644"/>
    <mergeCell ref="A635:C635"/>
    <mergeCell ref="A630:C630"/>
    <mergeCell ref="A625:C625"/>
    <mergeCell ref="A611:C611"/>
    <mergeCell ref="A612:C612"/>
    <mergeCell ref="A610:C610"/>
    <mergeCell ref="A601:C601"/>
    <mergeCell ref="A594:C594"/>
    <mergeCell ref="A595:C595"/>
    <mergeCell ref="A597:C597"/>
    <mergeCell ref="A591:C591"/>
    <mergeCell ref="A582:C582"/>
    <mergeCell ref="A584:C584"/>
    <mergeCell ref="A585:C585"/>
    <mergeCell ref="A586:C586"/>
    <mergeCell ref="A575:C575"/>
    <mergeCell ref="A577:C577"/>
    <mergeCell ref="A571:C571"/>
    <mergeCell ref="A573:C573"/>
    <mergeCell ref="A564:C564"/>
    <mergeCell ref="A566:C566"/>
    <mergeCell ref="A557:C557"/>
    <mergeCell ref="A558:C558"/>
    <mergeCell ref="A562:C562"/>
    <mergeCell ref="A552:C552"/>
    <mergeCell ref="A553:C553"/>
    <mergeCell ref="A555:C555"/>
    <mergeCell ref="A545:C545"/>
    <mergeCell ref="A546:C546"/>
    <mergeCell ref="A548:C548"/>
    <mergeCell ref="A550:C550"/>
    <mergeCell ref="A540:C540"/>
    <mergeCell ref="A543:C543"/>
    <mergeCell ref="A544:C544"/>
    <mergeCell ref="A535:C535"/>
    <mergeCell ref="A536:C536"/>
    <mergeCell ref="A538:C538"/>
    <mergeCell ref="A530:C530"/>
    <mergeCell ref="A524:C524"/>
    <mergeCell ref="A519:C519"/>
    <mergeCell ref="A510:C510"/>
    <mergeCell ref="A513:C513"/>
    <mergeCell ref="A503:C503"/>
    <mergeCell ref="A492:C492"/>
    <mergeCell ref="A487:C487"/>
    <mergeCell ref="A488:C488"/>
    <mergeCell ref="A490:C490"/>
    <mergeCell ref="A480:C480"/>
    <mergeCell ref="A482:C482"/>
    <mergeCell ref="A474:C474"/>
    <mergeCell ref="A478:C478"/>
    <mergeCell ref="A468:C468"/>
    <mergeCell ref="A469:C469"/>
    <mergeCell ref="A470:C470"/>
    <mergeCell ref="A461:C461"/>
    <mergeCell ref="A459:C459"/>
    <mergeCell ref="A452:C452"/>
    <mergeCell ref="A442:C442"/>
    <mergeCell ref="A435:C435"/>
    <mergeCell ref="A426:C426"/>
    <mergeCell ref="A419:C419"/>
    <mergeCell ref="A414:C414"/>
    <mergeCell ref="A416:C416"/>
    <mergeCell ref="A417:C417"/>
    <mergeCell ref="A418:C418"/>
    <mergeCell ref="A407:C407"/>
    <mergeCell ref="A412:C412"/>
    <mergeCell ref="A402:C402"/>
    <mergeCell ref="A404:C404"/>
    <mergeCell ref="A406:C406"/>
    <mergeCell ref="A395:C395"/>
    <mergeCell ref="A392:C392"/>
    <mergeCell ref="A385:C385"/>
    <mergeCell ref="A387:C387"/>
    <mergeCell ref="A388:C388"/>
    <mergeCell ref="A377:C377"/>
    <mergeCell ref="A379:C379"/>
    <mergeCell ref="A381:C381"/>
    <mergeCell ref="A371:C371"/>
    <mergeCell ref="A372:C372"/>
    <mergeCell ref="A373:C373"/>
    <mergeCell ref="A374:C374"/>
    <mergeCell ref="A376:C376"/>
    <mergeCell ref="A368:C368"/>
    <mergeCell ref="A370:C370"/>
    <mergeCell ref="A361:C361"/>
    <mergeCell ref="A353:C353"/>
    <mergeCell ref="A356:C356"/>
    <mergeCell ref="A357:C357"/>
    <mergeCell ref="A349:C349"/>
    <mergeCell ref="A335:C335"/>
    <mergeCell ref="A338:C338"/>
    <mergeCell ref="A339:C339"/>
    <mergeCell ref="A330:C330"/>
    <mergeCell ref="A331:C331"/>
    <mergeCell ref="A334:C334"/>
    <mergeCell ref="A311:C311"/>
    <mergeCell ref="A302:C302"/>
    <mergeCell ref="A294:C294"/>
    <mergeCell ref="A287:C287"/>
    <mergeCell ref="A288:C288"/>
    <mergeCell ref="A290:C290"/>
    <mergeCell ref="A281:C281"/>
    <mergeCell ref="A282:C282"/>
    <mergeCell ref="A276:C276"/>
    <mergeCell ref="A277:C277"/>
    <mergeCell ref="A278:C278"/>
    <mergeCell ref="A271:C271"/>
    <mergeCell ref="A265:C265"/>
    <mergeCell ref="A266:C266"/>
    <mergeCell ref="A257:C257"/>
    <mergeCell ref="A258:C258"/>
    <mergeCell ref="A259:C259"/>
    <mergeCell ref="A260:C260"/>
    <mergeCell ref="A251:C251"/>
    <mergeCell ref="A252:C252"/>
    <mergeCell ref="A255:C255"/>
    <mergeCell ref="A246:C246"/>
    <mergeCell ref="A247:C247"/>
    <mergeCell ref="A248:C248"/>
    <mergeCell ref="A249:C249"/>
    <mergeCell ref="A239:C239"/>
    <mergeCell ref="A240:C240"/>
    <mergeCell ref="A241:C241"/>
    <mergeCell ref="A243:C243"/>
    <mergeCell ref="A234:C234"/>
    <mergeCell ref="A235:C235"/>
    <mergeCell ref="A236:C236"/>
    <mergeCell ref="A221:C221"/>
    <mergeCell ref="A216:C216"/>
    <mergeCell ref="A217:C217"/>
    <mergeCell ref="A219:C219"/>
    <mergeCell ref="A211:C211"/>
    <mergeCell ref="A212:C212"/>
    <mergeCell ref="A213:C213"/>
    <mergeCell ref="A203:C203"/>
    <mergeCell ref="A204:C204"/>
    <mergeCell ref="A206:C206"/>
    <mergeCell ref="A207:C207"/>
    <mergeCell ref="A197:C197"/>
    <mergeCell ref="A198:C198"/>
    <mergeCell ref="A199:C199"/>
    <mergeCell ref="A200:C200"/>
    <mergeCell ref="A202:C202"/>
    <mergeCell ref="A191:C191"/>
    <mergeCell ref="A192:C192"/>
    <mergeCell ref="A194:C194"/>
    <mergeCell ref="A196:C196"/>
    <mergeCell ref="A185:C185"/>
    <mergeCell ref="A186:C186"/>
    <mergeCell ref="A187:C187"/>
    <mergeCell ref="A189:C189"/>
    <mergeCell ref="A190:C190"/>
    <mergeCell ref="A179:C179"/>
    <mergeCell ref="A180:C180"/>
    <mergeCell ref="A181:C181"/>
    <mergeCell ref="A182:C182"/>
    <mergeCell ref="A184:C184"/>
    <mergeCell ref="A177:C177"/>
    <mergeCell ref="A178:C178"/>
    <mergeCell ref="A169:C169"/>
    <mergeCell ref="A170:C170"/>
    <mergeCell ref="A162:C162"/>
    <mergeCell ref="A163:C163"/>
    <mergeCell ref="A166:C166"/>
    <mergeCell ref="A156:C156"/>
    <mergeCell ref="A157:C157"/>
    <mergeCell ref="A149:C149"/>
    <mergeCell ref="A150:C150"/>
    <mergeCell ref="A154:C154"/>
    <mergeCell ref="A143:C143"/>
    <mergeCell ref="A146:C146"/>
    <mergeCell ref="A147:C147"/>
    <mergeCell ref="A138:C138"/>
    <mergeCell ref="A140:C140"/>
    <mergeCell ref="A141:C141"/>
    <mergeCell ref="A131:C131"/>
    <mergeCell ref="A133:C133"/>
    <mergeCell ref="A134:C134"/>
    <mergeCell ref="A136:C136"/>
    <mergeCell ref="A125:C125"/>
    <mergeCell ref="A126:C126"/>
    <mergeCell ref="A129:C129"/>
    <mergeCell ref="A121:C121"/>
    <mergeCell ref="A122:C122"/>
    <mergeCell ref="A123:C123"/>
    <mergeCell ref="A124:C124"/>
    <mergeCell ref="A114:C114"/>
    <mergeCell ref="A116:C116"/>
    <mergeCell ref="A117:C117"/>
    <mergeCell ref="A107:C107"/>
    <mergeCell ref="A108:C108"/>
    <mergeCell ref="A109:C109"/>
    <mergeCell ref="A101:C101"/>
    <mergeCell ref="A102:C102"/>
    <mergeCell ref="A104:C104"/>
    <mergeCell ref="A105:C105"/>
    <mergeCell ref="A99:C99"/>
    <mergeCell ref="A100:C100"/>
    <mergeCell ref="A93:C93"/>
    <mergeCell ref="A94:C94"/>
    <mergeCell ref="A84:C84"/>
    <mergeCell ref="A85:C85"/>
    <mergeCell ref="A86:C86"/>
    <mergeCell ref="A87:C87"/>
    <mergeCell ref="A79:C79"/>
    <mergeCell ref="A80:C80"/>
    <mergeCell ref="A72:C72"/>
    <mergeCell ref="A73:C73"/>
    <mergeCell ref="A74:C74"/>
    <mergeCell ref="A75:C75"/>
    <mergeCell ref="A65:C65"/>
    <mergeCell ref="A54:C54"/>
    <mergeCell ref="A55:C55"/>
    <mergeCell ref="A56:C56"/>
    <mergeCell ref="A57:C57"/>
    <mergeCell ref="A58:C58"/>
    <mergeCell ref="A45:C45"/>
    <mergeCell ref="A35:C35"/>
    <mergeCell ref="A30:C30"/>
    <mergeCell ref="A24:C24"/>
    <mergeCell ref="A18:C18"/>
    <mergeCell ref="A12:C12"/>
    <mergeCell ref="A13:C13"/>
    <mergeCell ref="A14:C14"/>
    <mergeCell ref="A6:C6"/>
    <mergeCell ref="A7:C7"/>
    <mergeCell ref="A8:C8"/>
    <mergeCell ref="A3:B3"/>
    <mergeCell ref="K3:L3"/>
  </mergeCells>
  <dataValidations count="420">
    <dataValidation type="decimal" operator="equal" allowBlank="1" showErrorMessage="1" errorTitle="Не нужно менять минимальное количество для заказа:" error="минимальное количество для заказа = 5" sqref="I11 I413 I609 I688 I15:I17 I393:I394 I475:I477 I493:I502 I504:I509 I511:I512 I514:I518 I602:I607 I679:I682 I1136:I1141 I1157:I1158 I1173:I1174 I1235:I1236">
      <formula1>5</formula1>
    </dataValidation>
    <dataValidation type="decimal" allowBlank="1" showErrorMessage="1" errorTitle="Неверно указано Количество" error="минимальное количество для заказа = 5" sqref="K11">
      <formula1>5</formula1>
      <formula2>63</formula2>
    </dataValidation>
    <dataValidation type="decimal" allowBlank="1" showErrorMessage="1" errorTitle="Неверно указано Количество" error="минимальное количество для заказа = 5" sqref="K15">
      <formula1>5</formula1>
      <formula2>88</formula2>
    </dataValidation>
    <dataValidation type="decimal" allowBlank="1" showErrorMessage="1" errorTitle="Неверно указано Количество" error="минимальное количество для заказа = 5" sqref="K16">
      <formula1>5</formula1>
      <formula2>93</formula2>
    </dataValidation>
    <dataValidation type="decimal" operator="greaterThanOrEqual" allowBlank="1" showErrorMessage="1" errorTitle="Нельзя заказать меньше чем :" error="минимальное количество для заказа = 5" sqref="K17 K493 K495 K393:K394 K475:K477 K500:K502 K507:K508 K514:K516 K679:K682 K1138:K1139 K1173:K1174 K1235:K1236">
      <formula1>5</formula1>
    </dataValidation>
    <dataValidation type="decimal" allowBlank="1" showErrorMessage="1" errorTitle="Неверно указано Количество" error="минимальное количество для заказа = 2" sqref="K19">
      <formula1>2</formula1>
      <formula2>93</formula2>
    </dataValidation>
    <dataValidation type="decimal" allowBlank="1" showErrorMessage="1" errorTitle="Неверно указано Количество" error="минимальное количество для заказа = 2" sqref="K20">
      <formula1>2</formula1>
      <formula2>169</formula2>
    </dataValidation>
    <dataValidation type="decimal" allowBlank="1" showErrorMessage="1" errorTitle="Неверно указано Количество" error="минимальное количество для заказа = 2" sqref="K21">
      <formula1>2</formula1>
      <formula2>43</formula2>
    </dataValidation>
    <dataValidation type="decimal" allowBlank="1" showErrorMessage="1" errorTitle="Неверно указано Количество" error="минимальное количество для заказа = 2" sqref="K22 K67 K155 K244 K1327">
      <formula1>2</formula1>
      <formula2>2</formula2>
    </dataValidation>
    <dataValidation type="decimal" allowBlank="1" showErrorMessage="1" errorTitle="Неверно указано Количество" error="минимальное количество для заказа = 2" sqref="K23">
      <formula1>2</formula1>
      <formula2>13</formula2>
    </dataValidation>
    <dataValidation type="decimal" allowBlank="1" showErrorMessage="1" errorTitle="Неверно указано Количество" error="минимальное количество для заказа = 2" sqref="K25">
      <formula1>2</formula1>
      <formula2>9</formula2>
    </dataValidation>
    <dataValidation type="decimal" allowBlank="1" showErrorMessage="1" errorTitle="Неверно указано Количество" error="минимальное количество для заказа = 2" sqref="K26">
      <formula1>2</formula1>
      <formula2>24</formula2>
    </dataValidation>
    <dataValidation type="decimal" allowBlank="1" showErrorMessage="1" errorTitle="Неверно указано Количество" error="минимальное количество для заказа = 2" sqref="K27">
      <formula1>2</formula1>
      <formula2>54</formula2>
    </dataValidation>
    <dataValidation type="decimal" allowBlank="1" showErrorMessage="1" errorTitle="Неверно указано Количество" error="минимальное количество для заказа = 2" sqref="K28">
      <formula1>2</formula1>
      <formula2>4</formula2>
    </dataValidation>
    <dataValidation type="decimal" allowBlank="1" showErrorMessage="1" errorTitle="Неверно указано Количество" error="минимальное количество для заказа = 2" sqref="K29">
      <formula1>2</formula1>
      <formula2>21</formula2>
    </dataValidation>
    <dataValidation type="decimal" allowBlank="1" showErrorMessage="1" errorTitle="Неверно указано Количество" error="минимальное количество для заказа = 2" sqref="K31">
      <formula1>2</formula1>
      <formula2>64</formula2>
    </dataValidation>
    <dataValidation type="decimal" allowBlank="1" showErrorMessage="1" errorTitle="Неверно указано Количество" error="минимальное количество для заказа = 2" sqref="K32">
      <formula1>2</formula1>
      <formula2>75</formula2>
    </dataValidation>
    <dataValidation type="decimal" allowBlank="1" showErrorMessage="1" errorTitle="Неверно указано Количество" error="минимальное количество для заказа = 2" sqref="K33">
      <formula1>2</formula1>
      <formula2>50</formula2>
    </dataValidation>
    <dataValidation type="decimal" allowBlank="1" showErrorMessage="1" errorTitle="Неверно указано Количество" error="минимальное количество для заказа = 2" sqref="K34">
      <formula1>2</formula1>
      <formula2>91</formula2>
    </dataValidation>
    <dataValidation type="decimal" allowBlank="1" showErrorMessage="1" errorTitle="Неверно указано Количество" error="минимальное количество для заказа = 1" sqref="K36 K1314 K732:K733">
      <formula1>1</formula1>
      <formula2>99</formula2>
    </dataValidation>
    <dataValidation type="decimal" allowBlank="1" showErrorMessage="1" errorTitle="Неверно указано Количество" error="минимальное количество для заказа = 1" sqref="K37 K879 K1485">
      <formula1>1</formula1>
      <formula2>102</formula2>
    </dataValidation>
    <dataValidation type="decimal" allowBlank="1" showErrorMessage="1" errorTitle="Неверно указано Количество" error="минимальное количество для заказа = 1" sqref="K38 K130 K226 K273 K751 K936 K1471">
      <formula1>1</formula1>
      <formula2>7</formula2>
    </dataValidation>
    <dataValidation type="decimal" allowBlank="1" showErrorMessage="1" errorTitle="Неверно указано Количество" error="минимальное количество для заказа = 1" sqref="K39 K615 K836 K1001">
      <formula1>1</formula1>
      <formula2>54</formula2>
    </dataValidation>
    <dataValidation type="decimal" allowBlank="1" showErrorMessage="1" errorTitle="Неверно указано Количество" error="минимальное количество для заказа = 1" sqref="K40 K769 K926 K998">
      <formula1>1</formula1>
      <formula2>53</formula2>
    </dataValidation>
    <dataValidation type="decimal" allowBlank="1" showErrorMessage="1" errorTitle="Неверно указано Количество" error="минимальное количество для заказа = 1" sqref="K41 K900 K946">
      <formula1>1</formula1>
      <formula2>145</formula2>
    </dataValidation>
    <dataValidation type="decimal" allowBlank="1" showErrorMessage="1" errorTitle="Неверно указано Количество" error="минимальное количество для заказа = 1" sqref="K42 K95 K142 K1313 K1515 K1250:K1251">
      <formula1>1</formula1>
      <formula2>21</formula2>
    </dataValidation>
    <dataValidation type="decimal" allowBlank="1" showErrorMessage="1" errorTitle="Неверно указано Количество" error="минимальное количество для заказа = 1" sqref="K43 K1351">
      <formula1>1</formula1>
      <formula2>130</formula2>
    </dataValidation>
    <dataValidation type="decimal" allowBlank="1" showErrorMessage="1" errorTitle="Неверно указано Количество" error="минимальное количество для заказа = 1" sqref="K44 K1008 K1559">
      <formula1>1</formula1>
      <formula2>89</formula2>
    </dataValidation>
    <dataValidation type="decimal" allowBlank="1" showErrorMessage="1" errorTitle="Неверно указано Количество" error="минимальное количество для заказа = 1" sqref="K46 K1529">
      <formula1>1</formula1>
      <formula2>70</formula2>
    </dataValidation>
    <dataValidation type="decimal" allowBlank="1" showErrorMessage="1" errorTitle="Неверно указано Количество" error="минимальное количество для заказа = 1" sqref="K47 K113">
      <formula1>1</formula1>
      <formula2>124</formula2>
    </dataValidation>
    <dataValidation type="decimal" allowBlank="1" showErrorMessage="1" errorTitle="Неверно указано Количество" error="минимальное количество для заказа = 1" sqref="K48 K1224">
      <formula1>1</formula1>
      <formula2>17</formula2>
    </dataValidation>
    <dataValidation type="decimal" allowBlank="1" showErrorMessage="1" errorTitle="Неверно указано Количество" error="минимальное количество для заказа = 1" sqref="K49 K223 K375 K598 K785 K1227 K1309 K1500 K740:K741 K1106:K1107">
      <formula1>1</formula1>
      <formula2>6</formula2>
    </dataValidation>
    <dataValidation type="decimal" allowBlank="1" showErrorMessage="1" errorTitle="Неверно указано Количество" error="минимальное количество для заказа = 1" sqref="K50 K145 K274 K912 K1459 K1489">
      <formula1>1</formula1>
      <formula2>8</formula2>
    </dataValidation>
    <dataValidation type="decimal" allowBlank="1" showErrorMessage="1" errorTitle="Неверно указано Количество" error="минимальное количество для заказа = 1" sqref="K51 K771 K793 K1400 K1451">
      <formula1>1</formula1>
      <formula2>18</formula2>
    </dataValidation>
    <dataValidation type="decimal" allowBlank="1" showErrorMessage="1" errorTitle="Неверно указано Количество" error="минимальное количество для заказа = 1" sqref="K52 K1422">
      <formula1>1</formula1>
      <formula2>111</formula2>
    </dataValidation>
    <dataValidation type="decimal" allowBlank="1" showErrorMessage="1" errorTitle="Неверно указано Количество" error="минимальное количество для заказа = 1" sqref="K53 K774 K1503">
      <formula1>1</formula1>
      <formula2>112</formula2>
    </dataValidation>
    <dataValidation type="decimal" allowBlank="1" showErrorMessage="1" errorTitle="Неверно указано Количество" error="минимальное количество для заказа = 1" sqref="K59 K1560 K1077:K1078">
      <formula1>1</formula1>
      <formula2>43</formula2>
    </dataValidation>
    <dataValidation type="decimal" allowBlank="1" showErrorMessage="1" errorTitle="Неверно указано Количество" error="минимальное количество для заказа = 1" sqref="K60 K82 K119 K1502 K1259:K1260">
      <formula1>1</formula1>
      <formula2>107</formula2>
    </dataValidation>
    <dataValidation type="decimal" allowBlank="1" showErrorMessage="1" errorTitle="Неверно указано Количество" error="минимальное количество для заказа = 1" sqref="K61 K1475">
      <formula1>1</formula1>
      <formula2>58</formula2>
    </dataValidation>
    <dataValidation type="decimal" allowBlank="1" showErrorMessage="1" errorTitle="Неверно указано Количество" error="минимальное количество для заказа = 1" sqref="K62 K920 K971 K1099 K1455">
      <formula1>1</formula1>
      <formula2>61</formula2>
    </dataValidation>
    <dataValidation type="decimal" allowBlank="1" showErrorMessage="1" errorTitle="Неверно указано Количество" error="минимальное количество для заказа = 1" sqref="K63">
      <formula1>1</formula1>
      <formula2>157</formula2>
    </dataValidation>
    <dataValidation type="decimal" allowBlank="1" showErrorMessage="1" errorTitle="Неверно указано Количество" error="минимальное количество для заказа = 1" sqref="K64 K1000 K1006 K1030">
      <formula1>1</formula1>
      <formula2>106</formula2>
    </dataValidation>
    <dataValidation type="decimal" allowBlank="1" showErrorMessage="1" errorTitle="Неверно указано Количество" error="минимальное количество для заказа = 2" sqref="K66">
      <formula1>2</formula1>
      <formula2>5</formula2>
    </dataValidation>
    <dataValidation type="decimal" allowBlank="1" showErrorMessage="1" errorTitle="Неверно указано Количество" error="минимальное количество для заказа = 2" sqref="K68">
      <formula1>2</formula1>
      <formula2>205</formula2>
    </dataValidation>
    <dataValidation type="decimal" allowBlank="1" showErrorMessage="1" errorTitle="Неверно указано Количество" error="минимальное количество для заказа = 2" sqref="K69">
      <formula1>2</formula1>
      <formula2>99</formula2>
    </dataValidation>
    <dataValidation type="decimal" allowBlank="1" showErrorMessage="1" errorTitle="Неверно указано Количество" error="минимальное количество для заказа = 1" sqref="K76 K873">
      <formula1>1</formula1>
      <formula2>133</formula2>
    </dataValidation>
    <dataValidation type="decimal" allowBlank="1" showErrorMessage="1" errorTitle="Неверно указано Количество" error="минимальное количество для заказа = 1" sqref="K77">
      <formula1>1</formula1>
      <formula2>166</formula2>
    </dataValidation>
    <dataValidation type="decimal" allowBlank="1" showErrorMessage="1" errorTitle="Неверно указано Количество" error="минимальное количество для заказа = 1" sqref="K78 K1405">
      <formula1>1</formula1>
      <formula2>141</formula2>
    </dataValidation>
    <dataValidation type="decimal" allowBlank="1" showErrorMessage="1" errorTitle="Неверно указано Количество" error="минимальное количество для заказа = 1" sqref="K81 K1003">
      <formula1>1</formula1>
      <formula2>66</formula2>
    </dataValidation>
    <dataValidation type="decimal" operator="equal" allowBlank="1" showErrorMessage="1" errorTitle="Не нужно менять минимальное количество для заказа:" error="минимальное количество для заказа = 2" sqref="I83 I128 I155 I168 I214 I244 I489 I563 I565 I574 I596 I643 I694 I696 I716 I1025 I1095 I1327 I1388 I19:I23 I25:I29 I31:I34 I66:I69 I151:I152 I559:I561 I626:I629 I631:I634 I636:I641 I645:I646 I667:I670 I690:I692 I700:I702 I704:I707 I734:I735 I1065:I1066 I1124:I1125 I1271:I1272 I1290:I1291 I1334:I1335 I1390:I1391 I1551:I1552">
      <formula1>2</formula1>
    </dataValidation>
    <dataValidation type="decimal" allowBlank="1" showErrorMessage="1" errorTitle="Неверно указано Количество" error="минимальное количество для заказа = 2" sqref="K83">
      <formula1>2</formula1>
      <formula2>45</formula2>
    </dataValidation>
    <dataValidation type="decimal" allowBlank="1" showErrorMessage="1" errorTitle="Неверно указано Количество" error="минимальное количество для заказа = 1" sqref="K88 K792 K1509:K1510">
      <formula1>1</formula1>
      <formula2>100</formula2>
    </dataValidation>
    <dataValidation type="decimal" allowBlank="1" showErrorMessage="1" errorTitle="Неверно указано Количество" error="минимальное количество для заказа = 1" sqref="K89 K144 K176 K369 K825 K830 K898 K996 K999 K1002 K1210 K1225 K1389 K1511 K1063:K1064">
      <formula1>1</formula1>
      <formula2>10</formula2>
    </dataValidation>
    <dataValidation type="decimal" allowBlank="1" showErrorMessage="1" errorTitle="Неверно указано Количество" error="минимальное количество для заказа = 1" sqref="K90">
      <formula1>1</formula1>
      <formula2>128</formula2>
    </dataValidation>
    <dataValidation type="decimal" allowBlank="1" showErrorMessage="1" errorTitle="Неверно указано Количество" error="минимальное количество для заказа = 1" sqref="K91">
      <formula1>1</formula1>
      <formula2>116</formula2>
    </dataValidation>
    <dataValidation type="decimal" allowBlank="1" showErrorMessage="1" errorTitle="Неверно указано Количество" error="минимальное количество для заказа = 1" sqref="K92 K132 K188 K218 K275 K795 K803 K849 K909 K923 K928 K1217 K1486 K1523 K1426:K1427">
      <formula1>1</formula1>
      <formula2>2</formula2>
    </dataValidation>
    <dataValidation type="decimal" allowBlank="1" showErrorMessage="1" errorTitle="Неверно указано Количество" error="минимальное количество для заказа = 1" sqref="K96 K775">
      <formula1>1</formula1>
      <formula2>97</formula2>
    </dataValidation>
    <dataValidation type="decimal" allowBlank="1" showErrorMessage="1" errorTitle="Неверно указано Количество" error="минимальное количество для заказа = 1" sqref="K97 K905 K932 K1108 K1302 K1402">
      <formula1>1</formula1>
      <formula2>64</formula2>
    </dataValidation>
    <dataValidation type="decimal" allowBlank="1" showErrorMessage="1" errorTitle="Неверно указано Количество" error="минимальное количество для заказа = 1" sqref="K98 K106 K193 K220 K222 K242 K245 K250 K272 K299 K443 K608 K756 K787 K802 K804 K832 K856 K910 K953 K1038 K1111 K1209 K1230 K1448 K1483 K1494 K1496 K1499 K1520 K1525 K1531 K1541 K9:K10 K70:K71 K314:K315 K318:K319 K767:K768 K1171:K1172 K1329:K1330 K1469:K1470">
      <formula1>1</formula1>
      <formula2>1</formula2>
    </dataValidation>
    <dataValidation type="decimal" operator="equal" allowBlank="1" showErrorMessage="1" errorTitle="Не нужно менять минимальное количество для заказа:" error="минимальное количество для заказа = 1" sqref="I103 I106 I115 I130 I132 I135 I137 I142 I148 I167 I188 I193 I195 I201 I205 I215 I218 I220 I242 I245 I250 I256 I299 I369 I375 I378 I403 I405 I443 I547 I549 I551 I572 I576 I583 I608 I713 I746 I754 I756 I760 I765 I771 I778 I787 I810 I812 I814 I820 I822 I827 I856 I879 I923 I942 I950 I979 I994 I1046 I1056 I1058 I1090 I1093 I1099 I1205 I1212 I1217 I1220 I1227 I1230 I1281 I1309 I1339 I1341 I1349 I1351 I1353 I1356 I1375 I1379 I1389 I1446 I1448 I1455 I1489 I1494 I1506 I1520 I1539 I1541 I1545 I1565 I1570 I9:I10 I36:I44 I46:I53 I59:I64 I70:I71 I76:I78 I81:I82 I88:I92 I95:I98 I110:I113 I118:I120 I144:I145 I158:I161 I164:I165 I171:I176 I208:I210 I222:I233 I253:I254 I261:I264 I267:I270 I272:I275 I314:I315 I318:I319 I567:I570 I578:I581 I598:I600 I613:I624 I709:I710 I730:I733 I736:I742 I750:I751 I762:I763 I767:I769 I773:I775 I780:I782 I784:I785 I789:I790 I792:I793 I795:I799 I802:I804 I806:I808 I816:I817 I824:I825 I829:I830 I832:I833 I836:I841 I843:I851 I860:I867 I869:I877 I884:I892 I897:I898 I900:I903 I905:I910 I912:I915 I917:I921 I925:I928 I930:I933 I935:I938 I944:I948 I952:I954 I959:I968 I970:I971 I974:I977 I981:I982 I985:I986 I996:I1010 I1014:I1015 I1018:I1020 I1022:I1023 I1030:I1032 I1036:I1038 I1041:I1042 I1048:I1049 I1061:I1064 I1067:I1068 I1070:I1073 I1077:I1079 I1081:I1085 I1087:I1088 I1101:I1104 I1106:I1113 I1117:I1122 I1144:I1147 I1150:I1152 I1154:I1155 I1163:I1164 I1171:I1172 I1177:I1178 I1181:I1182 I1184:I1188 I1190:I1195 I1199:I1200 I1202:I1203 I1208:I1210 I1214:I1215 I1222:I1225 I1242:I1243 I1245:I1246 I1250:I1253 I1255:I1256 I1259:I1260 I1262:I1265 I1267:I1268 I1276:I1277 I1287:I1288 I1299:I1304 I1311:I1314 I1318:I1321 I1329:I1330 I1344:I1347 I1360:I1361 I1363:I1367 I1370:I1373 I1382:I1384 I1397:I1408 I1412:I1413 I1415:I1423 I1425:I1427 I1429:I1434 I1437:I1440 I1450:I1453 I1457:I1460 I1462:I1476 I1478:I1479 I1482:I1487 I1491:I1492 I1496:I1504 I1509:I1515 I1517:I1518 I1523:I1529 I1531:I1536 I1547:I1550 I1553:I1556 I1558:I1562 I1567:I1568">
      <formula1>1</formula1>
    </dataValidation>
    <dataValidation type="decimal" allowBlank="1" showErrorMessage="1" errorTitle="Неверно указано Количество" error="минимальное количество для заказа = 1" sqref="K103 K137 K620 K1567">
      <formula1>1</formula1>
      <formula2>88</formula2>
    </dataValidation>
    <dataValidation type="decimal" allowBlank="1" showErrorMessage="1" errorTitle="Неверно указано Количество" error="минимальное количество для заказа = 1" sqref="K110">
      <formula1>1</formula1>
      <formula2>179</formula2>
    </dataValidation>
    <dataValidation type="decimal" allowBlank="1" showErrorMessage="1" errorTitle="Неверно указано Количество" error="минимальное количество для заказа = 1" sqref="K111 K781 K997 K1268">
      <formula1>1</formula1>
      <formula2>51</formula2>
    </dataValidation>
    <dataValidation type="decimal" allowBlank="1" showErrorMessage="1" errorTitle="Неверно указано Количество" error="минимальное количество для заказа = 1" sqref="K112 K1539 K1199:K1200 K1547:K1548">
      <formula1>1</formula1>
      <formula2>14</formula2>
    </dataValidation>
    <dataValidation type="decimal" allowBlank="1" showErrorMessage="1" errorTitle="Неверно указано Количество" error="минимальное количество для заказа = 1" sqref="K115 K833 K974 K1558">
      <formula1>1</formula1>
      <formula2>12</formula2>
    </dataValidation>
    <dataValidation type="decimal" allowBlank="1" showErrorMessage="1" errorTitle="Неверно указано Количество" error="минимальное количество для заказа = 1" sqref="K118">
      <formula1>1</formula1>
      <formula2>138</formula2>
    </dataValidation>
    <dataValidation type="decimal" allowBlank="1" showErrorMessage="1" errorTitle="Неверно указано Количество" error="минимальное количество для заказа = 1" sqref="K120">
      <formula1>1</formula1>
      <formula2>110</formula2>
    </dataValidation>
    <dataValidation type="decimal" operator="equal" allowBlank="1" showErrorMessage="1" errorTitle="Не нужно менять минимальное количество для заказа:" error="минимальное количество для заказа = 4" sqref="I127 I139 I304 I491 I673 I675 I677 I699 I717 I324:I325 I382:I383 I471:I473 I1167:I1168">
      <formula1>4</formula1>
    </dataValidation>
    <dataValidation type="decimal" allowBlank="1" showErrorMessage="1" errorTitle="Неверно указано Количество" error="минимальное количество для заказа = 4" sqref="K127 K304 K324:K325">
      <formula1>4</formula1>
      <formula2>4</formula2>
    </dataValidation>
    <dataValidation type="decimal" allowBlank="1" showErrorMessage="1" errorTitle="Неверно указано Количество" error="минимальное количество для заказа = 2" sqref="K128">
      <formula1>2</formula1>
      <formula2>220</formula2>
    </dataValidation>
    <dataValidation type="decimal" allowBlank="1" showErrorMessage="1" errorTitle="Неверно указано Количество" error="минимальное количество для заказа = 1" sqref="K135 K599 K621 K782 K959 K1419 K1478">
      <formula1>1</formula1>
      <formula2>19</formula2>
    </dataValidation>
    <dataValidation type="decimal" operator="greaterThanOrEqual" allowBlank="1" showErrorMessage="1" errorTitle="Нельзя заказать меньше чем :" error="минимальное количество для заказа = 4" sqref="K139 K677 K717 K472:K473">
      <formula1>4</formula1>
    </dataValidation>
    <dataValidation type="decimal" allowBlank="1" showErrorMessage="1" errorTitle="Неверно указано Количество" error="минимальное количество для заказа = 1" sqref="K148 K215 K254 K798 K1501">
      <formula1>1</formula1>
      <formula2>9</formula2>
    </dataValidation>
    <dataValidation type="decimal" operator="equal" allowBlank="1" showErrorMessage="1" errorTitle="Не нужно менять минимальное количество для заказа:" error="минимальное количество для заказа = 3" sqref="I153 I384 I386 I415 I479 I481 I554 I556 I665 I989 I1028 I1034 I1039 I1096 I1442 I237:I238 I279:I280 I291:I292 I366:I367 I389:I391 I396:I401 I483:I486 I587:I590 I592:I593 I656:I659 I684:I686 I718:I720 I722:I727 I1126:I1129 I1131:I1132 I1292:I1293 I1323:I1324 I1543:I1544">
      <formula1>3</formula1>
    </dataValidation>
    <dataValidation type="decimal" operator="greaterThanOrEqual" allowBlank="1" showErrorMessage="1" errorTitle="Нельзя заказать меньше чем :" error="минимальное количество для заказа = 3" sqref="K153 K386 K415 K479 K486 K718 K720 K722 K389:K391 K396:K401 K483:K484 K587:K589 K656:K659 K684:K685 K724:K725 K1128:K1129">
      <formula1>3</formula1>
    </dataValidation>
    <dataValidation type="decimal" allowBlank="1" showErrorMessage="1" errorTitle="Неверно указано Количество" error="минимальное количество для заказа = 1" sqref="K164 K1562 K1245:K1246 K1370:K1371">
      <formula1>1</formula1>
      <formula2>56</formula2>
    </dataValidation>
    <dataValidation type="decimal" allowBlank="1" showErrorMessage="1" errorTitle="Неверно указано Количество" error="минимальное количество для заказа = 1" sqref="K165 K230 K232 K902 K1222 K1513 K224:K225">
      <formula1>1</formula1>
      <formula2>28</formula2>
    </dataValidation>
    <dataValidation type="decimal" allowBlank="1" showErrorMessage="1" errorTitle="Неверно указано Количество" error="минимальное количество для заказа = 1" sqref="K167">
      <formula1>1</formula1>
      <formula2>217</formula2>
    </dataValidation>
    <dataValidation type="decimal" allowBlank="1" showErrorMessage="1" errorTitle="Неверно указано Количество" error="минимальное количество для заказа = 2" sqref="K168">
      <formula1>2</formula1>
      <formula2>374</formula2>
    </dataValidation>
    <dataValidation type="decimal" allowBlank="1" showErrorMessage="1" errorTitle="Неверно указано Количество" error="минимальное количество для заказа = 1" sqref="K171">
      <formula1>1</formula1>
      <formula2>433</formula2>
    </dataValidation>
    <dataValidation type="decimal" allowBlank="1" showErrorMessage="1" errorTitle="Неверно указано Количество" error="минимальное количество для заказа = 1" sqref="K175">
      <formula1>1</formula1>
      <formula2>333</formula2>
    </dataValidation>
    <dataValidation type="decimal" operator="equal" allowBlank="1" showErrorMessage="1" errorTitle="Не нужно менять минимальное количество для заказа:" error="минимальное количество для заказа = 16" sqref="I183 I306 I1270 I1588 I453:I458 I1576:I1577">
      <formula1>16</formula1>
    </dataValidation>
    <dataValidation type="decimal" allowBlank="1" showErrorMessage="1" errorTitle="Неверно указано Количество" error="минимальное количество для заказа = 16" sqref="K183 K454">
      <formula1>16</formula1>
      <formula2>304</formula2>
    </dataValidation>
    <dataValidation type="decimal" allowBlank="1" showErrorMessage="1" errorTitle="Неверно указано Количество" error="минимальное количество для заказа = 1" sqref="K195">
      <formula1>1</formula1>
      <formula2>32</formula2>
    </dataValidation>
    <dataValidation type="decimal" allowBlank="1" showErrorMessage="1" errorTitle="Неверно указано Количество" error="минимальное количество для заказа = 1" sqref="K201 K845">
      <formula1>1</formula1>
      <formula2>36</formula2>
    </dataValidation>
    <dataValidation type="decimal" allowBlank="1" showErrorMessage="1" errorTitle="Неверно указано Количество" error="минимальное количество для заказа = 1" sqref="K205 K233 K763 K797 K816 K850 K954 K1093 K1101 K1208 K1450 K1482 K1487 K1517 K1536 K208:K210">
      <formula1>1</formula1>
      <formula2>5</formula2>
    </dataValidation>
    <dataValidation type="decimal" allowBlank="1" showErrorMessage="1" errorTitle="Неверно указано Количество" error="минимальное количество для заказа = 2" sqref="K214">
      <formula1>2</formula1>
      <formula2>78</formula2>
    </dataValidation>
    <dataValidation type="decimal" allowBlank="1" showErrorMessage="1" errorTitle="Неверно указано Количество" error="минимальное количество для заказа = 1" sqref="K227 K253 K773">
      <formula1>1</formula1>
      <formula2>24</formula2>
    </dataValidation>
    <dataValidation type="decimal" allowBlank="1" showErrorMessage="1" errorTitle="Неверно указано Количество" error="минимальное количество для заказа = 1" sqref="K231 K979 K1437 K1190:K1191">
      <formula1>1</formula1>
      <formula2>25</formula2>
    </dataValidation>
    <dataValidation type="decimal" allowBlank="1" showErrorMessage="1" errorTitle="Неверно указано Количество" error="минимальное количество для заказа = 3" sqref="K237">
      <formula1>3</formula1>
      <formula2>9</formula2>
    </dataValidation>
    <dataValidation type="decimal" allowBlank="1" showErrorMessage="1" errorTitle="Неверно указано Количество" error="минимальное количество для заказа = 3" sqref="K238">
      <formula1>3</formula1>
      <formula2>10</formula2>
    </dataValidation>
    <dataValidation type="decimal" allowBlank="1" showErrorMessage="1" errorTitle="Неверно указано Количество" error="минимальное количество для заказа = 1" sqref="K256">
      <formula1>1</formula1>
      <formula2>93</formula2>
    </dataValidation>
    <dataValidation type="decimal" allowBlank="1" showErrorMessage="1" errorTitle="Неверно указано Количество" error="минимальное количество для заказа = 1" sqref="K261 K875 K947 K1497">
      <formula1>1</formula1>
      <formula2>98</formula2>
    </dataValidation>
    <dataValidation type="decimal" allowBlank="1" showErrorMessage="1" errorTitle="Неверно указано Количество" error="минимальное количество для заказа = 1" sqref="K262 K1037">
      <formula1>1</formula1>
      <formula2>123</formula2>
    </dataValidation>
    <dataValidation type="decimal" allowBlank="1" showErrorMessage="1" errorTitle="Неверно указано Количество" error="минимальное количество для заказа = 1" sqref="K263">
      <formula1>1</formula1>
      <formula2>219</formula2>
    </dataValidation>
    <dataValidation type="decimal" allowBlank="1" showErrorMessage="1" errorTitle="Неверно указано Количество" error="минимальное количество для заказа = 1" sqref="K264 K784 K931 K1220 K1353 K1532">
      <formula1>1</formula1>
      <formula2>69</formula2>
    </dataValidation>
    <dataValidation type="decimal" allowBlank="1" showErrorMessage="1" errorTitle="Неверно указано Количество" error="минимальное количество для заказа = 1" sqref="K267 K613 K820">
      <formula1>1</formula1>
      <formula2>177</formula2>
    </dataValidation>
    <dataValidation type="decimal" allowBlank="1" showErrorMessage="1" errorTitle="Неверно указано Количество" error="минимальное количество для заказа = 1" sqref="K268">
      <formula1>1</formula1>
      <formula2>228</formula2>
    </dataValidation>
    <dataValidation type="decimal" allowBlank="1" showErrorMessage="1" errorTitle="Неверно указано Количество" error="минимальное количество для заказа = 1" sqref="K269 K1262:K1263">
      <formula1>1</formula1>
      <formula2>176</formula2>
    </dataValidation>
    <dataValidation type="decimal" allowBlank="1" showErrorMessage="1" errorTitle="Неверно указано Количество" error="минимальное количество для заказа = 1" sqref="K270">
      <formula1>1</formula1>
      <formula2>222</formula2>
    </dataValidation>
    <dataValidation type="decimal" allowBlank="1" showErrorMessage="1" errorTitle="Неверно указано Количество" error="минимальное количество для заказа = 12" sqref="K286">
      <formula1>12</formula1>
      <formula2>96</formula2>
    </dataValidation>
    <dataValidation type="decimal" operator="equal" allowBlank="1" showErrorMessage="1" errorTitle="Не нужно менять минимальное количество для заказа:" error="минимальное количество для заказа = 10" sqref="I289 I1587 I316:I317 I320:I321 I354:I355 I650:I651 I1097:I1098 I1574:I1575">
      <formula1>10</formula1>
    </dataValidation>
    <dataValidation type="decimal" allowBlank="1" showErrorMessage="1" errorTitle="Неверно указано Количество" error="минимальное количество для заказа = 10" sqref="K289">
      <formula1>10</formula1>
      <formula2>10</formula2>
    </dataValidation>
    <dataValidation type="decimal" operator="equal" allowBlank="1" showErrorMessage="1" errorTitle="Не нужно менять минимальное количество для заказа:" error="минимальное количество для заказа = 11" sqref="I293 I298">
      <formula1>11</formula1>
    </dataValidation>
    <dataValidation type="decimal" allowBlank="1" showErrorMessage="1" errorTitle="Неверно указано Количество" error="минимальное количество для заказа = 11" sqref="K293 K298">
      <formula1>11</formula1>
      <formula2>11</formula2>
    </dataValidation>
    <dataValidation type="decimal" allowBlank="1" showErrorMessage="1" errorTitle="Неверно указано Количество" error="минимальное количество для заказа = 12" sqref="K295">
      <formula1>12</formula1>
      <formula2>36</formula2>
    </dataValidation>
    <dataValidation type="decimal" allowBlank="1" showErrorMessage="1" errorTitle="Неверно указано Количество" error="минимальное количество для заказа = 12" sqref="K296 K342">
      <formula1>12</formula1>
      <formula2>12</formula2>
    </dataValidation>
    <dataValidation type="decimal" operator="equal" allowBlank="1" showErrorMessage="1" errorTitle="Не нужно менять минимальное количество для заказа:" error="минимальное количество для заказа = 24" sqref="I297 I301 I326:I327">
      <formula1>24</formula1>
    </dataValidation>
    <dataValidation type="decimal" allowBlank="1" showErrorMessage="1" errorTitle="Неверно указано Количество" error="минимальное количество для заказа = 24" sqref="K297">
      <formula1>24</formula1>
      <formula2>456</formula2>
    </dataValidation>
    <dataValidation type="decimal" operator="equal" allowBlank="1" showErrorMessage="1" errorTitle="Не нужно менять минимальное количество для заказа:" error="минимальное количество для заказа = 15" sqref="I300 I352">
      <formula1>15</formula1>
    </dataValidation>
    <dataValidation type="decimal" allowBlank="1" showErrorMessage="1" errorTitle="Неверно указано Количество" error="минимальное количество для заказа = 15" sqref="K300">
      <formula1>15</formula1>
      <formula2>116</formula2>
    </dataValidation>
    <dataValidation type="decimal" operator="greaterThanOrEqual" allowBlank="1" showErrorMessage="1" errorTitle="Нельзя заказать меньше чем :" error="минимальное количество для заказа = 24" sqref="K301">
      <formula1>24</formula1>
    </dataValidation>
    <dataValidation type="decimal" operator="equal" allowBlank="1" showErrorMessage="1" errorTitle="Не нужно менять минимальное количество для заказа:" error="минимальное количество для заказа = 12" sqref="I303 I305 I310 I992 I1075 I1386 I283:I286 I295:I296 I307:I308 I336:I337 I340:I348 I1052:I1053 I1394:I1395 I1584:I1586 I1589:I1595">
      <formula1>12</formula1>
    </dataValidation>
    <dataValidation type="decimal" allowBlank="1" showErrorMessage="1" errorTitle="Неверно указано Количество" error="минимальное количество для заказа = 12" sqref="K303">
      <formula1>12</formula1>
      <formula2>288</formula2>
    </dataValidation>
    <dataValidation type="decimal" operator="greaterThanOrEqual" allowBlank="1" showErrorMessage="1" errorTitle="Нельзя заказать меньше чем :" error="минимальное количество для заказа = 12" sqref="K305 K307 K343 K1589 K283:K285 K336:K337 K340:K341 K345:K346 K1052:K1053 K1394:K1395 K1584:K1586 K1593:K1595">
      <formula1>12</formula1>
    </dataValidation>
    <dataValidation type="decimal" operator="greaterThanOrEqual" allowBlank="1" showErrorMessage="1" errorTitle="Нельзя заказать меньше чем :" error="минимальное количество для заказа = 16" sqref="K306 K453 K1270 K1588 K455:K457">
      <formula1>16</formula1>
    </dataValidation>
    <dataValidation type="decimal" allowBlank="1" showErrorMessage="1" errorTitle="Неверно указано Количество" error="минимальное количество для заказа = 12" sqref="K308">
      <formula1>12</formula1>
      <formula2>216</formula2>
    </dataValidation>
    <dataValidation type="decimal" operator="equal" allowBlank="1" showErrorMessage="1" errorTitle="Не нужно менять минимальное количество для заказа:" error="минимальное количество для заказа = 8" sqref="I309 I460 I1436 I1441 I1454 I1456 I462:I467 I1283:I1285 I1443:I1445 I1579:I1583">
      <formula1>8</formula1>
    </dataValidation>
    <dataValidation type="decimal" allowBlank="1" showErrorMessage="1" errorTitle="Неверно указано Количество" error="минимальное количество для заказа = 8" sqref="K309">
      <formula1>8</formula1>
      <formula2>432</formula2>
    </dataValidation>
    <dataValidation type="decimal" allowBlank="1" showErrorMessage="1" errorTitle="Неверно указано Количество" error="минимальное количество для заказа = 12" sqref="K310">
      <formula1>12</formula1>
      <formula2>456</formula2>
    </dataValidation>
    <dataValidation type="decimal" allowBlank="1" showErrorMessage="1" errorTitle="Неверно указано Количество" error="минимальное количество для заказа = 12" sqref="K344">
      <formula1>12</formula1>
      <formula2>276</formula2>
    </dataValidation>
    <dataValidation type="decimal" allowBlank="1" showErrorMessage="1" errorTitle="Неверно указано Количество" error="минимальное количество для заказа = 12" sqref="K347">
      <formula1>12</formula1>
      <formula2>168</formula2>
    </dataValidation>
    <dataValidation type="decimal" allowBlank="1" showErrorMessage="1" errorTitle="Неверно указано Количество" error="минимальное количество для заказа = 12" sqref="K348">
      <formula1>12</formula1>
      <formula2>252</formula2>
    </dataValidation>
    <dataValidation type="decimal" allowBlank="1" showErrorMessage="1" errorTitle="Неверно указано Количество" error="минимальное количество для заказа = 15" sqref="K352">
      <formula1>15</formula1>
      <formula2>30</formula2>
    </dataValidation>
    <dataValidation type="decimal" operator="greaterThanOrEqual" allowBlank="1" showErrorMessage="1" errorTitle="Нельзя заказать меньше чем :" error="минимальное количество для заказа = 10" sqref="K354 K1587 K320:K321 K650:K651 K1097:K1098 K1574:K1575">
      <formula1>10</formula1>
    </dataValidation>
    <dataValidation type="decimal" allowBlank="1" showErrorMessage="1" errorTitle="Неверно указано Количество" error="минимальное количество для заказа = 10" sqref="K355">
      <formula1>10</formula1>
      <formula2>284</formula2>
    </dataValidation>
    <dataValidation type="decimal" operator="equal" allowBlank="1" showErrorMessage="1" errorTitle="Не нужно менять минимальное количество для заказа:" error="минимальное количество для заказа = 50" sqref="I360">
      <formula1>50</formula1>
    </dataValidation>
    <dataValidation type="decimal" operator="greaterThanOrEqual" allowBlank="1" showErrorMessage="1" errorTitle="Нельзя заказать меньше чем :" error="минимальное количество для заказа = 50" sqref="K360">
      <formula1>50</formula1>
    </dataValidation>
    <dataValidation type="decimal" allowBlank="1" showErrorMessage="1" errorTitle="Неверно указано Количество" error="минимальное количество для заказа = 3" sqref="K366">
      <formula1>3</formula1>
      <formula2>459</formula2>
    </dataValidation>
    <dataValidation type="decimal" allowBlank="1" showErrorMessage="1" errorTitle="Неверно указано Количество" error="минимальное количество для заказа = 3" sqref="K367">
      <formula1>3</formula1>
      <formula2>147</formula2>
    </dataValidation>
    <dataValidation type="decimal" operator="greaterThanOrEqual" allowBlank="1" showErrorMessage="1" errorTitle="Нельзя заказать меньше чем :" error="минимальное количество для заказа = 1" sqref="K378 K403 K405 K547 K549 K551 K567 K619 K622 K624 K710 K713 K746 K986 K1020 K1023 K1036 K1349 K1565 K1568 K1570 K160:K161 K172:K174 K580:K581 K1070:K1073 K1144:K1145 K1264:K1265 K1276:K1277 K1360:K1361">
      <formula1>1</formula1>
    </dataValidation>
    <dataValidation type="decimal" operator="equal" allowBlank="1" showErrorMessage="1" errorTitle="Не нужно менять минимальное количество для заказа:" error="минимальное количество для заказа = 6" sqref="I380 I654 I362:I363 I520:I523 I525:I529 I531:I534 I1169:I1170">
      <formula1>6</formula1>
    </dataValidation>
    <dataValidation type="decimal" allowBlank="1" showErrorMessage="1" errorTitle="Неверно указано Количество" error="минимальное количество для заказа = 6" sqref="K380">
      <formula1>6</formula1>
      <formula2>389</formula2>
    </dataValidation>
    <dataValidation type="decimal" allowBlank="1" showErrorMessage="1" errorTitle="Неверно указано Количество" error="минимальное количество для заказа = 4" sqref="K382">
      <formula1>4</formula1>
      <formula2>71</formula2>
    </dataValidation>
    <dataValidation type="decimal" allowBlank="1" showErrorMessage="1" errorTitle="Неверно указано Количество" error="минимальное количество для заказа = 4" sqref="K383">
      <formula1>4</formula1>
      <formula2>17</formula2>
    </dataValidation>
    <dataValidation type="decimal" allowBlank="1" showErrorMessage="1" errorTitle="Неверно указано Количество" error="минимальное количество для заказа = 3" sqref="K384">
      <formula1>3</formula1>
      <formula2>43</formula2>
    </dataValidation>
    <dataValidation type="decimal" operator="greaterThanOrEqual" allowBlank="1" showErrorMessage="1" errorTitle="Нельзя заказать меньше чем :" error="минимальное количество для заказа = 7" sqref="K408 K987 K322:K323 K410:K411">
      <formula1>7</formula1>
    </dataValidation>
    <dataValidation type="decimal" allowBlank="1" showErrorMessage="1" errorTitle="Неверно указано Количество" error="минимальное количество для заказа = 7" sqref="K409">
      <formula1>7</formula1>
      <formula2>269</formula2>
    </dataValidation>
    <dataValidation type="decimal" allowBlank="1" showErrorMessage="1" errorTitle="Неверно указано Количество" error="минимальное количество для заказа = 5" sqref="K413">
      <formula1>5</formula1>
      <formula2>427</formula2>
    </dataValidation>
    <dataValidation type="decimal" operator="equal" allowBlank="1" showErrorMessage="1" errorTitle="Не нужно менять минимальное количество для заказа:" error="минимальное количество для заказа = 32" sqref="I420 I422:I425 I427:I434 I436:I441 I444:I451">
      <formula1>32</formula1>
    </dataValidation>
    <dataValidation type="decimal" operator="greaterThanOrEqual" allowBlank="1" showErrorMessage="1" errorTitle="Нельзя заказать меньше чем :" error="минимальное количество для заказа = 32" sqref="K420 K422:K425 K427:K434 K436:K441 K444:K451">
      <formula1>32</formula1>
    </dataValidation>
    <dataValidation type="decimal" operator="equal" allowBlank="1" showErrorMessage="1" errorTitle="Не нужно менять минимальное количество для заказа:" error="минимальное количество для заказа = 31" sqref="I421">
      <formula1>31</formula1>
    </dataValidation>
    <dataValidation type="decimal" allowBlank="1" showErrorMessage="1" errorTitle="Неверно указано Количество" error="минимальное количество для заказа = 31" sqref="K421">
      <formula1>31</formula1>
      <formula2>31</formula2>
    </dataValidation>
    <dataValidation type="decimal" allowBlank="1" showErrorMessage="1" errorTitle="Неверно указано Количество" error="минимальное количество для заказа = 16" sqref="K458">
      <formula1>16</formula1>
      <formula2>480</formula2>
    </dataValidation>
    <dataValidation type="decimal" operator="greaterThanOrEqual" allowBlank="1" showErrorMessage="1" errorTitle="Нельзя заказать меньше чем :" error="минимальное количество для заказа = 8" sqref="K460 K1444 K462:K467 K1579:K1582">
      <formula1>8</formula1>
    </dataValidation>
    <dataValidation type="decimal" allowBlank="1" showErrorMessage="1" errorTitle="Неверно указано Количество" error="минимальное количество для заказа = 4" sqref="K471">
      <formula1>4</formula1>
      <formula2>411</formula2>
    </dataValidation>
    <dataValidation type="decimal" allowBlank="1" showErrorMessage="1" errorTitle="Неверно указано Количество" error="минимальное количество для заказа = 3" sqref="K481">
      <formula1>3</formula1>
      <formula2>61</formula2>
    </dataValidation>
    <dataValidation type="decimal" allowBlank="1" showErrorMessage="1" errorTitle="Неверно указано Количество" error="минимальное количество для заказа = 3" sqref="K485">
      <formula1>3</formula1>
      <formula2>255</formula2>
    </dataValidation>
    <dataValidation type="decimal" operator="greaterThanOrEqual" allowBlank="1" showErrorMessage="1" errorTitle="Нельзя заказать меньше чем :" error="минимальное количество для заказа = 2" sqref="K489 K559 K561 K565 K633 K704 K716 K1095 K151:K152 K636:K639 K667:K670 K700:K702 K706:K707 K1124:K1125">
      <formula1>2</formula1>
    </dataValidation>
    <dataValidation type="decimal" allowBlank="1" showErrorMessage="1" errorTitle="Неверно указано Количество" error="минимальное количество для заказа = 4" sqref="K491">
      <formula1>4</formula1>
      <formula2>291</formula2>
    </dataValidation>
    <dataValidation type="decimal" allowBlank="1" showErrorMessage="1" errorTitle="Неверно указано Количество" error="минимальное количество для заказа = 5" sqref="K494">
      <formula1>5</formula1>
      <formula2>385</formula2>
    </dataValidation>
    <dataValidation type="decimal" allowBlank="1" showErrorMessage="1" errorTitle="Неверно указано Количество" error="минимальное количество для заказа = 5" sqref="K496">
      <formula1>5</formula1>
      <formula2>243</formula2>
    </dataValidation>
    <dataValidation type="decimal" allowBlank="1" showErrorMessage="1" errorTitle="Неверно указано Количество" error="минимальное количество для заказа = 5" sqref="K497">
      <formula1>5</formula1>
      <formula2>238</formula2>
    </dataValidation>
    <dataValidation type="decimal" allowBlank="1" showErrorMessage="1" errorTitle="Неверно указано Количество" error="минимальное количество для заказа = 5" sqref="K498">
      <formula1>5</formula1>
      <formula2>60</formula2>
    </dataValidation>
    <dataValidation type="decimal" allowBlank="1" showErrorMessage="1" errorTitle="Неверно указано Количество" error="минимальное количество для заказа = 5" sqref="K499">
      <formula1>5</formula1>
      <formula2>211</formula2>
    </dataValidation>
    <dataValidation type="decimal" allowBlank="1" showErrorMessage="1" errorTitle="Неверно указано Количество" error="минимальное количество для заказа = 5" sqref="K504">
      <formula1>5</formula1>
      <formula2>132</formula2>
    </dataValidation>
    <dataValidation type="decimal" allowBlank="1" showErrorMessage="1" errorTitle="Неверно указано Количество" error="минимальное количество для заказа = 5" sqref="K505">
      <formula1>5</formula1>
      <formula2>159</formula2>
    </dataValidation>
    <dataValidation type="decimal" allowBlank="1" showErrorMessage="1" errorTitle="Неверно указано Количество" error="минимальное количество для заказа = 5" sqref="K506">
      <formula1>5</formula1>
      <formula2>101</formula2>
    </dataValidation>
    <dataValidation type="decimal" allowBlank="1" showErrorMessage="1" errorTitle="Неверно указано Количество" error="минимальное количество для заказа = 5" sqref="K509">
      <formula1>5</formula1>
      <formula2>232</formula2>
    </dataValidation>
    <dataValidation type="decimal" allowBlank="1" showErrorMessage="1" errorTitle="Неверно указано Количество" error="минимальное количество для заказа = 5" sqref="K511">
      <formula1>5</formula1>
      <formula2>382</formula2>
    </dataValidation>
    <dataValidation type="decimal" allowBlank="1" showErrorMessage="1" errorTitle="Неверно указано Количество" error="минимальное количество для заказа = 5" sqref="K512">
      <formula1>5</formula1>
      <formula2>426</formula2>
    </dataValidation>
    <dataValidation type="decimal" allowBlank="1" showErrorMessage="1" errorTitle="Неверно указано Количество" error="минимальное количество для заказа = 5" sqref="K517">
      <formula1>5</formula1>
      <formula2>85</formula2>
    </dataValidation>
    <dataValidation type="decimal" allowBlank="1" showErrorMessage="1" errorTitle="Неверно указано Количество" error="минимальное количество для заказа = 5" sqref="K518">
      <formula1>5</formula1>
      <formula2>21</formula2>
    </dataValidation>
    <dataValidation type="decimal" operator="equal" allowBlank="1" showErrorMessage="1" errorTitle="Не нужно менять минимальное количество для заказа:" error="минимальное количество для заказа = 7" sqref="I537 I539 I987 I322:I323 I408:I411 I541:I542 I662:I663">
      <formula1>7</formula1>
    </dataValidation>
    <dataValidation type="decimal" allowBlank="1" showErrorMessage="1" errorTitle="Неверно указано Количество" error="минимальное количество для заказа = 7" sqref="K537">
      <formula1>7</formula1>
      <formula2>436</formula2>
    </dataValidation>
    <dataValidation type="decimal" allowBlank="1" showErrorMessage="1" errorTitle="Неверно указано Количество" error="минимальное количество для заказа = 7" sqref="K539">
      <formula1>7</formula1>
      <formula2>163</formula2>
    </dataValidation>
    <dataValidation type="decimal" allowBlank="1" showErrorMessage="1" errorTitle="Неверно указано Количество" error="минимальное количество для заказа = 7" sqref="K541">
      <formula1>7</formula1>
      <formula2>179</formula2>
    </dataValidation>
    <dataValidation type="decimal" allowBlank="1" showErrorMessage="1" errorTitle="Неверно указано Количество" error="минимальное количество для заказа = 7" sqref="K542">
      <formula1>7</formula1>
      <formula2>382</formula2>
    </dataValidation>
    <dataValidation type="decimal" allowBlank="1" showErrorMessage="1" errorTitle="Неверно указано Количество" error="минимальное количество для заказа = 3" sqref="K554">
      <formula1>3</formula1>
      <formula2>119</formula2>
    </dataValidation>
    <dataValidation type="decimal" allowBlank="1" showErrorMessage="1" errorTitle="Неверно указано Количество" error="минимальное количество для заказа = 3" sqref="K556">
      <formula1>3</formula1>
      <formula2>282</formula2>
    </dataValidation>
    <dataValidation type="decimal" allowBlank="1" showErrorMessage="1" errorTitle="Неверно указано Количество" error="минимальное количество для заказа = 2" sqref="K560">
      <formula1>2</formula1>
      <formula2>3</formula2>
    </dataValidation>
    <dataValidation type="decimal" allowBlank="1" showErrorMessage="1" errorTitle="Неверно указано Количество" error="минимальное количество для заказа = 2" sqref="K563">
      <formula1>2</formula1>
      <formula2>130</formula2>
    </dataValidation>
    <dataValidation type="decimal" allowBlank="1" showErrorMessage="1" errorTitle="Неверно указано Количество" error="минимальное количество для заказа = 1" sqref="K568 K1042">
      <formula1>1</formula1>
      <formula2>495</formula2>
    </dataValidation>
    <dataValidation type="decimal" allowBlank="1" showErrorMessage="1" errorTitle="Неверно указано Количество" error="минимальное количество для заказа = 1" sqref="K569 K906 K1491">
      <formula1>1</formula1>
      <formula2>38</formula2>
    </dataValidation>
    <dataValidation type="decimal" allowBlank="1" showErrorMessage="1" errorTitle="Неверно указано Количество" error="минимальное количество для заказа = 1" sqref="K570 K1242:K1243">
      <formula1>1</formula1>
      <formula2>368</formula2>
    </dataValidation>
    <dataValidation type="decimal" allowBlank="1" showErrorMessage="1" errorTitle="Неверно указано Количество" error="минимальное количество для заказа = 1" sqref="K572 K614">
      <formula1>1</formula1>
      <formula2>180</formula2>
    </dataValidation>
    <dataValidation type="decimal" allowBlank="1" showErrorMessage="1" errorTitle="Неверно указано Количество" error="минимальное количество для заказа = 2" sqref="K574">
      <formula1>2</formula1>
      <formula2>397</formula2>
    </dataValidation>
    <dataValidation type="decimal" allowBlank="1" showErrorMessage="1" errorTitle="Неверно указано Количество" error="минимальное количество для заказа = 1" sqref="K576">
      <formula1>1</formula1>
      <formula2>352</formula2>
    </dataValidation>
    <dataValidation type="decimal" allowBlank="1" showErrorMessage="1" errorTitle="Неверно указано Количество" error="минимальное количество для заказа = 1" sqref="K578 K618">
      <formula1>1</formula1>
      <formula2>437</formula2>
    </dataValidation>
    <dataValidation type="decimal" allowBlank="1" showErrorMessage="1" errorTitle="Неверно указано Количество" error="минимальное количество для заказа = 1" sqref="K579">
      <formula1>1</formula1>
      <formula2>411</formula2>
    </dataValidation>
    <dataValidation type="decimal" allowBlank="1" showErrorMessage="1" errorTitle="Неверно указано Количество" error="минимальное количество для заказа = 1" sqref="K583 K884">
      <formula1>1</formula1>
      <formula2>208</formula2>
    </dataValidation>
    <dataValidation type="decimal" allowBlank="1" showErrorMessage="1" errorTitle="Неверно указано Количество" error="минимальное количество для заказа = 3" sqref="K590">
      <formula1>3</formula1>
      <formula2>27</formula2>
    </dataValidation>
    <dataValidation type="decimal" allowBlank="1" showErrorMessage="1" errorTitle="Неверно указано Количество" error="минимальное количество для заказа = 3" sqref="K592">
      <formula1>3</formula1>
      <formula2>361</formula2>
    </dataValidation>
    <dataValidation type="decimal" allowBlank="1" showErrorMessage="1" errorTitle="Неверно указано Количество" error="минимальное количество для заказа = 3" sqref="K593">
      <formula1>3</formula1>
      <formula2>40</formula2>
    </dataValidation>
    <dataValidation type="decimal" allowBlank="1" showErrorMessage="1" errorTitle="Неверно указано Количество" error="минимальное количество для заказа = 2" sqref="K596">
      <formula1>2</formula1>
      <formula2>218</formula2>
    </dataValidation>
    <dataValidation type="decimal" allowBlank="1" showErrorMessage="1" errorTitle="Неверно указано Количество" error="минимальное количество для заказа = 1" sqref="K600 K847 K961">
      <formula1>1</formula1>
      <formula2>13</formula2>
    </dataValidation>
    <dataValidation type="decimal" allowBlank="1" showErrorMessage="1" errorTitle="Неверно указано Количество" error="минимальное количество для заказа = 5" sqref="K602">
      <formula1>5</formula1>
      <formula2>325</formula2>
    </dataValidation>
    <dataValidation type="decimal" allowBlank="1" showErrorMessage="1" errorTitle="Неверно указано Количество" error="минимальное количество для заказа = 5" sqref="K603">
      <formula1>5</formula1>
      <formula2>184</formula2>
    </dataValidation>
    <dataValidation type="decimal" allowBlank="1" showErrorMessage="1" errorTitle="Неверно указано Количество" error="минимальное количество для заказа = 5" sqref="K604">
      <formula1>5</formula1>
      <formula2>178</formula2>
    </dataValidation>
    <dataValidation type="decimal" allowBlank="1" showErrorMessage="1" errorTitle="Неверно указано Количество" error="минимальное количество для заказа = 5" sqref="K605">
      <formula1>5</formula1>
      <formula2>205</formula2>
    </dataValidation>
    <dataValidation type="decimal" allowBlank="1" showErrorMessage="1" errorTitle="Неверно указано Количество" error="минимальное количество для заказа = 5" sqref="K606">
      <formula1>5</formula1>
      <formula2>29</formula2>
    </dataValidation>
    <dataValidation type="decimal" allowBlank="1" showErrorMessage="1" errorTitle="Неверно указано Количество" error="минимальное количество для заказа = 5" sqref="K607">
      <formula1>5</formula1>
      <formula2>66</formula2>
    </dataValidation>
    <dataValidation type="decimal" allowBlank="1" showErrorMessage="1" errorTitle="Неверно указано Количество" error="минимальное количество для заказа = 5" sqref="K609">
      <formula1>5</formula1>
      <formula2>145</formula2>
    </dataValidation>
    <dataValidation type="decimal" allowBlank="1" showErrorMessage="1" errorTitle="Неверно указано Количество" error="минимальное количество для заказа = 1" sqref="K616">
      <formula1>1</formula1>
      <formula2>62</formula2>
    </dataValidation>
    <dataValidation type="decimal" allowBlank="1" showErrorMessage="1" errorTitle="Неверно указано Количество" error="минимальное количество для заказа = 1" sqref="K617">
      <formula1>1</formula1>
      <formula2>258</formula2>
    </dataValidation>
    <dataValidation type="decimal" allowBlank="1" showErrorMessage="1" errorTitle="Неверно указано Количество" error="минимальное количество для заказа = 1" sqref="K623 K817 K950 K966 K1514">
      <formula1>1</formula1>
      <formula2>37</formula2>
    </dataValidation>
    <dataValidation type="decimal" allowBlank="1" showErrorMessage="1" errorTitle="Неверно указано Количество" error="минимальное количество для заказа = 2" sqref="K626">
      <formula1>2</formula1>
      <formula2>51</formula2>
    </dataValidation>
    <dataValidation type="decimal" allowBlank="1" showErrorMessage="1" errorTitle="Неверно указано Количество" error="минимальное количество для заказа = 2" sqref="K627">
      <formula1>2</formula1>
      <formula2>103</formula2>
    </dataValidation>
    <dataValidation type="decimal" allowBlank="1" showErrorMessage="1" errorTitle="Неверно указано Количество" error="минимальное количество для заказа = 2" sqref="K628">
      <formula1>2</formula1>
      <formula2>10</formula2>
    </dataValidation>
    <dataValidation type="decimal" allowBlank="1" showErrorMessage="1" errorTitle="Неверно указано Количество" error="минимальное количество для заказа = 2" sqref="K629">
      <formula1>2</formula1>
      <formula2>65</formula2>
    </dataValidation>
    <dataValidation type="decimal" allowBlank="1" showErrorMessage="1" errorTitle="Неверно указано Количество" error="минимальное количество для заказа = 2" sqref="K631">
      <formula1>2</formula1>
      <formula2>462</formula2>
    </dataValidation>
    <dataValidation type="decimal" allowBlank="1" showErrorMessage="1" errorTitle="Неверно указано Количество" error="минимальное количество для заказа = 2" sqref="K632">
      <formula1>2</formula1>
      <formula2>366</formula2>
    </dataValidation>
    <dataValidation type="decimal" allowBlank="1" showErrorMessage="1" errorTitle="Неверно указано Количество" error="минимальное количество для заказа = 2" sqref="K634">
      <formula1>2</formula1>
      <formula2>416</formula2>
    </dataValidation>
    <dataValidation type="decimal" allowBlank="1" showErrorMessage="1" errorTitle="Неверно указано Количество" error="минимальное количество для заказа = 2" sqref="K643 K1388">
      <formula1>2</formula1>
      <formula2>384</formula2>
    </dataValidation>
    <dataValidation type="decimal" allowBlank="1" showErrorMessage="1" errorTitle="Неверно указано Количество" error="минимальное количество для заказа = 2" sqref="K645">
      <formula1>2</formula1>
      <formula2>272</formula2>
    </dataValidation>
    <dataValidation type="decimal" allowBlank="1" showErrorMessage="1" errorTitle="Неверно указано Количество" error="минимальное количество для заказа = 2" sqref="K646">
      <formula1>2</formula1>
      <formula2>30</formula2>
    </dataValidation>
    <dataValidation type="decimal" operator="greaterThanOrEqual" allowBlank="1" showErrorMessage="1" errorTitle="Нельзя заказать меньше чем :" error="минимальное количество для заказа = 6" sqref="K654 K520:K523 K525:K526 K1169:K1170">
      <formula1>6</formula1>
    </dataValidation>
    <dataValidation type="decimal" allowBlank="1" showErrorMessage="1" errorTitle="Неверно указано Количество" error="минимальное количество для заказа = 7" sqref="K662">
      <formula1>7</formula1>
      <formula2>68</formula2>
    </dataValidation>
    <dataValidation type="decimal" allowBlank="1" showErrorMessage="1" errorTitle="Неверно указано Количество" error="минимальное количество для заказа = 7" sqref="K663">
      <formula1>7</formula1>
      <formula2>109</formula2>
    </dataValidation>
    <dataValidation type="decimal" allowBlank="1" showErrorMessage="1" errorTitle="Неверно указано Количество" error="минимальное количество для заказа = 3" sqref="K665">
      <formula1>3</formula1>
      <formula2>307</formula2>
    </dataValidation>
    <dataValidation type="decimal" allowBlank="1" showErrorMessage="1" errorTitle="Неверно указано Количество" error="минимальное количество для заказа = 4" sqref="K673">
      <formula1>4</formula1>
      <formula2>205</formula2>
    </dataValidation>
    <dataValidation type="decimal" allowBlank="1" showErrorMessage="1" errorTitle="Неверно указано Количество" error="минимальное количество для заказа = 4" sqref="K675">
      <formula1>4</formula1>
      <formula2>118</formula2>
    </dataValidation>
    <dataValidation type="decimal" allowBlank="1" showErrorMessage="1" errorTitle="Неверно указано Количество" error="минимальное количество для заказа = 3" sqref="K686">
      <formula1>3</formula1>
      <formula2>422</formula2>
    </dataValidation>
    <dataValidation type="decimal" allowBlank="1" showErrorMessage="1" errorTitle="Неверно указано Количество" error="минимальное количество для заказа = 5" sqref="K688">
      <formula1>5</formula1>
      <formula2>5</formula2>
    </dataValidation>
    <dataValidation type="decimal" allowBlank="1" showErrorMessage="1" errorTitle="Неверно указано Количество" error="минимальное количество для заказа = 2" sqref="K690">
      <formula1>2</formula1>
      <formula2>260</formula2>
    </dataValidation>
    <dataValidation type="decimal" allowBlank="1" showErrorMessage="1" errorTitle="Неверно указано Количество" error="минимальное количество для заказа = 2" sqref="K691">
      <formula1>2</formula1>
      <formula2>454</formula2>
    </dataValidation>
    <dataValidation type="decimal" allowBlank="1" showErrorMessage="1" errorTitle="Неверно указано Количество" error="минимальное количество для заказа = 2" sqref="K692">
      <formula1>2</formula1>
      <formula2>396</formula2>
    </dataValidation>
    <dataValidation type="decimal" allowBlank="1" showErrorMessage="1" errorTitle="Неверно указано Количество" error="минимальное количество для заказа = 2" sqref="K694">
      <formula1>2</formula1>
      <formula2>112</formula2>
    </dataValidation>
    <dataValidation type="decimal" allowBlank="1" showErrorMessage="1" errorTitle="Неверно указано Количество" error="минимальное количество для заказа = 2" sqref="K696">
      <formula1>2</formula1>
      <formula2>338</formula2>
    </dataValidation>
    <dataValidation type="decimal" allowBlank="1" showErrorMessage="1" errorTitle="Неверно указано Количество" error="минимальное количество для заказа = 4" sqref="K699">
      <formula1>4</formula1>
      <formula2>24</formula2>
    </dataValidation>
    <dataValidation type="decimal" allowBlank="1" showErrorMessage="1" errorTitle="Неверно указано Количество" error="минимальное количество для заказа = 2" sqref="K705">
      <formula1>2</formula1>
      <formula2>322</formula2>
    </dataValidation>
    <dataValidation type="decimal" allowBlank="1" showErrorMessage="1" errorTitle="Неверно указано Количество" error="минимальное количество для заказа = 1" sqref="K709">
      <formula1>1</formula1>
      <formula2>460</formula2>
    </dataValidation>
    <dataValidation type="decimal" allowBlank="1" showErrorMessage="1" errorTitle="Неверно указано Количество" error="минимальное количество для заказа = 3" sqref="K719">
      <formula1>3</formula1>
      <formula2>19</formula2>
    </dataValidation>
    <dataValidation type="decimal" allowBlank="1" showErrorMessage="1" errorTitle="Неверно указано Количество" error="минимальное количество для заказа = 3" sqref="K723">
      <formula1>3</formula1>
      <formula2>85</formula2>
    </dataValidation>
    <dataValidation type="decimal" allowBlank="1" showErrorMessage="1" errorTitle="Неверно указано Количество" error="минимальное количество для заказа = 3" sqref="K726 K1442">
      <formula1>3</formula1>
      <formula2>3</formula2>
    </dataValidation>
    <dataValidation type="decimal" allowBlank="1" showErrorMessage="1" errorTitle="Неверно указано Количество" error="минимальное количество для заказа = 3" sqref="K727">
      <formula1>3</formula1>
      <formula2>335</formula2>
    </dataValidation>
    <dataValidation type="decimal" allowBlank="1" showErrorMessage="1" errorTitle="Неверно указано Количество" error="минимальное количество для заказа = 1" sqref="K742 K1031 K1104 K1383">
      <formula1>1</formula1>
      <formula2>104</formula2>
    </dataValidation>
    <dataValidation type="decimal" allowBlank="1" showErrorMessage="1" errorTitle="Неверно указано Количество" error="минимальное количество для заказа = 1" sqref="K750 K897 K1255:K1256">
      <formula1>1</formula1>
      <formula2>29</formula2>
    </dataValidation>
    <dataValidation type="decimal" allowBlank="1" showErrorMessage="1" errorTitle="Неверно указано Количество" error="минимальное количество для заказа = 1" sqref="K754 K762 K824 K925 K1401 K1484 K1492 K1528 K1112:K1113 K1397:K1399">
      <formula1>1</formula1>
      <formula2>3</formula2>
    </dataValidation>
    <dataValidation type="decimal" allowBlank="1" showErrorMessage="1" errorTitle="Неверно указано Количество" error="минимальное количество для заказа = 1" sqref="K760 K874 K921">
      <formula1>1</formula1>
      <formula2>68</formula2>
    </dataValidation>
    <dataValidation type="decimal" allowBlank="1" showErrorMessage="1" errorTitle="Неверно указано Количество" error="минимальное количество для заказа = 1" sqref="K765 K812 K1058 K1415 K1425 K1518 K1181:K1182">
      <formula1>1</formula1>
      <formula2>4</formula2>
    </dataValidation>
    <dataValidation type="decimal" allowBlank="1" showErrorMessage="1" errorTitle="Неверно указано Количество" error="минимальное количество для заказа = 1" sqref="K778 K1453 K1533">
      <formula1>1</formula1>
      <formula2>139</formula2>
    </dataValidation>
    <dataValidation type="decimal" allowBlank="1" showErrorMessage="1" errorTitle="Неверно указано Количество" error="минимальное количество для заказа = 1" sqref="K780 K865 K945 K1215 K1384">
      <formula1>1</formula1>
      <formula2>80</formula2>
    </dataValidation>
    <dataValidation type="decimal" allowBlank="1" showErrorMessage="1" errorTitle="Неверно указано Количество" error="минимальное количество для заказа = 1" sqref="K789">
      <formula1>1</formula1>
      <formula2>84</formula2>
    </dataValidation>
    <dataValidation type="decimal" allowBlank="1" showErrorMessage="1" errorTitle="Неверно указано Количество" error="минимальное количество для заказа = 1" sqref="K790 K810">
      <formula1>1</formula1>
      <formula2>39</formula2>
    </dataValidation>
    <dataValidation type="decimal" allowBlank="1" showErrorMessage="1" errorTitle="Неверно указано Количество" error="минимальное количество для заказа = 1" sqref="K796">
      <formula1>1</formula1>
      <formula2>169</formula2>
    </dataValidation>
    <dataValidation type="decimal" allowBlank="1" showErrorMessage="1" errorTitle="Неверно указано Количество" error="минимальное количество для заказа = 1" sqref="K799">
      <formula1>1</formula1>
      <formula2>46</formula2>
    </dataValidation>
    <dataValidation type="decimal" allowBlank="1" showErrorMessage="1" errorTitle="Неверно указано Количество" error="минимальное количество для заказа = 1" sqref="K806 K888 K1287:K1288">
      <formula1>1</formula1>
      <formula2>108</formula2>
    </dataValidation>
    <dataValidation type="decimal" allowBlank="1" showErrorMessage="1" errorTitle="Неверно указано Количество" error="минимальное количество для заказа = 1" sqref="K807 K915 K1223 K1452 K1474 K1524">
      <formula1>1</formula1>
      <formula2>47</formula2>
    </dataValidation>
    <dataValidation type="decimal" allowBlank="1" showErrorMessage="1" errorTitle="Неверно указано Количество" error="минимальное количество для заказа = 1" sqref="K808 K1382">
      <formula1>1</formula1>
      <formula2>178</formula2>
    </dataValidation>
    <dataValidation type="decimal" allowBlank="1" showErrorMessage="1" errorTitle="Неверно указано Количество" error="минимальное количество для заказа = 1" sqref="K814 K917 K919 K1212">
      <formula1>1</formula1>
      <formula2>23</formula2>
    </dataValidation>
    <dataValidation type="decimal" allowBlank="1" showErrorMessage="1" errorTitle="Неверно указано Количество" error="минимальное количество для заказа = 1" sqref="K822">
      <formula1>1</formula1>
      <formula2>129</formula2>
    </dataValidation>
    <dataValidation type="decimal" allowBlank="1" showErrorMessage="1" errorTitle="Неверно указано Количество" error="минимальное количество для заказа = 1" sqref="K827 K1186">
      <formula1>1</formula1>
      <formula2>101</formula2>
    </dataValidation>
    <dataValidation type="decimal" allowBlank="1" showErrorMessage="1" errorTitle="Неверно указано Количество" error="минимальное количество для заказа = 1" sqref="K829 K837 K933 K1439 K1527">
      <formula1>1</formula1>
      <formula2>40</formula2>
    </dataValidation>
    <dataValidation type="decimal" allowBlank="1" showErrorMessage="1" errorTitle="Неверно указано Количество" error="минимальное количество для заказа = 1" sqref="K838 K840 K965 K1367">
      <formula1>1</formula1>
      <formula2>33</formula2>
    </dataValidation>
    <dataValidation type="decimal" allowBlank="1" showErrorMessage="1" errorTitle="Неверно указано Количество" error="минимальное количество для заказа = 1" sqref="K839 K1312 K1498">
      <formula1>1</formula1>
      <formula2>57</formula2>
    </dataValidation>
    <dataValidation type="decimal" allowBlank="1" showErrorMessage="1" errorTitle="Неверно указано Количество" error="минимальное количество для заказа = 1" sqref="K841 K962 K1535">
      <formula1>1</formula1>
      <formula2>16</formula2>
    </dataValidation>
    <dataValidation type="decimal" allowBlank="1" showErrorMessage="1" errorTitle="Неверно указано Количество" error="минимальное количество для заказа = 1" sqref="K843 K963">
      <formula1>1</formula1>
      <formula2>20</formula2>
    </dataValidation>
    <dataValidation type="decimal" allowBlank="1" showErrorMessage="1" errorTitle="Неверно указано Количество" error="минимальное количество для заказа = 1" sqref="K844 K1281 K1187:K1188">
      <formula1>1</formula1>
      <formula2>45</formula2>
    </dataValidation>
    <dataValidation type="decimal" allowBlank="1" showErrorMessage="1" errorTitle="Неверно указано Количество" error="минимальное количество для заказа = 1" sqref="K846 K1465">
      <formula1>1</formula1>
      <formula2>136</formula2>
    </dataValidation>
    <dataValidation type="decimal" allowBlank="1" showErrorMessage="1" errorTitle="Неверно указано Количество" error="минимальное количество для заказа = 1" sqref="K848 K1404 K1429">
      <formula1>1</formula1>
      <formula2>109</formula2>
    </dataValidation>
    <dataValidation type="decimal" allowBlank="1" showErrorMessage="1" errorTitle="Неверно указано Количество" error="минимальное количество для заказа = 1" sqref="K851 K985">
      <formula1>1</formula1>
      <formula2>31</formula2>
    </dataValidation>
    <dataValidation type="decimal" allowBlank="1" showErrorMessage="1" errorTitle="Неверно указано Количество" error="минимальное количество для заказа = 1" sqref="K860 K1194:K1195">
      <formula1>1</formula1>
      <formula2>156</formula2>
    </dataValidation>
    <dataValidation type="decimal" allowBlank="1" showErrorMessage="1" errorTitle="Неверно указано Количество" error="минимальное количество для заказа = 1" sqref="K861">
      <formula1>1</formula1>
      <formula2>165</formula2>
    </dataValidation>
    <dataValidation type="decimal" allowBlank="1" showErrorMessage="1" errorTitle="Неверно указано Количество" error="минимальное количество для заказа = 1" sqref="K862 K948">
      <formula1>1</formula1>
      <formula2>167</formula2>
    </dataValidation>
    <dataValidation type="decimal" allowBlank="1" showErrorMessage="1" errorTitle="Неверно указано Количество" error="минимальное количество для заказа = 1" sqref="K863">
      <formula1>1</formula1>
      <formula2>135</formula2>
    </dataValidation>
    <dataValidation type="decimal" allowBlank="1" showErrorMessage="1" errorTitle="Неверно указано Количество" error="минимальное количество для заказа = 1" sqref="K864 K885">
      <formula1>1</formula1>
      <formula2>162</formula2>
    </dataValidation>
    <dataValidation type="decimal" allowBlank="1" showErrorMessage="1" errorTitle="Неверно указано Количество" error="минимальное количество для заказа = 1" sqref="K866 K913 K1010 K1446">
      <formula1>1</formula1>
      <formula2>87</formula2>
    </dataValidation>
    <dataValidation type="decimal" allowBlank="1" showErrorMessage="1" errorTitle="Неверно указано Количество" error="минимальное количество для заказа = 1" sqref="K867 K876 K1431 K1473 K1479">
      <formula1>1</formula1>
      <formula2>76</formula2>
    </dataValidation>
    <dataValidation type="decimal" allowBlank="1" showErrorMessage="1" errorTitle="Неверно указано Количество" error="минимальное количество для заказа = 1" sqref="K869 K1163:K1164">
      <formula1>1</formula1>
      <formula2>26</formula2>
    </dataValidation>
    <dataValidation type="decimal" allowBlank="1" showErrorMessage="1" errorTitle="Неверно указано Количество" error="минимальное количество для заказа = 1" sqref="K870 K1553:K1554">
      <formula1>1</formula1>
      <formula2>213</formula2>
    </dataValidation>
    <dataValidation type="decimal" allowBlank="1" showErrorMessage="1" errorTitle="Неверно указано Количество" error="минимальное количество для заказа = 1" sqref="K871 K1252:K1253">
      <formula1>1</formula1>
      <formula2>117</formula2>
    </dataValidation>
    <dataValidation type="decimal" allowBlank="1" showErrorMessage="1" errorTitle="Неверно указано Количество" error="минимальное количество для заказа = 1" sqref="K872 K938">
      <formula1>1</formula1>
      <formula2>149</formula2>
    </dataValidation>
    <dataValidation type="decimal" allowBlank="1" showErrorMessage="1" errorTitle="Неверно указано Количество" error="минимальное количество для заказа = 1" sqref="K877 K891">
      <formula1>1</formula1>
      <formula2>191</formula2>
    </dataValidation>
    <dataValidation type="decimal" allowBlank="1" showErrorMessage="1" errorTitle="Неверно указано Количество" error="минимальное количество для заказа = 1" sqref="K886">
      <formula1>1</formula1>
      <formula2>197</formula2>
    </dataValidation>
    <dataValidation type="decimal" allowBlank="1" showErrorMessage="1" errorTitle="Неверно указано Количество" error="минимальное количество для заказа = 1" sqref="K887">
      <formula1>1</formula1>
      <formula2>273</formula2>
    </dataValidation>
    <dataValidation type="decimal" allowBlank="1" showErrorMessage="1" errorTitle="Неверно указано Количество" error="минимальное количество для заказа = 1" sqref="K889">
      <formula1>1</formula1>
      <formula2>236</formula2>
    </dataValidation>
    <dataValidation type="decimal" allowBlank="1" showErrorMessage="1" errorTitle="Неверно указано Количество" error="минимальное количество для заказа = 1" sqref="K890">
      <formula1>1</formula1>
      <formula2>224</formula2>
    </dataValidation>
    <dataValidation type="decimal" allowBlank="1" showErrorMessage="1" errorTitle="Неверно указано Количество" error="минимальное количество для заказа = 1" sqref="K892">
      <formula1>1</formula1>
      <formula2>260</formula2>
    </dataValidation>
    <dataValidation type="decimal" allowBlank="1" showErrorMessage="1" errorTitle="Неверно указано Количество" error="минимальное количество для заказа = 1" sqref="K901">
      <formula1>1</formula1>
      <formula2>229</formula2>
    </dataValidation>
    <dataValidation type="decimal" allowBlank="1" showErrorMessage="1" errorTitle="Неверно указано Количество" error="минимальное количество для заказа = 1" sqref="K903 K1032">
      <formula1>1</formula1>
      <formula2>83</formula2>
    </dataValidation>
    <dataValidation type="decimal" allowBlank="1" showErrorMessage="1" errorTitle="Неверно указано Количество" error="минимальное количество для заказа = 1" sqref="K907 K968">
      <formula1>1</formula1>
      <formula2>150</formula2>
    </dataValidation>
    <dataValidation type="decimal" allowBlank="1" showErrorMessage="1" errorTitle="Неверно указано Количество" error="минимальное количество для заказа = 1" sqref="K908 K1438">
      <formula1>1</formula1>
      <formula2>22</formula2>
    </dataValidation>
    <dataValidation type="decimal" allowBlank="1" showErrorMessage="1" errorTitle="Неверно указано Количество" error="минимальное количество для заказа = 1" sqref="K914 K1088 K1202:K1203">
      <formula1>1</formula1>
      <formula2>195</formula2>
    </dataValidation>
    <dataValidation type="decimal" allowBlank="1" showErrorMessage="1" errorTitle="Неверно указано Количество" error="минимальное количество для заказа = 1" sqref="K918">
      <formula1>1</formula1>
      <formula2>159</formula2>
    </dataValidation>
    <dataValidation type="decimal" allowBlank="1" showErrorMessage="1" errorTitle="Неверно указано Количество" error="минимальное количество для заказа = 1" sqref="K927 K1083">
      <formula1>1</formula1>
      <formula2>60</formula2>
    </dataValidation>
    <dataValidation type="decimal" allowBlank="1" showErrorMessage="1" errorTitle="Неверно указано Количество" error="минимальное количество для заказа = 1" sqref="K930 K1440">
      <formula1>1</formula1>
      <formula2>44</formula2>
    </dataValidation>
    <dataValidation type="decimal" allowBlank="1" showErrorMessage="1" errorTitle="Неверно указано Количество" error="минимальное количество для заказа = 1" sqref="K935 K1192:K1193">
      <formula1>1</formula1>
      <formula2>79</formula2>
    </dataValidation>
    <dataValidation type="decimal" allowBlank="1" showErrorMessage="1" errorTitle="Неверно указано Количество" error="минимальное количество для заказа = 1" sqref="K937 K730:K731">
      <formula1>1</formula1>
      <formula2>50</formula2>
    </dataValidation>
    <dataValidation type="decimal" allowBlank="1" showErrorMessage="1" errorTitle="Неверно указано Количество" error="минимальное количество для заказа = 1" sqref="K942 K1457 K1462">
      <formula1>1</formula1>
      <formula2>15</formula2>
    </dataValidation>
    <dataValidation type="decimal" allowBlank="1" showErrorMessage="1" errorTitle="Неверно указано Количество" error="минимальное количество для заказа = 1" sqref="K944">
      <formula1>1</formula1>
      <formula2>298</formula2>
    </dataValidation>
    <dataValidation type="decimal" allowBlank="1" showErrorMessage="1" errorTitle="Неверно указано Количество" error="минимальное количество для заказа = 1" sqref="K952 K1007 K1506">
      <formula1>1</formula1>
      <formula2>115</formula2>
    </dataValidation>
    <dataValidation type="decimal" allowBlank="1" showErrorMessage="1" errorTitle="Неверно указано Количество" error="минимальное количество для заказа = 1" sqref="K960 K1468 K1526 K1534">
      <formula1>1</formula1>
      <formula2>35</formula2>
    </dataValidation>
    <dataValidation type="decimal" allowBlank="1" showErrorMessage="1" errorTitle="Неверно указано Количество" error="минимальное количество для заказа = 1" sqref="K964">
      <formula1>1</formula1>
      <formula2>148</formula2>
    </dataValidation>
    <dataValidation type="decimal" allowBlank="1" showErrorMessage="1" errorTitle="Неверно указано Количество" error="минимальное количество для заказа = 1" sqref="K967 K1417 K228:K229">
      <formula1>1</formula1>
      <formula2>27</formula2>
    </dataValidation>
    <dataValidation type="decimal" allowBlank="1" showErrorMessage="1" errorTitle="Неверно указано Количество" error="минимальное количество для заказа = 1" sqref="K970">
      <formula1>1</formula1>
      <formula2>34</formula2>
    </dataValidation>
    <dataValidation type="decimal" allowBlank="1" showErrorMessage="1" errorTitle="Неверно указано Количество" error="минимальное количество для заказа = 1" sqref="K975 K1379">
      <formula1>1</formula1>
      <formula2>137</formula2>
    </dataValidation>
    <dataValidation type="decimal" allowBlank="1" showErrorMessage="1" errorTitle="Неверно указано Количество" error="минимальное количество для заказа = 1" sqref="K976 K1090 K1434">
      <formula1>1</formula1>
      <formula2>211</formula2>
    </dataValidation>
    <dataValidation type="decimal" allowBlank="1" showErrorMessage="1" errorTitle="Неверно указано Количество" error="минимальное количество для заказа = 1" sqref="K977 K1056">
      <formula1>1</formula1>
      <formula2>249</formula2>
    </dataValidation>
    <dataValidation type="decimal" allowBlank="1" showErrorMessage="1" errorTitle="Неверно указано Количество" error="минимальное количество для заказа = 1" sqref="K981">
      <formula1>1</formula1>
      <formula2>389</formula2>
    </dataValidation>
    <dataValidation type="decimal" allowBlank="1" showErrorMessage="1" errorTitle="Неверно указано Количество" error="минимальное количество для заказа = 1" sqref="K982">
      <formula1>1</formula1>
      <formula2>363</formula2>
    </dataValidation>
    <dataValidation type="decimal" allowBlank="1" showErrorMessage="1" errorTitle="Неверно указано Количество" error="минимальное количество для заказа = 3" sqref="K989">
      <formula1>3</formula1>
      <formula2>177</formula2>
    </dataValidation>
    <dataValidation type="decimal" allowBlank="1" showErrorMessage="1" errorTitle="Неверно указано Количество" error="минимальное количество для заказа = 12" sqref="K992">
      <formula1>12</formula1>
      <formula2>387</formula2>
    </dataValidation>
    <dataValidation type="decimal" allowBlank="1" showErrorMessage="1" errorTitle="Неверно указано Количество" error="минимальное количество для заказа = 1" sqref="K994">
      <formula1>1</formula1>
      <formula2>400</formula2>
    </dataValidation>
    <dataValidation type="decimal" allowBlank="1" showErrorMessage="1" errorTitle="Неверно указано Количество" error="минимальное количество для заказа = 1" sqref="K1004 K1504">
      <formula1>1</formula1>
      <formula2>161</formula2>
    </dataValidation>
    <dataValidation type="decimal" allowBlank="1" showErrorMessage="1" errorTitle="Неверно указано Количество" error="минимальное количество для заказа = 1" sqref="K1005 K1300">
      <formula1>1</formula1>
      <formula2>173</formula2>
    </dataValidation>
    <dataValidation type="decimal" allowBlank="1" showErrorMessage="1" errorTitle="Неверно указано Количество" error="минимальное количество для заказа = 1" sqref="K1009 K1304">
      <formula1>1</formula1>
      <formula2>77</formula2>
    </dataValidation>
    <dataValidation type="decimal" allowBlank="1" showErrorMessage="1" errorTitle="Неверно указано Количество" error="минимальное количество для заказа = 1" sqref="K1014">
      <formula1>1</formula1>
      <formula2>423</formula2>
    </dataValidation>
    <dataValidation type="decimal" allowBlank="1" showErrorMessage="1" errorTitle="Неверно указано Количество" error="минимальное количество для заказа = 1" sqref="K1015">
      <formula1>1</formula1>
      <formula2>372</formula2>
    </dataValidation>
    <dataValidation type="decimal" allowBlank="1" showErrorMessage="1" errorTitle="Неверно указано Количество" error="минимальное количество для заказа = 1" sqref="K1018">
      <formula1>1</formula1>
      <formula2>459</formula2>
    </dataValidation>
    <dataValidation type="decimal" allowBlank="1" showErrorMessage="1" errorTitle="Неверно указано Количество" error="минимальное количество для заказа = 1" sqref="K1019">
      <formula1>1</formula1>
      <formula2>187</formula2>
    </dataValidation>
    <dataValidation type="decimal" allowBlank="1" showErrorMessage="1" errorTitle="Неверно указано Количество" error="минимальное количество для заказа = 1" sqref="K1022">
      <formula1>1</formula1>
      <formula2>427</formula2>
    </dataValidation>
    <dataValidation type="decimal" allowBlank="1" showErrorMessage="1" errorTitle="Неверно указано Количество" error="минимальное количество для заказа = 2" sqref="K1025">
      <formula1>2</formula1>
      <formula2>22</formula2>
    </dataValidation>
    <dataValidation type="decimal" allowBlank="1" showErrorMessage="1" errorTitle="Неверно указано Количество" error="минимальное количество для заказа = 3" sqref="K1028">
      <formula1>3</formula1>
      <formula2>298</formula2>
    </dataValidation>
    <dataValidation type="decimal" allowBlank="1" showErrorMessage="1" errorTitle="Неверно указано Количество" error="минимальное количество для заказа = 3" sqref="K1034">
      <formula1>3</formula1>
      <formula2>55</formula2>
    </dataValidation>
    <dataValidation type="decimal" allowBlank="1" showErrorMessage="1" errorTitle="Неверно указано Количество" error="минимальное количество для заказа = 3" sqref="K1039">
      <formula1>3</formula1>
      <formula2>192</formula2>
    </dataValidation>
    <dataValidation type="decimal" allowBlank="1" showErrorMessage="1" errorTitle="Неверно указано Количество" error="минимальное количество для заказа = 1" sqref="K1041">
      <formula1>1</formula1>
      <formula2>142</formula2>
    </dataValidation>
    <dataValidation type="decimal" allowBlank="1" showErrorMessage="1" errorTitle="Неверно указано Количество" error="минимальное количество для заказа = 1" sqref="K1046">
      <formula1>1</formula1>
      <formula2>152</formula2>
    </dataValidation>
    <dataValidation type="decimal" allowBlank="1" showErrorMessage="1" errorTitle="Неверно указано Количество" error="минимальное количество для заказа = 12" sqref="K1075">
      <formula1>12</formula1>
      <formula2>84</formula2>
    </dataValidation>
    <dataValidation type="decimal" allowBlank="1" showErrorMessage="1" errorTitle="Неверно указано Количество" error="минимальное количество для заказа = 1" sqref="K1079 K1555:K1556">
      <formula1>1</formula1>
      <formula2>11</formula2>
    </dataValidation>
    <dataValidation type="decimal" allowBlank="1" showErrorMessage="1" errorTitle="Неверно указано Количество" error="минимальное количество для заказа = 1" sqref="K1081">
      <formula1>1</formula1>
      <formula2>358</formula2>
    </dataValidation>
    <dataValidation type="decimal" allowBlank="1" showErrorMessage="1" errorTitle="Неверно указано Количество" error="минимальное количество для заказа = 1" sqref="K1082">
      <formula1>1</formula1>
      <formula2>291</formula2>
    </dataValidation>
    <dataValidation type="decimal" allowBlank="1" showErrorMessage="1" errorTitle="Неверно указано Количество" error="минимальное количество для заказа = 1" sqref="K1087 K1372:K1373">
      <formula1>1</formula1>
      <formula2>95</formula2>
    </dataValidation>
    <dataValidation type="decimal" allowBlank="1" showErrorMessage="1" errorTitle="Неверно указано Количество" error="минимальное количество для заказа = 3" sqref="K1096">
      <formula1>3</formula1>
      <formula2>8</formula2>
    </dataValidation>
    <dataValidation type="decimal" allowBlank="1" showErrorMessage="1" errorTitle="Неверно указано Количество" error="минимальное количество для заказа = 1" sqref="K1102">
      <formula1>1</formula1>
      <formula2>286</formula2>
    </dataValidation>
    <dataValidation type="decimal" allowBlank="1" showErrorMessage="1" errorTitle="Неверно указано Количество" error="минимальное количество для заказа = 1" sqref="K1103">
      <formula1>1</formula1>
      <formula2>206</formula2>
    </dataValidation>
    <dataValidation type="decimal" allowBlank="1" showErrorMessage="1" errorTitle="Неверно указано Количество" error="минимальное количество для заказа = 1" sqref="K1109">
      <formula1>1</formula1>
      <formula2>245</formula2>
    </dataValidation>
    <dataValidation type="decimal" allowBlank="1" showErrorMessage="1" errorTitle="Неверно указано Количество" error="минимальное количество для заказа = 1" sqref="K1110 K1421">
      <formula1>1</formula1>
      <formula2>63</formula2>
    </dataValidation>
    <dataValidation type="decimal" allowBlank="1" showErrorMessage="1" errorTitle="Неверно указано Количество" error="минимальное количество для заказа = 1" sqref="K1152">
      <formula1>1</formula1>
      <formula2>120</formula2>
    </dataValidation>
    <dataValidation type="decimal" allowBlank="1" showErrorMessage="1" errorTitle="Неверно указано Количество" error="минимальное количество для заказа = 1" sqref="K1205">
      <formula1>1</formula1>
      <formula2>218</formula2>
    </dataValidation>
    <dataValidation type="decimal" allowBlank="1" showErrorMessage="1" errorTitle="Неверно указано Количество" error="минимальное количество для заказа = 1" sqref="K1214">
      <formula1>1</formula1>
      <formula2>131</formula2>
    </dataValidation>
    <dataValidation type="decimal" operator="equal" allowBlank="1" showErrorMessage="1" errorTitle="Не нужно менять минимальное количество для заказа:" error="минимальное количество для заказа = 18" sqref="I1238">
      <formula1>18</formula1>
    </dataValidation>
    <dataValidation type="decimal" allowBlank="1" showErrorMessage="1" errorTitle="Неверно указано Количество" error="минимальное количество для заказа = 18" sqref="K1238">
      <formula1>18</formula1>
      <formula2>126</formula2>
    </dataValidation>
    <dataValidation type="decimal" allowBlank="1" showErrorMessage="1" errorTitle="Неверно указано Количество" error="минимальное количество для заказа = 1" sqref="K1267">
      <formula1>1</formula1>
      <formula2>305</formula2>
    </dataValidation>
    <dataValidation type="decimal" allowBlank="1" showErrorMessage="1" errorTitle="Неверно указано Количество" error="минимальное количество для заказа = 8" sqref="K1283 K1583">
      <formula1>8</formula1>
      <formula2>200</formula2>
    </dataValidation>
    <dataValidation type="decimal" allowBlank="1" showErrorMessage="1" errorTitle="Неверно указано Количество" error="минимальное количество для заказа = 8" sqref="K1284">
      <formula1>8</formula1>
      <formula2>168</formula2>
    </dataValidation>
    <dataValidation type="decimal" allowBlank="1" showErrorMessage="1" errorTitle="Неверно указано Количество" error="минимальное количество для заказа = 8" sqref="K1285">
      <formula1>8</formula1>
      <formula2>208</formula2>
    </dataValidation>
    <dataValidation type="decimal" allowBlank="1" showErrorMessage="1" errorTitle="Неверно указано Количество" error="минимальное количество для заказа = 1" sqref="K1299 K1403">
      <formula1>1</formula1>
      <formula2>134</formula2>
    </dataValidation>
    <dataValidation type="decimal" allowBlank="1" showErrorMessage="1" errorTitle="Неверно указано Количество" error="минимальное количество для заказа = 1" sqref="K1301 K1545">
      <formula1>1</formula1>
      <formula2>96</formula2>
    </dataValidation>
    <dataValidation type="decimal" allowBlank="1" showErrorMessage="1" errorTitle="Неверно указано Количество" error="минимальное количество для заказа = 1" sqref="K1303 K1320:K1321">
      <formula1>1</formula1>
      <formula2>30</formula2>
    </dataValidation>
    <dataValidation type="decimal" allowBlank="1" showErrorMessage="1" errorTitle="Неверно указано Количество" error="минимальное количество для заказа = 1" sqref="K1311">
      <formula1>1</formula1>
      <formula2>207</formula2>
    </dataValidation>
    <dataValidation type="decimal" allowBlank="1" showErrorMessage="1" errorTitle="Неверно указано Количество" error="минимальное количество для заказа = 1" sqref="K1339">
      <formula1>1</formula1>
      <formula2>256</formula2>
    </dataValidation>
    <dataValidation type="decimal" allowBlank="1" showErrorMessage="1" errorTitle="Неверно указано Количество" error="минимальное количество для заказа = 1" sqref="K1341">
      <formula1>1</formula1>
      <formula2>196</formula2>
    </dataValidation>
    <dataValidation type="decimal" allowBlank="1" showErrorMessage="1" errorTitle="Неверно указано Количество" error="минимальное количество для заказа = 1" sqref="K1356">
      <formula1>1</formula1>
      <formula2>144</formula2>
    </dataValidation>
    <dataValidation type="decimal" allowBlank="1" showErrorMessage="1" errorTitle="Неверно указано Количество" error="минимальное количество для заказа = 1" sqref="K1375">
      <formula1>1</formula1>
      <formula2>299</formula2>
    </dataValidation>
    <dataValidation type="decimal" allowBlank="1" showErrorMessage="1" errorTitle="Неверно указано Количество" error="минимальное количество для заказа = 12" sqref="K1386">
      <formula1>12</formula1>
      <formula2>180</formula2>
    </dataValidation>
    <dataValidation type="decimal" allowBlank="1" showErrorMessage="1" errorTitle="Неверно указано Количество" error="минимальное количество для заказа = 1" sqref="K1406">
      <formula1>1</formula1>
      <formula2>189</formula2>
    </dataValidation>
    <dataValidation type="decimal" allowBlank="1" showErrorMessage="1" errorTitle="Неверно указано Количество" error="минимальное количество для заказа = 1" sqref="K1407">
      <formula1>1</formula1>
      <formula2>265</formula2>
    </dataValidation>
    <dataValidation type="decimal" allowBlank="1" showErrorMessage="1" errorTitle="Неверно указано Количество" error="минимальное количество для заказа = 1" sqref="K1408">
      <formula1>1</formula1>
      <formula2>170</formula2>
    </dataValidation>
    <dataValidation type="decimal" allowBlank="1" showErrorMessage="1" errorTitle="Неверно указано Количество" error="минимальное количество для заказа = 1" sqref="K1416 K1154:K1155">
      <formula1>1</formula1>
      <formula2>42</formula2>
    </dataValidation>
    <dataValidation type="decimal" allowBlank="1" showErrorMessage="1" errorTitle="Неверно указано Количество" error="минимальное количество для заказа = 1" sqref="K1418">
      <formula1>1</formula1>
      <formula2>127</formula2>
    </dataValidation>
    <dataValidation type="decimal" allowBlank="1" showErrorMessage="1" errorTitle="Неверно указано Количество" error="минимальное количество для заказа = 1" sqref="K1420">
      <formula1>1</formula1>
      <formula2>65</formula2>
    </dataValidation>
    <dataValidation type="decimal" allowBlank="1" showErrorMessage="1" errorTitle="Неверно указано Количество" error="минимальное количество для заказа = 1" sqref="K1423 K1067:K1068">
      <formula1>1</formula1>
      <formula2>74</formula2>
    </dataValidation>
    <dataValidation type="decimal" allowBlank="1" showErrorMessage="1" errorTitle="Неверно указано Количество" error="минимальное количество для заказа = 1" sqref="K1430">
      <formula1>1</formula1>
      <formula2>75</formula2>
    </dataValidation>
    <dataValidation type="decimal" allowBlank="1" showErrorMessage="1" errorTitle="Неверно указано Количество" error="минимальное количество для заказа = 1" sqref="K1432">
      <formula1>1</formula1>
      <formula2>73</formula2>
    </dataValidation>
    <dataValidation type="decimal" allowBlank="1" showErrorMessage="1" errorTitle="Неверно указано Количество" error="минимальное количество для заказа = 1" sqref="K1433">
      <formula1>1</formula1>
      <formula2>67</formula2>
    </dataValidation>
    <dataValidation type="decimal" allowBlank="1" showErrorMessage="1" errorTitle="Неверно указано Количество" error="минимальное количество для заказа = 8" sqref="K1436">
      <formula1>8</formula1>
      <formula2>349</formula2>
    </dataValidation>
    <dataValidation type="decimal" allowBlank="1" showErrorMessage="1" errorTitle="Неверно указано Количество" error="минимальное количество для заказа = 8" sqref="K1441">
      <formula1>8</formula1>
      <formula2>8</formula2>
    </dataValidation>
    <dataValidation type="decimal" allowBlank="1" showErrorMessage="1" errorTitle="Неверно указано Количество" error="минимальное количество для заказа = 8" sqref="K1443">
      <formula1>8</formula1>
      <formula2>448</formula2>
    </dataValidation>
    <dataValidation type="decimal" allowBlank="1" showErrorMessage="1" errorTitle="Неверно указано Количество" error="минимальное количество для заказа = 8" sqref="K1445">
      <formula1>8</formula1>
      <formula2>136</formula2>
    </dataValidation>
    <dataValidation type="decimal" allowBlank="1" showErrorMessage="1" errorTitle="Неверно указано Количество" error="минимальное количество для заказа = 8" sqref="K1454">
      <formula1>8</formula1>
      <formula2>88</formula2>
    </dataValidation>
    <dataValidation type="decimal" allowBlank="1" showErrorMessage="1" errorTitle="Неверно указано Количество" error="минимальное количество для заказа = 8" sqref="K1456">
      <formula1>8</formula1>
      <formula2>40</formula2>
    </dataValidation>
    <dataValidation type="decimal" allowBlank="1" showErrorMessage="1" errorTitle="Неверно указано Количество" error="минимальное количество для заказа = 1" sqref="K1458">
      <formula1>1</formula1>
      <formula2>81</formula2>
    </dataValidation>
    <dataValidation type="decimal" allowBlank="1" showErrorMessage="1" errorTitle="Неверно указано Количество" error="минимальное количество для заказа = 1" sqref="K1460 K736:K737">
      <formula1>1</formula1>
      <formula2>71</formula2>
    </dataValidation>
    <dataValidation type="decimal" allowBlank="1" showErrorMessage="1" errorTitle="Неверно указано Количество" error="минимальное количество для заказа = 1" sqref="K1463">
      <formula1>1</formula1>
      <formula2>52</formula2>
    </dataValidation>
    <dataValidation type="decimal" allowBlank="1" showErrorMessage="1" errorTitle="Неверно указано Количество" error="минимальное количество для заказа = 1" sqref="K1464">
      <formula1>1</formula1>
      <formula2>293</formula2>
    </dataValidation>
    <dataValidation type="decimal" allowBlank="1" showErrorMessage="1" errorTitle="Неверно указано Количество" error="минимальное количество для заказа = 1" sqref="K1466">
      <formula1>1</formula1>
      <formula2>140</formula2>
    </dataValidation>
    <dataValidation type="decimal" allowBlank="1" showErrorMessage="1" errorTitle="Неверно указано Количество" error="минимальное количество для заказа = 1" sqref="K1467">
      <formula1>1</formula1>
      <formula2>175</formula2>
    </dataValidation>
    <dataValidation type="decimal" allowBlank="1" showErrorMessage="1" errorTitle="Неверно указано Количество" error="минимальное количество для заказа = 1" sqref="K1472">
      <formula1>1</formula1>
      <formula2>48</formula2>
    </dataValidation>
    <dataValidation type="decimal" allowBlank="1" showErrorMessage="1" errorTitle="Неверно указано Количество" error="минимальное количество для заказа = 1" sqref="K1476">
      <formula1>1</formula1>
      <formula2>202</formula2>
    </dataValidation>
    <dataValidation type="decimal" allowBlank="1" showErrorMessage="1" errorTitle="Неверно указано Количество" error="минимальное количество для заказа = 1" sqref="K1512 K738:K739">
      <formula1>1</formula1>
      <formula2>118</formula2>
    </dataValidation>
    <dataValidation type="decimal" allowBlank="1" showErrorMessage="1" errorTitle="Неверно указано Количество" error="минимальное количество для заказа = 1" sqref="K1561 K1549:K1550">
      <formula1>1</formula1>
      <formula2>49</formula2>
    </dataValidation>
    <dataValidation type="decimal" operator="equal" allowBlank="1" showErrorMessage="1" errorTitle="Не нужно менять минимальное количество для заказа:" error="минимальное количество для заказа = 20" sqref="I1573 I1578 I332:I333">
      <formula1>20</formula1>
    </dataValidation>
    <dataValidation type="decimal" allowBlank="1" showErrorMessage="1" errorTitle="Неверно указано Количество" error="минимальное количество для заказа = 20" sqref="K1573">
      <formula1>20</formula1>
      <formula2>40</formula2>
    </dataValidation>
    <dataValidation type="decimal" allowBlank="1" showErrorMessage="1" errorTitle="Неверно указано Количество" error="минимальное количество для заказа = 16" sqref="K1576">
      <formula1>16</formula1>
      <formula2>32</formula2>
    </dataValidation>
    <dataValidation type="decimal" allowBlank="1" showErrorMessage="1" errorTitle="Неверно указано Количество" error="минимальное количество для заказа = 16" sqref="K1577">
      <formula1>16</formula1>
      <formula2>184</formula2>
    </dataValidation>
    <dataValidation type="decimal" operator="greaterThanOrEqual" allowBlank="1" showErrorMessage="1" errorTitle="Нельзя заказать меньше чем :" error="минимальное количество для заказа = 20" sqref="K1578 K332:K333">
      <formula1>20</formula1>
    </dataValidation>
    <dataValidation type="decimal" allowBlank="1" showErrorMessage="1" errorTitle="Неверно указано Количество" error="минимальное количество для заказа = 12" sqref="K1590">
      <formula1>12</formula1>
      <formula2>120</formula2>
    </dataValidation>
    <dataValidation type="decimal" allowBlank="1" showErrorMessage="1" errorTitle="Неверно указано Количество" error="минимальное количество для заказа = 12" sqref="K1591">
      <formula1>12</formula1>
      <formula2>378</formula2>
    </dataValidation>
    <dataValidation type="decimal" allowBlank="1" showErrorMessage="1" errorTitle="Неверно указано Количество" error="минимальное количество для заказа = 12" sqref="K1592">
      <formula1>12</formula1>
      <formula2>60</formula2>
    </dataValidation>
    <dataValidation type="decimal" operator="equal" allowBlank="1" showErrorMessage="1" errorTitle="Не нужно менять минимальное количество для заказа:" error="минимальное количество для заказа = 48" sqref="I312:I313">
      <formula1>48</formula1>
    </dataValidation>
    <dataValidation type="decimal" operator="equal" allowBlank="1" showErrorMessage="1" errorTitle="Не нужно менять минимальное количество для заказа:" error="минимальное количество для заказа = 17" sqref="I328:I329">
      <formula1>17</formula1>
    </dataValidation>
    <dataValidation type="decimal" operator="equal" allowBlank="1" showErrorMessage="1" errorTitle="Не нужно менять минимальное количество для заказа:" error="минимальное количество для заказа = 100" sqref="I350:I351 I358:I359">
      <formula1>100</formula1>
    </dataValidation>
    <dataValidation type="decimal" operator="equal" allowBlank="1" showErrorMessage="1" errorTitle="Не нужно менять минимальное количество для заказа:" error="минимальное количество для заказа = 120" sqref="I364:I365">
      <formula1>120</formula1>
    </dataValidation>
    <dataValidation type="decimal" allowBlank="1" showErrorMessage="1" errorTitle="Неверно указано Количество" error="минимальное количество для заказа = 1" sqref="K158:K159">
      <formula1>1</formula1>
      <formula2>267</formula2>
    </dataValidation>
    <dataValidation type="decimal" allowBlank="1" showErrorMessage="1" errorTitle="Неверно указано Количество" error="минимальное количество для заказа = 3" sqref="K279:K280">
      <formula1>3</formula1>
      <formula2>4</formula2>
    </dataValidation>
    <dataValidation type="decimal" allowBlank="1" showErrorMessage="1" errorTitle="Неверно указано Количество" error="минимальное количество для заказа = 3" sqref="K291:K292">
      <formula1>3</formula1>
      <formula2>108</formula2>
    </dataValidation>
    <dataValidation type="decimal" operator="greaterThanOrEqual" allowBlank="1" showErrorMessage="1" errorTitle="Нельзя заказать меньше чем :" error="минимальное количество для заказа = 48" sqref="K312:K313">
      <formula1>48</formula1>
    </dataValidation>
    <dataValidation type="decimal" allowBlank="1" showErrorMessage="1" errorTitle="Неверно указано Количество" error="минимальное количество для заказа = 10" sqref="K316:K317">
      <formula1>10</formula1>
      <formula2>402</formula2>
    </dataValidation>
    <dataValidation type="decimal" allowBlank="1" showErrorMessage="1" errorTitle="Неверно указано Количество" error="минимальное количество для заказа = 24" sqref="K326:K327">
      <formula1>24</formula1>
      <formula2>336</formula2>
    </dataValidation>
    <dataValidation type="decimal" allowBlank="1" showErrorMessage="1" errorTitle="Неверно указано Количество" error="минимальное количество для заказа = 17" sqref="K328:K329">
      <formula1>17</formula1>
      <formula2>17</formula2>
    </dataValidation>
    <dataValidation type="decimal" operator="greaterThanOrEqual" allowBlank="1" showErrorMessage="1" errorTitle="Нельзя заказать меньше чем :" error="минимальное количество для заказа = 100" sqref="K350:K351 K358:K359">
      <formula1>100</formula1>
    </dataValidation>
    <dataValidation type="decimal" allowBlank="1" showErrorMessage="1" errorTitle="Неверно указано Количество" error="минимальное количество для заказа = 6" sqref="K362:K363">
      <formula1>6</formula1>
      <formula2>201</formula2>
    </dataValidation>
    <dataValidation type="decimal" operator="greaterThanOrEqual" allowBlank="1" showErrorMessage="1" errorTitle="Нельзя заказать меньше чем :" error="минимальное количество для заказа = 120" sqref="K364:K365">
      <formula1>120</formula1>
    </dataValidation>
    <dataValidation type="decimal" allowBlank="1" showErrorMessage="1" errorTitle="Неверно указано Количество" error="минимальное количество для заказа = 6" sqref="K527:K529">
      <formula1>6</formula1>
      <formula2>321</formula2>
    </dataValidation>
    <dataValidation type="decimal" allowBlank="1" showErrorMessage="1" errorTitle="Неверно указано Количество" error="минимальное количество для заказа = 6" sqref="K531:K532">
      <formula1>6</formula1>
      <formula2>296</formula2>
    </dataValidation>
    <dataValidation type="decimal" allowBlank="1" showErrorMessage="1" errorTitle="Неверно указано Количество" error="минимальное количество для заказа = 6" sqref="K533:K534">
      <formula1>6</formula1>
      <formula2>269</formula2>
    </dataValidation>
    <dataValidation type="decimal" allowBlank="1" showErrorMessage="1" errorTitle="Неверно указано Количество" error="минимальное количество для заказа = 2" sqref="K640:K641">
      <formula1>2</formula1>
      <formula2>80</formula2>
    </dataValidation>
    <dataValidation type="decimal" allowBlank="1" showErrorMessage="1" errorTitle="Неверно указано Количество" error="минимальное количество для заказа = 2" sqref="K734:K735">
      <formula1>2</formula1>
      <formula2>107</formula2>
    </dataValidation>
    <dataValidation type="decimal" allowBlank="1" showErrorMessage="1" errorTitle="Неверно указано Количество" error="минимальное количество для заказа = 1" sqref="K1048:K1049">
      <formula1>1</formula1>
      <formula2>413</formula2>
    </dataValidation>
    <dataValidation type="decimal" allowBlank="1" showErrorMessage="1" errorTitle="Неверно указано Количество" error="минимальное количество для заказа = 1" sqref="K1061:K1062">
      <formula1>1</formula1>
      <formula2>231</formula2>
    </dataValidation>
    <dataValidation type="decimal" allowBlank="1" showErrorMessage="1" errorTitle="Неверно указано Количество" error="минимальное количество для заказа = 2" sqref="K1065:K1066">
      <formula1>2</formula1>
      <formula2>60</formula2>
    </dataValidation>
    <dataValidation type="decimal" allowBlank="1" showErrorMessage="1" errorTitle="Неверно указано Количество" error="минимальное количество для заказа = 1" sqref="K1084:K1085">
      <formula1>1</formula1>
      <formula2>86</formula2>
    </dataValidation>
    <dataValidation type="decimal" allowBlank="1" showErrorMessage="1" errorTitle="Неверно указано Количество" error="минимальное количество для заказа = 1" sqref="K1117:K1118">
      <formula1>1</formula1>
      <formula2>387</formula2>
    </dataValidation>
    <dataValidation type="decimal" allowBlank="1" showErrorMessage="1" errorTitle="Неверно указано Количество" error="минимальное количество для заказа = 1" sqref="K1119:K1120">
      <formula1>1</formula1>
      <formula2>402</formula2>
    </dataValidation>
    <dataValidation type="decimal" allowBlank="1" showErrorMessage="1" errorTitle="Неверно указано Количество" error="минимальное количество для заказа = 1" sqref="K1121:K1122">
      <formula1>1</formula1>
      <formula2>392</formula2>
    </dataValidation>
    <dataValidation type="decimal" allowBlank="1" showErrorMessage="1" errorTitle="Неверно указано Количество" error="минимальное количество для заказа = 3" sqref="K1126:K1127">
      <formula1>3</formula1>
      <formula2>254</formula2>
    </dataValidation>
    <dataValidation type="decimal" allowBlank="1" showErrorMessage="1" errorTitle="Неверно указано Количество" error="минимальное количество для заказа = 3" sqref="K1131:K1132">
      <formula1>3</formula1>
      <formula2>26</formula2>
    </dataValidation>
    <dataValidation type="decimal" allowBlank="1" showErrorMessage="1" errorTitle="Неверно указано Количество" error="минимальное количество для заказа = 5" sqref="K1136:K1137">
      <formula1>5</formula1>
      <formula2>462</formula2>
    </dataValidation>
    <dataValidation type="decimal" allowBlank="1" showErrorMessage="1" errorTitle="Неверно указано Количество" error="минимальное количество для заказа = 5" sqref="K1140:K1141">
      <formula1>5</formula1>
      <formula2>420</formula2>
    </dataValidation>
    <dataValidation type="decimal" allowBlank="1" showErrorMessage="1" errorTitle="Неверно указано Количество" error="минимальное количество для заказа = 1" sqref="K1146:K1147">
      <formula1>1</formula1>
      <formula2>172</formula2>
    </dataValidation>
    <dataValidation type="decimal" allowBlank="1" showErrorMessage="1" errorTitle="Неверно указано Количество" error="минимальное количество для заказа = 1" sqref="K1150:K1151">
      <formula1>1</formula1>
      <formula2>190</formula2>
    </dataValidation>
    <dataValidation type="decimal" allowBlank="1" showErrorMessage="1" errorTitle="Неверно указано Количество" error="минимальное количество для заказа = 5" sqref="K1157:K1158">
      <formula1>5</formula1>
      <formula2>250</formula2>
    </dataValidation>
    <dataValidation type="decimal" allowBlank="1" showErrorMessage="1" errorTitle="Неверно указано Количество" error="минимальное количество для заказа = 4" sqref="K1167:K1168">
      <formula1>4</formula1>
      <formula2>140</formula2>
    </dataValidation>
    <dataValidation type="decimal" allowBlank="1" showErrorMessage="1" errorTitle="Неверно указано Количество" error="минимальное количество для заказа = 1" sqref="K1177:K1178">
      <formula1>1</formula1>
      <formula2>281</formula2>
    </dataValidation>
    <dataValidation type="decimal" allowBlank="1" showErrorMessage="1" errorTitle="Неверно указано Количество" error="минимальное количество для заказа = 1" sqref="K1184:K1185">
      <formula1>1</formula1>
      <formula2>430</formula2>
    </dataValidation>
    <dataValidation type="decimal" allowBlank="1" showErrorMessage="1" errorTitle="Неверно указано Количество" error="минимальное количество для заказа = 2" sqref="K1271:K1272">
      <formula1>2</formula1>
      <formula2>66</formula2>
    </dataValidation>
    <dataValidation type="decimal" allowBlank="1" showErrorMessage="1" errorTitle="Неверно указано Количество" error="минимальное количество для заказа = 2" sqref="K1290:K1291">
      <formula1>2</formula1>
      <formula2>408</formula2>
    </dataValidation>
    <dataValidation type="decimal" allowBlank="1" showErrorMessage="1" errorTitle="Неверно указано Количество" error="минимальное количество для заказа = 3" sqref="K1292:K1293">
      <formula1>3</formula1>
      <formula2>20</formula2>
    </dataValidation>
    <dataValidation type="decimal" allowBlank="1" showErrorMessage="1" errorTitle="Неверно указано Количество" error="минимальное количество для заказа = 1" sqref="K1318:K1319">
      <formula1>1</formula1>
      <formula2>132</formula2>
    </dataValidation>
    <dataValidation type="decimal" allowBlank="1" showErrorMessage="1" errorTitle="Неверно указано Количество" error="минимальное количество для заказа = 3" sqref="K1323:K1324">
      <formula1>3</formula1>
      <formula2>215</formula2>
    </dataValidation>
    <dataValidation type="decimal" allowBlank="1" showErrorMessage="1" errorTitle="Неверно указано Количество" error="минимальное количество для заказа = 2" sqref="K1334:K1335">
      <formula1>2</formula1>
      <formula2>71</formula2>
    </dataValidation>
    <dataValidation type="decimal" allowBlank="1" showErrorMessage="1" errorTitle="Неверно указано Количество" error="минимальное количество для заказа = 1" sqref="K1344:K1345">
      <formula1>1</formula1>
      <formula2>233</formula2>
    </dataValidation>
    <dataValidation type="decimal" allowBlank="1" showErrorMessage="1" errorTitle="Неверно указано Количество" error="минимальное количество для заказа = 1" sqref="K1346:K1347">
      <formula1>1</formula1>
      <formula2>296</formula2>
    </dataValidation>
    <dataValidation type="decimal" allowBlank="1" showErrorMessage="1" errorTitle="Неверно указано Количество" error="минимальное количество для заказа = 1" sqref="K1363:K1364">
      <formula1>1</formula1>
      <formula2>403</formula2>
    </dataValidation>
    <dataValidation type="decimal" allowBlank="1" showErrorMessage="1" errorTitle="Неверно указано Количество" error="минимальное количество для заказа = 1" sqref="K1365:K1366">
      <formula1>1</formula1>
      <formula2>242</formula2>
    </dataValidation>
    <dataValidation type="decimal" allowBlank="1" showErrorMessage="1" errorTitle="Неверно указано Количество" error="минимальное количество для заказа = 2" sqref="K1390:K1391">
      <formula1>2</formula1>
      <formula2>300</formula2>
    </dataValidation>
    <dataValidation type="decimal" allowBlank="1" showErrorMessage="1" errorTitle="Неверно указано Количество" error="минимальное количество для заказа = 1" sqref="K1412:K1413">
      <formula1>1</formula1>
      <formula2>151</formula2>
    </dataValidation>
    <dataValidation type="decimal" allowBlank="1" showErrorMessage="1" errorTitle="Неверно указано Количество" error="минимальное количество для заказа = 3" sqref="K1543:K1544">
      <formula1>3</formula1>
      <formula2>352</formula2>
    </dataValidation>
    <dataValidation type="decimal" allowBlank="1" showErrorMessage="1" errorTitle="Неверно указано Количество" error="минимальное количество для заказа = 2" sqref="K1551:K1552">
      <formula1>2</formula1>
      <formula2>62</formula2>
    </dataValidation>
  </dataValidations>
  <pageMargins left="0.39" right="0.39" top="0.39" bottom="0.39" header="0" footer="0"/>
  <pageSetup paperSize="9" fitToWidth="0" fitToHeight="0" pageOrder="overThenDown" orientation="portrait" horizontalDpi="0" verticalDpi="0" copies="0"/>
  <headerFooter scaleWithDoc="0" alignWithMargins="0"/>
  <drawing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cp:revision>1</cp:revision>
  <cp:lastPrinted>2026-07-02T05:29:08Z</cp:lastPrinted>
  <dcterms:created xsi:type="dcterms:W3CDTF">2026-07-02T05:29:08Z</dcterms:created>
  <dcterms:modified xsi:type="dcterms:W3CDTF">2026-07-02T10:01:34Z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1049-12.1.0.26880</vt:lpwstr>
  </property>
  <property fmtid="{D5CDD505-2E9C-101B-9397-08002B2CF9AE}" pid="3" name="ICV">
    <vt:lpwstr>ACE29629FC924BF195711F6C683F7B5D_13</vt:lpwstr>
  </property>
  <property fmtid="{D5CDD505-2E9C-101B-9397-08002B2CF9AE}" pid="4" name="CalculationRule">
    <vt:r8>0</vt:r8>
  </property>
</Properties>
</file>